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5/03_ROHIT DALAKOTI/ANDMAN RDSS/Pre-Bid/6. Amendment Clarifications/Errata I/Errata I/"/>
    </mc:Choice>
  </mc:AlternateContent>
  <xr:revisionPtr revIDLastSave="297" documentId="13_ncr:1_{59867CF0-3C15-4D19-A4EE-BC98A8ED4E49}" xr6:coauthVersionLast="47" xr6:coauthVersionMax="47" xr10:uidLastSave="{BEE8310D-59BE-4585-BC2A-5756555AF667}"/>
  <workbookProtection workbookAlgorithmName="SHA-512" workbookHashValue="T55h3TZ1uEDAisrKAo5ZckeVuDr8C9AgNZadVAdzIxHWTqOK1rMgN273bCu2l46laOyJI2I5YtHZtM1w0GNczg==" workbookSaltValue="MBxrYeOtZooRH7G4uvdmiQ==" workbookSpinCount="100000" lockStructure="1"/>
  <bookViews>
    <workbookView xWindow="-120" yWindow="-120" windowWidth="29040" windowHeight="15720" tabRatio="670"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'Sch-1'!$16:$657</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'Sch-1'!$A$1:$O$661</definedName>
    <definedName name="_xlnm.Print_Area" localSheetId="5">'Sch-2'!$A$1:$S$869</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'Sch-1'!$16:$657</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'Sch-1'!$A$1:$O$661</definedName>
    <definedName name="Z_267FF044_3C5D_4FEC_AC00_A7E30583F8BB_.wvu.PrintArea" localSheetId="5" hidden="1">'Sch-2'!$A$1:$S$869</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'Sch-2'!$873:$873</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'Sch-1'!$16:$657</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'Sch-1'!$A$1:$O$661</definedName>
    <definedName name="Z_2D544FD3_9AE6_4B80_AA82_448E4DBFAD61_.wvu.PrintArea" localSheetId="5" hidden="1">'Sch-2'!$A$1:$S$869</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'Sch-2'!$873:$873</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'Sch-1'!$C$1:$C$657</definedName>
    <definedName name="Z_357C9841_BEC3_434B_AC63_C04FB4321BA3_.wvu.FilterData" localSheetId="5" hidden="1">'Sch-2'!$C$1:$C$871</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'Sch-1'!$A$1:$O$661</definedName>
    <definedName name="Z_357C9841_BEC3_434B_AC63_C04FB4321BA3_.wvu.PrintArea" localSheetId="5" hidden="1">'Sch-2'!$A$1:$S$871</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'Sch-1'!$C$1:$C$657</definedName>
    <definedName name="Z_3C00DDA0_7DDE_4169_A739_550DAF5DCF8D_.wvu.FilterData" localSheetId="5" hidden="1">'Sch-2'!$C$1:$C$871</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'Sch-1'!$A$1:$O$661</definedName>
    <definedName name="Z_3C00DDA0_7DDE_4169_A739_550DAF5DCF8D_.wvu.PrintArea" localSheetId="5" hidden="1">'Sch-2'!$A$1:$S$871</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'Sch-1'!$16:$657</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'Sch-1'!$A$1:$O$661</definedName>
    <definedName name="Z_3FCD02EB_1C44_4646_B069_2B9945E67B1F_.wvu.PrintArea" localSheetId="5" hidden="1">'Sch-2'!$A$1:$S$869</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'Sch-2'!$873:$873</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'Sch-1'!$16:$657</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'Sch-1'!$A$1:$O$661</definedName>
    <definedName name="Z_63D51328_7CBC_4A1E_B96D_BAE91416501B_.wvu.PrintArea" localSheetId="5" hidden="1">'Sch-2'!$A$1:$S$869</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'Sch-1'!$16:$657</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'Sch-1'!$A$1:$O$661</definedName>
    <definedName name="Z_755190E0_7BE9_48F9_BB5F_DF8E25D6736A_.wvu.PrintArea" localSheetId="5" hidden="1">'Sch-2'!$A$1:$S$869</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'Sch-1'!$16:$657</definedName>
    <definedName name="Z_99CA2F10_F926_46DC_8609_4EAE5B9F3585_.wvu.FilterData" localSheetId="5" hidden="1">'Sch-2'!$A$16:$AH$863</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'Sch-1'!$A$1:$O$661</definedName>
    <definedName name="Z_99CA2F10_F926_46DC_8609_4EAE5B9F3585_.wvu.PrintArea" localSheetId="5" hidden="1">'Sch-2'!$A$1:$S$869</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'Sch-1'!$16:$657</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'Sch-1'!$A$1:$O$661</definedName>
    <definedName name="Z_A4F9CA79_D3DE_43F5_9CDC_F14C42FDD954_.wvu.PrintArea" localSheetId="5" hidden="1">'Sch-2'!$A$1:$S$869</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'Sch-2'!$873:$873</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'Sch-1'!$16:$657</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'Sch-1'!$A$1:$O$661</definedName>
    <definedName name="Z_B056965A_4BE5_44B3_AB31_550AD9F023BC_.wvu.PrintArea" localSheetId="5" hidden="1">'Sch-2'!$A$1:$S$869</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'Sch-1'!$C$1:$C$657</definedName>
    <definedName name="Z_B96E710B_6DD7_4DE1_95AB_C9EE060CD030_.wvu.FilterData" localSheetId="5" hidden="1">'Sch-2'!$C$1:$C$871</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'Sch-1'!$A$1:$O$661</definedName>
    <definedName name="Z_B96E710B_6DD7_4DE1_95AB_C9EE060CD030_.wvu.PrintArea" localSheetId="5" hidden="1">'Sch-2'!$A$1:$S$871</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'Sch-1'!$16:$657</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'Sch-1'!$A$1:$O$661</definedName>
    <definedName name="Z_CCA37BAE_906F_43D5_9FD9_B13563E4B9D7_.wvu.PrintArea" localSheetId="5" hidden="1">'Sch-2'!$A$1:$S$869</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'Sch-2'!$873:$873</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'Sch-1'!$16:$657</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'Sch-1'!$A$1:$O$661</definedName>
    <definedName name="Z_F1B559AA_B9AD_4E4C_B94A_ECBE5878008B_.wvu.PrintArea" localSheetId="5" hidden="1">'Sch-2'!$A$1:$S$869</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'Sch-2'!$873:$873</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5"/>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713" i="6" l="1"/>
  <c r="Z713" i="6"/>
  <c r="AA713" i="6" s="1"/>
  <c r="AC713" i="6" s="1"/>
  <c r="Y713" i="6"/>
  <c r="Q713" i="6"/>
  <c r="R713" i="6" s="1"/>
  <c r="S713" i="6" s="1"/>
  <c r="U713" i="6" s="1"/>
  <c r="AB712" i="6"/>
  <c r="Z712" i="6"/>
  <c r="AA712" i="6" s="1"/>
  <c r="Y712" i="6"/>
  <c r="Q712" i="6"/>
  <c r="R712" i="6" s="1"/>
  <c r="S712" i="6" s="1"/>
  <c r="U712" i="6" s="1"/>
  <c r="AB711" i="6"/>
  <c r="Z711" i="6"/>
  <c r="AA711" i="6" s="1"/>
  <c r="Y711" i="6"/>
  <c r="Q711" i="6"/>
  <c r="R711" i="6" s="1"/>
  <c r="S711" i="6" s="1"/>
  <c r="U711" i="6" s="1"/>
  <c r="AB710" i="6"/>
  <c r="Z710" i="6"/>
  <c r="AA710" i="6" s="1"/>
  <c r="AC710" i="6" s="1"/>
  <c r="Y710" i="6"/>
  <c r="Q710" i="6"/>
  <c r="R710" i="6" s="1"/>
  <c r="S710" i="6" s="1"/>
  <c r="T710" i="6" s="1"/>
  <c r="AB709" i="6"/>
  <c r="Z709" i="6"/>
  <c r="AA709" i="6" s="1"/>
  <c r="Y709" i="6"/>
  <c r="Q709" i="6"/>
  <c r="R709" i="6" s="1"/>
  <c r="S709" i="6" s="1"/>
  <c r="U709" i="6" s="1"/>
  <c r="AB708" i="6"/>
  <c r="Z708" i="6"/>
  <c r="AA708" i="6" s="1"/>
  <c r="Y708" i="6"/>
  <c r="Q708" i="6"/>
  <c r="R708" i="6" s="1"/>
  <c r="S708" i="6" s="1"/>
  <c r="T708" i="6" s="1"/>
  <c r="AB707" i="6"/>
  <c r="Z707" i="6"/>
  <c r="AA707" i="6" s="1"/>
  <c r="Y707" i="6"/>
  <c r="Q707" i="6"/>
  <c r="R707" i="6" s="1"/>
  <c r="S707" i="6" s="1"/>
  <c r="U707" i="6" s="1"/>
  <c r="AB706" i="6"/>
  <c r="Z706" i="6"/>
  <c r="AA706" i="6" s="1"/>
  <c r="AC706" i="6" s="1"/>
  <c r="Y706" i="6"/>
  <c r="Q706" i="6"/>
  <c r="R706" i="6" s="1"/>
  <c r="S706" i="6" s="1"/>
  <c r="T706" i="6" s="1"/>
  <c r="AB705" i="6"/>
  <c r="Z705" i="6"/>
  <c r="AA705" i="6" s="1"/>
  <c r="Y705" i="6"/>
  <c r="Q705" i="6"/>
  <c r="R705" i="6" s="1"/>
  <c r="S705" i="6" s="1"/>
  <c r="U705" i="6" s="1"/>
  <c r="AB704" i="6"/>
  <c r="Z704" i="6"/>
  <c r="AA704" i="6" s="1"/>
  <c r="Y704" i="6"/>
  <c r="Q704" i="6"/>
  <c r="R704" i="6" s="1"/>
  <c r="S704" i="6" s="1"/>
  <c r="U704" i="6" s="1"/>
  <c r="AB703" i="6"/>
  <c r="Z703" i="6"/>
  <c r="AA703" i="6" s="1"/>
  <c r="Y703" i="6"/>
  <c r="Q703" i="6"/>
  <c r="R703" i="6" s="1"/>
  <c r="S703" i="6" s="1"/>
  <c r="U703" i="6" s="1"/>
  <c r="AB702" i="6"/>
  <c r="Z702" i="6"/>
  <c r="AA702" i="6" s="1"/>
  <c r="AC702" i="6" s="1"/>
  <c r="Y702" i="6"/>
  <c r="Q702" i="6"/>
  <c r="R702" i="6" s="1"/>
  <c r="S702" i="6" s="1"/>
  <c r="T702" i="6" s="1"/>
  <c r="AB701" i="6"/>
  <c r="Z701" i="6"/>
  <c r="AA701" i="6" s="1"/>
  <c r="Y701" i="6"/>
  <c r="Q701" i="6"/>
  <c r="R701" i="6" s="1"/>
  <c r="S701" i="6" s="1"/>
  <c r="U701" i="6" s="1"/>
  <c r="AB700" i="6"/>
  <c r="Z700" i="6"/>
  <c r="AA700" i="6" s="1"/>
  <c r="Y700" i="6"/>
  <c r="Q700" i="6"/>
  <c r="R700" i="6" s="1"/>
  <c r="S700" i="6" s="1"/>
  <c r="U700" i="6" s="1"/>
  <c r="AB699" i="6"/>
  <c r="Z699" i="6"/>
  <c r="AA699" i="6" s="1"/>
  <c r="Y699" i="6"/>
  <c r="Q699" i="6"/>
  <c r="R699" i="6" s="1"/>
  <c r="S699" i="6" s="1"/>
  <c r="U699" i="6" s="1"/>
  <c r="AB698" i="6"/>
  <c r="Z698" i="6"/>
  <c r="AA698" i="6" s="1"/>
  <c r="Y698" i="6"/>
  <c r="Q698" i="6"/>
  <c r="R698" i="6" s="1"/>
  <c r="S698" i="6" s="1"/>
  <c r="U698" i="6" s="1"/>
  <c r="AB697" i="6"/>
  <c r="Z697" i="6"/>
  <c r="AA697" i="6" s="1"/>
  <c r="Y697" i="6"/>
  <c r="Q697" i="6"/>
  <c r="R697" i="6" s="1"/>
  <c r="S697" i="6" s="1"/>
  <c r="U697" i="6" s="1"/>
  <c r="AB696" i="6"/>
  <c r="Z696" i="6"/>
  <c r="AA696" i="6" s="1"/>
  <c r="Y696" i="6"/>
  <c r="Q696" i="6"/>
  <c r="R696" i="6" s="1"/>
  <c r="S696" i="6" s="1"/>
  <c r="U696" i="6" s="1"/>
  <c r="AB695" i="6"/>
  <c r="Z695" i="6"/>
  <c r="AA695" i="6" s="1"/>
  <c r="Y695" i="6"/>
  <c r="Q695" i="6"/>
  <c r="R695" i="6" s="1"/>
  <c r="S695" i="6" s="1"/>
  <c r="U695" i="6" s="1"/>
  <c r="AB694" i="6"/>
  <c r="Z694" i="6"/>
  <c r="AA694" i="6" s="1"/>
  <c r="Y694" i="6"/>
  <c r="Q694" i="6"/>
  <c r="R694" i="6" s="1"/>
  <c r="S694" i="6" s="1"/>
  <c r="U694" i="6" s="1"/>
  <c r="AB693" i="6"/>
  <c r="Z693" i="6"/>
  <c r="AA693" i="6" s="1"/>
  <c r="AC693" i="6" s="1"/>
  <c r="Y693" i="6"/>
  <c r="Q693" i="6"/>
  <c r="R693" i="6" s="1"/>
  <c r="S693" i="6" s="1"/>
  <c r="U693" i="6" s="1"/>
  <c r="AB692" i="6"/>
  <c r="Z692" i="6"/>
  <c r="AA692" i="6" s="1"/>
  <c r="Y692" i="6"/>
  <c r="Q692" i="6"/>
  <c r="R692" i="6" s="1"/>
  <c r="S692" i="6" s="1"/>
  <c r="U692" i="6" s="1"/>
  <c r="AB691" i="6"/>
  <c r="Z691" i="6"/>
  <c r="AA691" i="6" s="1"/>
  <c r="Y691" i="6"/>
  <c r="Q691" i="6"/>
  <c r="R691" i="6" s="1"/>
  <c r="S691" i="6" s="1"/>
  <c r="U691" i="6" s="1"/>
  <c r="AB690" i="6"/>
  <c r="Z690" i="6"/>
  <c r="AA690" i="6" s="1"/>
  <c r="Y690" i="6"/>
  <c r="Q690" i="6"/>
  <c r="R690" i="6" s="1"/>
  <c r="S690" i="6" s="1"/>
  <c r="T690" i="6" s="1"/>
  <c r="AB689" i="6"/>
  <c r="Z689" i="6"/>
  <c r="AA689" i="6" s="1"/>
  <c r="AC689" i="6" s="1"/>
  <c r="Y689" i="6"/>
  <c r="Q689" i="6"/>
  <c r="R689" i="6" s="1"/>
  <c r="S689" i="6" s="1"/>
  <c r="U689" i="6" s="1"/>
  <c r="AB688" i="6"/>
  <c r="Z688" i="6"/>
  <c r="AA688" i="6" s="1"/>
  <c r="Y688" i="6"/>
  <c r="Q688" i="6"/>
  <c r="R688" i="6" s="1"/>
  <c r="S688" i="6" s="1"/>
  <c r="U688" i="6" s="1"/>
  <c r="AB687" i="6"/>
  <c r="Z687" i="6"/>
  <c r="AA687" i="6" s="1"/>
  <c r="Y687" i="6"/>
  <c r="Q687" i="6"/>
  <c r="R687" i="6" s="1"/>
  <c r="S687" i="6" s="1"/>
  <c r="T687" i="6" s="1"/>
  <c r="AB686" i="6"/>
  <c r="Z686" i="6"/>
  <c r="AA686" i="6" s="1"/>
  <c r="AC686" i="6" s="1"/>
  <c r="Y686" i="6"/>
  <c r="Q686" i="6"/>
  <c r="R686" i="6" s="1"/>
  <c r="S686" i="6" s="1"/>
  <c r="U686" i="6" s="1"/>
  <c r="AB685" i="6"/>
  <c r="Z685" i="6"/>
  <c r="AA685" i="6" s="1"/>
  <c r="Y685" i="6"/>
  <c r="Q685" i="6"/>
  <c r="R685" i="6" s="1"/>
  <c r="S685" i="6" s="1"/>
  <c r="U685" i="6" s="1"/>
  <c r="AB684" i="6"/>
  <c r="Z684" i="6"/>
  <c r="AA684" i="6" s="1"/>
  <c r="Y684" i="6"/>
  <c r="Q684" i="6"/>
  <c r="R684" i="6" s="1"/>
  <c r="S684" i="6" s="1"/>
  <c r="U684" i="6" s="1"/>
  <c r="AB683" i="6"/>
  <c r="Z683" i="6"/>
  <c r="AA683" i="6" s="1"/>
  <c r="Y683" i="6"/>
  <c r="Q683" i="6"/>
  <c r="R683" i="6" s="1"/>
  <c r="S683" i="6" s="1"/>
  <c r="U683" i="6" s="1"/>
  <c r="AB682" i="6"/>
  <c r="Z682" i="6"/>
  <c r="AA682" i="6" s="1"/>
  <c r="AC682" i="6" s="1"/>
  <c r="Y682" i="6"/>
  <c r="Q682" i="6"/>
  <c r="R682" i="6" s="1"/>
  <c r="S682" i="6" s="1"/>
  <c r="T682" i="6" s="1"/>
  <c r="AB681" i="6"/>
  <c r="Z681" i="6"/>
  <c r="AA681" i="6" s="1"/>
  <c r="Y681" i="6"/>
  <c r="Q681" i="6"/>
  <c r="R681" i="6" s="1"/>
  <c r="S681" i="6" s="1"/>
  <c r="U681" i="6" s="1"/>
  <c r="AB680" i="6"/>
  <c r="Z680" i="6"/>
  <c r="AA680" i="6" s="1"/>
  <c r="Y680" i="6"/>
  <c r="Q680" i="6"/>
  <c r="R680" i="6" s="1"/>
  <c r="S680" i="6" s="1"/>
  <c r="U680" i="6" s="1"/>
  <c r="AB679" i="6"/>
  <c r="Z679" i="6"/>
  <c r="AA679" i="6" s="1"/>
  <c r="Y679" i="6"/>
  <c r="Q679" i="6"/>
  <c r="R679" i="6" s="1"/>
  <c r="S679" i="6" s="1"/>
  <c r="T679" i="6" s="1"/>
  <c r="AB678" i="6"/>
  <c r="Z678" i="6"/>
  <c r="AA678" i="6" s="1"/>
  <c r="Y678" i="6"/>
  <c r="Q678" i="6"/>
  <c r="R678" i="6" s="1"/>
  <c r="S678" i="6" s="1"/>
  <c r="U678" i="6" s="1"/>
  <c r="AB677" i="6"/>
  <c r="Z677" i="6"/>
  <c r="AA677" i="6" s="1"/>
  <c r="Y677" i="6"/>
  <c r="Q677" i="6"/>
  <c r="R677" i="6" s="1"/>
  <c r="S677" i="6" s="1"/>
  <c r="U677" i="6" s="1"/>
  <c r="AB676" i="6"/>
  <c r="Z676" i="6"/>
  <c r="AA676" i="6" s="1"/>
  <c r="Y676" i="6"/>
  <c r="Q676" i="6"/>
  <c r="R676" i="6" s="1"/>
  <c r="S676" i="6" s="1"/>
  <c r="U676" i="6" s="1"/>
  <c r="AB675" i="6"/>
  <c r="Z675" i="6"/>
  <c r="AA675" i="6" s="1"/>
  <c r="Y675" i="6"/>
  <c r="Q675" i="6"/>
  <c r="R675" i="6" s="1"/>
  <c r="S675" i="6" s="1"/>
  <c r="U675" i="6" s="1"/>
  <c r="AB674" i="6"/>
  <c r="Z674" i="6"/>
  <c r="AA674" i="6" s="1"/>
  <c r="Y674" i="6"/>
  <c r="Q674" i="6"/>
  <c r="R674" i="6" s="1"/>
  <c r="S674" i="6" s="1"/>
  <c r="U674" i="6" s="1"/>
  <c r="AB673" i="6"/>
  <c r="Z673" i="6"/>
  <c r="AA673" i="6" s="1"/>
  <c r="AC673" i="6" s="1"/>
  <c r="Y673" i="6"/>
  <c r="Q673" i="6"/>
  <c r="R673" i="6" s="1"/>
  <c r="S673" i="6" s="1"/>
  <c r="U673" i="6" s="1"/>
  <c r="AB672" i="6"/>
  <c r="Z672" i="6"/>
  <c r="AA672" i="6" s="1"/>
  <c r="Y672" i="6"/>
  <c r="Q672" i="6"/>
  <c r="R672" i="6" s="1"/>
  <c r="S672" i="6" s="1"/>
  <c r="U672" i="6" s="1"/>
  <c r="AB671" i="6"/>
  <c r="Z671" i="6"/>
  <c r="AA671" i="6" s="1"/>
  <c r="Y671" i="6"/>
  <c r="Q671" i="6"/>
  <c r="R671" i="6" s="1"/>
  <c r="S671" i="6" s="1"/>
  <c r="U671" i="6" s="1"/>
  <c r="AB670" i="6"/>
  <c r="Z670" i="6"/>
  <c r="AA670" i="6" s="1"/>
  <c r="Y670" i="6"/>
  <c r="Q670" i="6"/>
  <c r="R670" i="6" s="1"/>
  <c r="S670" i="6" s="1"/>
  <c r="U670" i="6" s="1"/>
  <c r="AB669" i="6"/>
  <c r="Z669" i="6"/>
  <c r="AA669" i="6" s="1"/>
  <c r="Y669" i="6"/>
  <c r="Q669" i="6"/>
  <c r="R669" i="6" s="1"/>
  <c r="S669" i="6" s="1"/>
  <c r="U669" i="6" s="1"/>
  <c r="AB668" i="6"/>
  <c r="Z668" i="6"/>
  <c r="AA668" i="6" s="1"/>
  <c r="Y668" i="6"/>
  <c r="Q668" i="6"/>
  <c r="R668" i="6" s="1"/>
  <c r="S668" i="6" s="1"/>
  <c r="U668" i="6" s="1"/>
  <c r="AB747" i="6"/>
  <c r="Z747" i="6"/>
  <c r="AA747" i="6" s="1"/>
  <c r="Y747" i="6"/>
  <c r="Q747" i="6"/>
  <c r="R747" i="6" s="1"/>
  <c r="S747" i="6" s="1"/>
  <c r="T747" i="6" s="1"/>
  <c r="AB746" i="6"/>
  <c r="Z746" i="6"/>
  <c r="AA746" i="6" s="1"/>
  <c r="Y746" i="6"/>
  <c r="Q746" i="6"/>
  <c r="R746" i="6" s="1"/>
  <c r="S746" i="6" s="1"/>
  <c r="U746" i="6" s="1"/>
  <c r="AB745" i="6"/>
  <c r="Z745" i="6"/>
  <c r="AA745" i="6" s="1"/>
  <c r="Y745" i="6"/>
  <c r="Q745" i="6"/>
  <c r="R745" i="6" s="1"/>
  <c r="S745" i="6" s="1"/>
  <c r="U745" i="6" s="1"/>
  <c r="AB744" i="6"/>
  <c r="Z744" i="6"/>
  <c r="AA744" i="6" s="1"/>
  <c r="Y744" i="6"/>
  <c r="Q744" i="6"/>
  <c r="R744" i="6" s="1"/>
  <c r="S744" i="6" s="1"/>
  <c r="U744" i="6" s="1"/>
  <c r="AB743" i="6"/>
  <c r="Z743" i="6"/>
  <c r="AA743" i="6" s="1"/>
  <c r="Y743" i="6"/>
  <c r="Q743" i="6"/>
  <c r="R743" i="6" s="1"/>
  <c r="S743" i="6" s="1"/>
  <c r="U743" i="6" s="1"/>
  <c r="AB742" i="6"/>
  <c r="Z742" i="6"/>
  <c r="AA742" i="6" s="1"/>
  <c r="Y742" i="6"/>
  <c r="Q742" i="6"/>
  <c r="R742" i="6" s="1"/>
  <c r="S742" i="6" s="1"/>
  <c r="U742" i="6" s="1"/>
  <c r="AB741" i="6"/>
  <c r="Z741" i="6"/>
  <c r="AA741" i="6" s="1"/>
  <c r="Y741" i="6"/>
  <c r="Q741" i="6"/>
  <c r="R741" i="6" s="1"/>
  <c r="S741" i="6" s="1"/>
  <c r="U741" i="6" s="1"/>
  <c r="AB740" i="6"/>
  <c r="Z740" i="6"/>
  <c r="AA740" i="6" s="1"/>
  <c r="Y740" i="6"/>
  <c r="Q740" i="6"/>
  <c r="R740" i="6" s="1"/>
  <c r="S740" i="6" s="1"/>
  <c r="T740" i="6" s="1"/>
  <c r="AB739" i="6"/>
  <c r="Z739" i="6"/>
  <c r="AA739" i="6" s="1"/>
  <c r="Y739" i="6"/>
  <c r="Q739" i="6"/>
  <c r="R739" i="6" s="1"/>
  <c r="S739" i="6" s="1"/>
  <c r="U739" i="6" s="1"/>
  <c r="AB738" i="6"/>
  <c r="Z738" i="6"/>
  <c r="AA738" i="6" s="1"/>
  <c r="Y738" i="6"/>
  <c r="Q738" i="6"/>
  <c r="R738" i="6" s="1"/>
  <c r="S738" i="6" s="1"/>
  <c r="T738" i="6" s="1"/>
  <c r="AB737" i="6"/>
  <c r="Z737" i="6"/>
  <c r="AA737" i="6" s="1"/>
  <c r="Y737" i="6"/>
  <c r="Q737" i="6"/>
  <c r="R737" i="6" s="1"/>
  <c r="S737" i="6" s="1"/>
  <c r="U737" i="6" s="1"/>
  <c r="AB736" i="6"/>
  <c r="Z736" i="6"/>
  <c r="AA736" i="6" s="1"/>
  <c r="Y736" i="6"/>
  <c r="Q736" i="6"/>
  <c r="R736" i="6" s="1"/>
  <c r="S736" i="6" s="1"/>
  <c r="T736" i="6" s="1"/>
  <c r="AB735" i="6"/>
  <c r="Z735" i="6"/>
  <c r="AA735" i="6" s="1"/>
  <c r="Y735" i="6"/>
  <c r="Q735" i="6"/>
  <c r="R735" i="6" s="1"/>
  <c r="S735" i="6" s="1"/>
  <c r="U735" i="6" s="1"/>
  <c r="AB734" i="6"/>
  <c r="Z734" i="6"/>
  <c r="AA734" i="6" s="1"/>
  <c r="AC734" i="6" s="1"/>
  <c r="Y734" i="6"/>
  <c r="Q734" i="6"/>
  <c r="R734" i="6" s="1"/>
  <c r="S734" i="6" s="1"/>
  <c r="U734" i="6" s="1"/>
  <c r="AB733" i="6"/>
  <c r="Z733" i="6"/>
  <c r="AA733" i="6" s="1"/>
  <c r="Y733" i="6"/>
  <c r="Q733" i="6"/>
  <c r="R733" i="6" s="1"/>
  <c r="S733" i="6" s="1"/>
  <c r="T733" i="6" s="1"/>
  <c r="AB732" i="6"/>
  <c r="Z732" i="6"/>
  <c r="AA732" i="6" s="1"/>
  <c r="Y732" i="6"/>
  <c r="Q732" i="6"/>
  <c r="R732" i="6" s="1"/>
  <c r="S732" i="6" s="1"/>
  <c r="U732" i="6" s="1"/>
  <c r="AB731" i="6"/>
  <c r="Z731" i="6"/>
  <c r="AA731" i="6" s="1"/>
  <c r="Y731" i="6"/>
  <c r="Q731" i="6"/>
  <c r="R731" i="6" s="1"/>
  <c r="S731" i="6" s="1"/>
  <c r="T731" i="6" s="1"/>
  <c r="AB730" i="6"/>
  <c r="Z730" i="6"/>
  <c r="AA730" i="6" s="1"/>
  <c r="Y730" i="6"/>
  <c r="Q730" i="6"/>
  <c r="R730" i="6" s="1"/>
  <c r="S730" i="6" s="1"/>
  <c r="U730" i="6" s="1"/>
  <c r="AB729" i="6"/>
  <c r="Z729" i="6"/>
  <c r="AA729" i="6" s="1"/>
  <c r="Y729" i="6"/>
  <c r="Q729" i="6"/>
  <c r="R729" i="6" s="1"/>
  <c r="S729" i="6" s="1"/>
  <c r="T729" i="6" s="1"/>
  <c r="AB728" i="6"/>
  <c r="Z728" i="6"/>
  <c r="AA728" i="6" s="1"/>
  <c r="Y728" i="6"/>
  <c r="Q728" i="6"/>
  <c r="R728" i="6" s="1"/>
  <c r="S728" i="6" s="1"/>
  <c r="U728" i="6" s="1"/>
  <c r="AB727" i="6"/>
  <c r="Z727" i="6"/>
  <c r="AA727" i="6" s="1"/>
  <c r="Y727" i="6"/>
  <c r="Q727" i="6"/>
  <c r="R727" i="6" s="1"/>
  <c r="S727" i="6" s="1"/>
  <c r="T727" i="6" s="1"/>
  <c r="AB726" i="6"/>
  <c r="Z726" i="6"/>
  <c r="AA726" i="6" s="1"/>
  <c r="AC726" i="6" s="1"/>
  <c r="Y726" i="6"/>
  <c r="Q726" i="6"/>
  <c r="R726" i="6" s="1"/>
  <c r="S726" i="6" s="1"/>
  <c r="T726" i="6" s="1"/>
  <c r="AB725" i="6"/>
  <c r="Z725" i="6"/>
  <c r="AA725" i="6" s="1"/>
  <c r="Y725" i="6"/>
  <c r="Q725" i="6"/>
  <c r="R725" i="6" s="1"/>
  <c r="S725" i="6" s="1"/>
  <c r="U725" i="6" s="1"/>
  <c r="AB724" i="6"/>
  <c r="Z724" i="6"/>
  <c r="AA724" i="6" s="1"/>
  <c r="Y724" i="6"/>
  <c r="Q724" i="6"/>
  <c r="R724" i="6" s="1"/>
  <c r="S724" i="6" s="1"/>
  <c r="U724" i="6" s="1"/>
  <c r="AB723" i="6"/>
  <c r="Z723" i="6"/>
  <c r="AA723" i="6" s="1"/>
  <c r="Y723" i="6"/>
  <c r="Q723" i="6"/>
  <c r="R723" i="6" s="1"/>
  <c r="S723" i="6" s="1"/>
  <c r="U723" i="6" s="1"/>
  <c r="AB722" i="6"/>
  <c r="Z722" i="6"/>
  <c r="AA722" i="6" s="1"/>
  <c r="AC722" i="6" s="1"/>
  <c r="Y722" i="6"/>
  <c r="Q722" i="6"/>
  <c r="R722" i="6" s="1"/>
  <c r="S722" i="6" s="1"/>
  <c r="U722" i="6" s="1"/>
  <c r="AB721" i="6"/>
  <c r="Z721" i="6"/>
  <c r="AA721" i="6" s="1"/>
  <c r="Y721" i="6"/>
  <c r="Q721" i="6"/>
  <c r="R721" i="6" s="1"/>
  <c r="S721" i="6" s="1"/>
  <c r="U721" i="6" s="1"/>
  <c r="AB720" i="6"/>
  <c r="Z720" i="6"/>
  <c r="AA720" i="6" s="1"/>
  <c r="Y720" i="6"/>
  <c r="Q720" i="6"/>
  <c r="R720" i="6" s="1"/>
  <c r="S720" i="6" s="1"/>
  <c r="T720" i="6" s="1"/>
  <c r="AB719" i="6"/>
  <c r="Z719" i="6"/>
  <c r="AA719" i="6" s="1"/>
  <c r="Y719" i="6"/>
  <c r="Q719" i="6"/>
  <c r="R719" i="6" s="1"/>
  <c r="S719" i="6" s="1"/>
  <c r="U719" i="6" s="1"/>
  <c r="AB718" i="6"/>
  <c r="Z718" i="6"/>
  <c r="AA718" i="6" s="1"/>
  <c r="AC718" i="6" s="1"/>
  <c r="Y718" i="6"/>
  <c r="Q718" i="6"/>
  <c r="R718" i="6" s="1"/>
  <c r="S718" i="6" s="1"/>
  <c r="T718" i="6" s="1"/>
  <c r="AB717" i="6"/>
  <c r="Z717" i="6"/>
  <c r="AA717" i="6" s="1"/>
  <c r="Y717" i="6"/>
  <c r="Q717" i="6"/>
  <c r="R717" i="6" s="1"/>
  <c r="S717" i="6" s="1"/>
  <c r="U717" i="6" s="1"/>
  <c r="AB716" i="6"/>
  <c r="Z716" i="6"/>
  <c r="AA716" i="6" s="1"/>
  <c r="Y716" i="6"/>
  <c r="Q716" i="6"/>
  <c r="R716" i="6" s="1"/>
  <c r="S716" i="6" s="1"/>
  <c r="U716" i="6" s="1"/>
  <c r="AB715" i="6"/>
  <c r="Z715" i="6"/>
  <c r="AA715" i="6" s="1"/>
  <c r="AC715" i="6" s="1"/>
  <c r="Y715" i="6"/>
  <c r="Q715" i="6"/>
  <c r="R715" i="6" s="1"/>
  <c r="S715" i="6" s="1"/>
  <c r="U715" i="6" s="1"/>
  <c r="AB714" i="6"/>
  <c r="Z714" i="6"/>
  <c r="AA714" i="6" s="1"/>
  <c r="Y714" i="6"/>
  <c r="Q714" i="6"/>
  <c r="R714" i="6" s="1"/>
  <c r="S714" i="6" s="1"/>
  <c r="U714" i="6" s="1"/>
  <c r="AB793" i="6"/>
  <c r="Z793" i="6"/>
  <c r="AA793" i="6" s="1"/>
  <c r="Y793" i="6"/>
  <c r="Q793" i="6"/>
  <c r="R793" i="6" s="1"/>
  <c r="S793" i="6" s="1"/>
  <c r="T793" i="6" s="1"/>
  <c r="AB792" i="6"/>
  <c r="Z792" i="6"/>
  <c r="AA792" i="6" s="1"/>
  <c r="Y792" i="6"/>
  <c r="Q792" i="6"/>
  <c r="R792" i="6" s="1"/>
  <c r="S792" i="6" s="1"/>
  <c r="U792" i="6" s="1"/>
  <c r="AB791" i="6"/>
  <c r="Z791" i="6"/>
  <c r="AA791" i="6" s="1"/>
  <c r="Y791" i="6"/>
  <c r="Q791" i="6"/>
  <c r="R791" i="6" s="1"/>
  <c r="S791" i="6" s="1"/>
  <c r="U791" i="6" s="1"/>
  <c r="AB790" i="6"/>
  <c r="Z790" i="6"/>
  <c r="AA790" i="6" s="1"/>
  <c r="Y790" i="6"/>
  <c r="Q790" i="6"/>
  <c r="R790" i="6" s="1"/>
  <c r="S790" i="6" s="1"/>
  <c r="U790" i="6" s="1"/>
  <c r="AB789" i="6"/>
  <c r="Z789" i="6"/>
  <c r="AA789" i="6" s="1"/>
  <c r="Y789" i="6"/>
  <c r="Q789" i="6"/>
  <c r="R789" i="6" s="1"/>
  <c r="S789" i="6" s="1"/>
  <c r="T789" i="6" s="1"/>
  <c r="AB788" i="6"/>
  <c r="Z788" i="6"/>
  <c r="AA788" i="6" s="1"/>
  <c r="Y788" i="6"/>
  <c r="Q788" i="6"/>
  <c r="R788" i="6" s="1"/>
  <c r="S788" i="6" s="1"/>
  <c r="T788" i="6" s="1"/>
  <c r="AB787" i="6"/>
  <c r="Z787" i="6"/>
  <c r="AA787" i="6" s="1"/>
  <c r="Y787" i="6"/>
  <c r="Q787" i="6"/>
  <c r="R787" i="6" s="1"/>
  <c r="S787" i="6" s="1"/>
  <c r="U787" i="6" s="1"/>
  <c r="AB786" i="6"/>
  <c r="Z786" i="6"/>
  <c r="AA786" i="6" s="1"/>
  <c r="Y786" i="6"/>
  <c r="Q786" i="6"/>
  <c r="R786" i="6" s="1"/>
  <c r="S786" i="6" s="1"/>
  <c r="T786" i="6" s="1"/>
  <c r="AB785" i="6"/>
  <c r="Z785" i="6"/>
  <c r="AA785" i="6" s="1"/>
  <c r="Y785" i="6"/>
  <c r="Q785" i="6"/>
  <c r="R785" i="6" s="1"/>
  <c r="S785" i="6" s="1"/>
  <c r="T785" i="6" s="1"/>
  <c r="AB784" i="6"/>
  <c r="Z784" i="6"/>
  <c r="AA784" i="6" s="1"/>
  <c r="Y784" i="6"/>
  <c r="Q784" i="6"/>
  <c r="R784" i="6" s="1"/>
  <c r="S784" i="6" s="1"/>
  <c r="U784" i="6" s="1"/>
  <c r="AB783" i="6"/>
  <c r="Z783" i="6"/>
  <c r="AA783" i="6" s="1"/>
  <c r="AC783" i="6" s="1"/>
  <c r="Y783" i="6"/>
  <c r="Q783" i="6"/>
  <c r="R783" i="6" s="1"/>
  <c r="S783" i="6" s="1"/>
  <c r="T783" i="6" s="1"/>
  <c r="AB782" i="6"/>
  <c r="Z782" i="6"/>
  <c r="AA782" i="6" s="1"/>
  <c r="Y782" i="6"/>
  <c r="Q782" i="6"/>
  <c r="R782" i="6" s="1"/>
  <c r="S782" i="6" s="1"/>
  <c r="U782" i="6" s="1"/>
  <c r="AB781" i="6"/>
  <c r="Z781" i="6"/>
  <c r="AA781" i="6" s="1"/>
  <c r="Y781" i="6"/>
  <c r="Q781" i="6"/>
  <c r="R781" i="6" s="1"/>
  <c r="S781" i="6" s="1"/>
  <c r="T781" i="6" s="1"/>
  <c r="AB780" i="6"/>
  <c r="Z780" i="6"/>
  <c r="AA780" i="6" s="1"/>
  <c r="Y780" i="6"/>
  <c r="Q780" i="6"/>
  <c r="R780" i="6" s="1"/>
  <c r="S780" i="6" s="1"/>
  <c r="U780" i="6" s="1"/>
  <c r="AB779" i="6"/>
  <c r="Z779" i="6"/>
  <c r="AA779" i="6" s="1"/>
  <c r="Y779" i="6"/>
  <c r="Q779" i="6"/>
  <c r="R779" i="6" s="1"/>
  <c r="S779" i="6" s="1"/>
  <c r="T779" i="6" s="1"/>
  <c r="AB778" i="6"/>
  <c r="Z778" i="6"/>
  <c r="AA778" i="6" s="1"/>
  <c r="Y778" i="6"/>
  <c r="Q778" i="6"/>
  <c r="R778" i="6" s="1"/>
  <c r="S778" i="6" s="1"/>
  <c r="T778" i="6" s="1"/>
  <c r="AB777" i="6"/>
  <c r="Z777" i="6"/>
  <c r="AA777" i="6" s="1"/>
  <c r="Y777" i="6"/>
  <c r="Q777" i="6"/>
  <c r="R777" i="6" s="1"/>
  <c r="S777" i="6" s="1"/>
  <c r="T777" i="6" s="1"/>
  <c r="AB776" i="6"/>
  <c r="Z776" i="6"/>
  <c r="AA776" i="6" s="1"/>
  <c r="Y776" i="6"/>
  <c r="Q776" i="6"/>
  <c r="R776" i="6" s="1"/>
  <c r="S776" i="6" s="1"/>
  <c r="T776" i="6" s="1"/>
  <c r="AB775" i="6"/>
  <c r="Z775" i="6"/>
  <c r="AA775" i="6" s="1"/>
  <c r="Y775" i="6"/>
  <c r="Q775" i="6"/>
  <c r="R775" i="6" s="1"/>
  <c r="S775" i="6" s="1"/>
  <c r="U775" i="6" s="1"/>
  <c r="AB774" i="6"/>
  <c r="Z774" i="6"/>
  <c r="AA774" i="6" s="1"/>
  <c r="Y774" i="6"/>
  <c r="Q774" i="6"/>
  <c r="R774" i="6" s="1"/>
  <c r="S774" i="6" s="1"/>
  <c r="U774" i="6" s="1"/>
  <c r="AB773" i="6"/>
  <c r="Z773" i="6"/>
  <c r="AA773" i="6" s="1"/>
  <c r="Y773" i="6"/>
  <c r="Q773" i="6"/>
  <c r="R773" i="6" s="1"/>
  <c r="S773" i="6" s="1"/>
  <c r="T773" i="6" s="1"/>
  <c r="AB772" i="6"/>
  <c r="Z772" i="6"/>
  <c r="AA772" i="6" s="1"/>
  <c r="Y772" i="6"/>
  <c r="Q772" i="6"/>
  <c r="R772" i="6" s="1"/>
  <c r="S772" i="6" s="1"/>
  <c r="U772" i="6" s="1"/>
  <c r="AB771" i="6"/>
  <c r="Z771" i="6"/>
  <c r="AA771" i="6" s="1"/>
  <c r="Y771" i="6"/>
  <c r="Q771" i="6"/>
  <c r="R771" i="6" s="1"/>
  <c r="S771" i="6" s="1"/>
  <c r="U771" i="6" s="1"/>
  <c r="AB770" i="6"/>
  <c r="Z770" i="6"/>
  <c r="AA770" i="6" s="1"/>
  <c r="AC770" i="6" s="1"/>
  <c r="Y770" i="6"/>
  <c r="Q770" i="6"/>
  <c r="R770" i="6" s="1"/>
  <c r="S770" i="6" s="1"/>
  <c r="U770" i="6" s="1"/>
  <c r="AB769" i="6"/>
  <c r="Z769" i="6"/>
  <c r="AA769" i="6" s="1"/>
  <c r="Y769" i="6"/>
  <c r="Q769" i="6"/>
  <c r="R769" i="6" s="1"/>
  <c r="S769" i="6" s="1"/>
  <c r="U769" i="6" s="1"/>
  <c r="AB768" i="6"/>
  <c r="Z768" i="6"/>
  <c r="AA768" i="6" s="1"/>
  <c r="Y768" i="6"/>
  <c r="Q768" i="6"/>
  <c r="R768" i="6" s="1"/>
  <c r="S768" i="6" s="1"/>
  <c r="T768" i="6" s="1"/>
  <c r="AB767" i="6"/>
  <c r="Z767" i="6"/>
  <c r="AA767" i="6" s="1"/>
  <c r="Y767" i="6"/>
  <c r="Q767" i="6"/>
  <c r="R767" i="6" s="1"/>
  <c r="S767" i="6" s="1"/>
  <c r="U767" i="6" s="1"/>
  <c r="AB766" i="6"/>
  <c r="Z766" i="6"/>
  <c r="AA766" i="6" s="1"/>
  <c r="Y766" i="6"/>
  <c r="Q766" i="6"/>
  <c r="R766" i="6" s="1"/>
  <c r="S766" i="6" s="1"/>
  <c r="T766" i="6" s="1"/>
  <c r="AB765" i="6"/>
  <c r="Z765" i="6"/>
  <c r="AA765" i="6" s="1"/>
  <c r="Y765" i="6"/>
  <c r="Q765" i="6"/>
  <c r="R765" i="6" s="1"/>
  <c r="S765" i="6" s="1"/>
  <c r="U765" i="6" s="1"/>
  <c r="AB764" i="6"/>
  <c r="Z764" i="6"/>
  <c r="AA764" i="6" s="1"/>
  <c r="Y764" i="6"/>
  <c r="Q764" i="6"/>
  <c r="R764" i="6" s="1"/>
  <c r="S764" i="6" s="1"/>
  <c r="T764" i="6" s="1"/>
  <c r="AB763" i="6"/>
  <c r="Z763" i="6"/>
  <c r="AA763" i="6" s="1"/>
  <c r="AC763" i="6" s="1"/>
  <c r="Y763" i="6"/>
  <c r="Q763" i="6"/>
  <c r="R763" i="6" s="1"/>
  <c r="S763" i="6" s="1"/>
  <c r="U763" i="6" s="1"/>
  <c r="AB762" i="6"/>
  <c r="Z762" i="6"/>
  <c r="AA762" i="6" s="1"/>
  <c r="AC762" i="6" s="1"/>
  <c r="Y762" i="6"/>
  <c r="Q762" i="6"/>
  <c r="R762" i="6" s="1"/>
  <c r="S762" i="6" s="1"/>
  <c r="U762" i="6" s="1"/>
  <c r="AB761" i="6"/>
  <c r="Z761" i="6"/>
  <c r="AA761" i="6" s="1"/>
  <c r="Y761" i="6"/>
  <c r="Q761" i="6"/>
  <c r="R761" i="6" s="1"/>
  <c r="S761" i="6" s="1"/>
  <c r="U761" i="6" s="1"/>
  <c r="AB760" i="6"/>
  <c r="Z760" i="6"/>
  <c r="AA760" i="6" s="1"/>
  <c r="Y760" i="6"/>
  <c r="Q760" i="6"/>
  <c r="R760" i="6" s="1"/>
  <c r="S760" i="6" s="1"/>
  <c r="U760" i="6" s="1"/>
  <c r="AB759" i="6"/>
  <c r="Z759" i="6"/>
  <c r="AA759" i="6" s="1"/>
  <c r="Y759" i="6"/>
  <c r="Q759" i="6"/>
  <c r="R759" i="6" s="1"/>
  <c r="S759" i="6" s="1"/>
  <c r="U759" i="6" s="1"/>
  <c r="AB758" i="6"/>
  <c r="Z758" i="6"/>
  <c r="AA758" i="6" s="1"/>
  <c r="Y758" i="6"/>
  <c r="Q758" i="6"/>
  <c r="R758" i="6" s="1"/>
  <c r="S758" i="6" s="1"/>
  <c r="U758" i="6" s="1"/>
  <c r="AB757" i="6"/>
  <c r="Z757" i="6"/>
  <c r="AA757" i="6" s="1"/>
  <c r="Y757" i="6"/>
  <c r="Q757" i="6"/>
  <c r="R757" i="6" s="1"/>
  <c r="S757" i="6" s="1"/>
  <c r="T757" i="6" s="1"/>
  <c r="AB756" i="6"/>
  <c r="Z756" i="6"/>
  <c r="AA756" i="6" s="1"/>
  <c r="Y756" i="6"/>
  <c r="Q756" i="6"/>
  <c r="R756" i="6" s="1"/>
  <c r="S756" i="6" s="1"/>
  <c r="U756" i="6" s="1"/>
  <c r="AB755" i="6"/>
  <c r="Z755" i="6"/>
  <c r="AA755" i="6" s="1"/>
  <c r="Y755" i="6"/>
  <c r="Q755" i="6"/>
  <c r="R755" i="6" s="1"/>
  <c r="S755" i="6" s="1"/>
  <c r="U755" i="6" s="1"/>
  <c r="AB754" i="6"/>
  <c r="Z754" i="6"/>
  <c r="AA754" i="6" s="1"/>
  <c r="Y754" i="6"/>
  <c r="Q754" i="6"/>
  <c r="R754" i="6" s="1"/>
  <c r="S754" i="6" s="1"/>
  <c r="U754" i="6" s="1"/>
  <c r="AB753" i="6"/>
  <c r="Z753" i="6"/>
  <c r="AA753" i="6" s="1"/>
  <c r="Y753" i="6"/>
  <c r="Q753" i="6"/>
  <c r="R753" i="6" s="1"/>
  <c r="S753" i="6" s="1"/>
  <c r="U753" i="6" s="1"/>
  <c r="AB752" i="6"/>
  <c r="Z752" i="6"/>
  <c r="AA752" i="6" s="1"/>
  <c r="Y752" i="6"/>
  <c r="Q752" i="6"/>
  <c r="R752" i="6" s="1"/>
  <c r="S752" i="6" s="1"/>
  <c r="U752" i="6" s="1"/>
  <c r="AB751" i="6"/>
  <c r="Z751" i="6"/>
  <c r="AA751" i="6" s="1"/>
  <c r="Y751" i="6"/>
  <c r="Q751" i="6"/>
  <c r="R751" i="6" s="1"/>
  <c r="S751" i="6" s="1"/>
  <c r="U751" i="6" s="1"/>
  <c r="AB750" i="6"/>
  <c r="Z750" i="6"/>
  <c r="AA750" i="6" s="1"/>
  <c r="Y750" i="6"/>
  <c r="Q750" i="6"/>
  <c r="R750" i="6" s="1"/>
  <c r="S750" i="6" s="1"/>
  <c r="U750" i="6" s="1"/>
  <c r="AB749" i="6"/>
  <c r="Z749" i="6"/>
  <c r="AA749" i="6" s="1"/>
  <c r="Y749" i="6"/>
  <c r="Q749" i="6"/>
  <c r="R749" i="6" s="1"/>
  <c r="S749" i="6" s="1"/>
  <c r="U749" i="6" s="1"/>
  <c r="AB748" i="6"/>
  <c r="Z748" i="6"/>
  <c r="AA748" i="6" s="1"/>
  <c r="Y748" i="6"/>
  <c r="Q748" i="6"/>
  <c r="R748" i="6" s="1"/>
  <c r="S748" i="6" s="1"/>
  <c r="T748" i="6" s="1"/>
  <c r="AB839" i="6"/>
  <c r="Z839" i="6"/>
  <c r="AA839" i="6" s="1"/>
  <c r="AC839" i="6" s="1"/>
  <c r="Y839" i="6"/>
  <c r="Q839" i="6"/>
  <c r="R839" i="6" s="1"/>
  <c r="S839" i="6" s="1"/>
  <c r="U839" i="6" s="1"/>
  <c r="AB838" i="6"/>
  <c r="Z838" i="6"/>
  <c r="AA838" i="6" s="1"/>
  <c r="Y838" i="6"/>
  <c r="Q838" i="6"/>
  <c r="R838" i="6" s="1"/>
  <c r="S838" i="6" s="1"/>
  <c r="U838" i="6" s="1"/>
  <c r="AB837" i="6"/>
  <c r="Z837" i="6"/>
  <c r="AA837" i="6" s="1"/>
  <c r="Y837" i="6"/>
  <c r="Q837" i="6"/>
  <c r="R837" i="6" s="1"/>
  <c r="S837" i="6" s="1"/>
  <c r="U837" i="6" s="1"/>
  <c r="AB836" i="6"/>
  <c r="Z836" i="6"/>
  <c r="AA836" i="6" s="1"/>
  <c r="Y836" i="6"/>
  <c r="Q836" i="6"/>
  <c r="R836" i="6" s="1"/>
  <c r="S836" i="6" s="1"/>
  <c r="U836" i="6" s="1"/>
  <c r="AB835" i="6"/>
  <c r="Z835" i="6"/>
  <c r="AA835" i="6" s="1"/>
  <c r="AC835" i="6" s="1"/>
  <c r="Y835" i="6"/>
  <c r="Q835" i="6"/>
  <c r="R835" i="6" s="1"/>
  <c r="S835" i="6" s="1"/>
  <c r="U835" i="6" s="1"/>
  <c r="AB834" i="6"/>
  <c r="Z834" i="6"/>
  <c r="AA834" i="6" s="1"/>
  <c r="Y834" i="6"/>
  <c r="Q834" i="6"/>
  <c r="R834" i="6" s="1"/>
  <c r="S834" i="6" s="1"/>
  <c r="U834" i="6" s="1"/>
  <c r="AB833" i="6"/>
  <c r="Z833" i="6"/>
  <c r="AA833" i="6" s="1"/>
  <c r="Y833" i="6"/>
  <c r="Q833" i="6"/>
  <c r="R833" i="6" s="1"/>
  <c r="S833" i="6" s="1"/>
  <c r="T833" i="6" s="1"/>
  <c r="AB832" i="6"/>
  <c r="Z832" i="6"/>
  <c r="AA832" i="6" s="1"/>
  <c r="Y832" i="6"/>
  <c r="Q832" i="6"/>
  <c r="R832" i="6" s="1"/>
  <c r="S832" i="6" s="1"/>
  <c r="T832" i="6" s="1"/>
  <c r="AB831" i="6"/>
  <c r="Z831" i="6"/>
  <c r="AA831" i="6" s="1"/>
  <c r="AC831" i="6" s="1"/>
  <c r="Y831" i="6"/>
  <c r="Q831" i="6"/>
  <c r="R831" i="6" s="1"/>
  <c r="S831" i="6" s="1"/>
  <c r="U831" i="6" s="1"/>
  <c r="AB830" i="6"/>
  <c r="Z830" i="6"/>
  <c r="AA830" i="6" s="1"/>
  <c r="AC830" i="6" s="1"/>
  <c r="Y830" i="6"/>
  <c r="Q830" i="6"/>
  <c r="R830" i="6" s="1"/>
  <c r="S830" i="6" s="1"/>
  <c r="T830" i="6" s="1"/>
  <c r="AB829" i="6"/>
  <c r="Z829" i="6"/>
  <c r="AA829" i="6" s="1"/>
  <c r="Y829" i="6"/>
  <c r="Q829" i="6"/>
  <c r="R829" i="6" s="1"/>
  <c r="S829" i="6" s="1"/>
  <c r="U829" i="6" s="1"/>
  <c r="AB828" i="6"/>
  <c r="Z828" i="6"/>
  <c r="AA828" i="6" s="1"/>
  <c r="Y828" i="6"/>
  <c r="Q828" i="6"/>
  <c r="R828" i="6" s="1"/>
  <c r="S828" i="6" s="1"/>
  <c r="U828" i="6" s="1"/>
  <c r="AB827" i="6"/>
  <c r="Z827" i="6"/>
  <c r="AA827" i="6" s="1"/>
  <c r="Y827" i="6"/>
  <c r="Q827" i="6"/>
  <c r="R827" i="6" s="1"/>
  <c r="S827" i="6" s="1"/>
  <c r="T827" i="6" s="1"/>
  <c r="AB826" i="6"/>
  <c r="Z826" i="6"/>
  <c r="AA826" i="6" s="1"/>
  <c r="Y826" i="6"/>
  <c r="Q826" i="6"/>
  <c r="R826" i="6" s="1"/>
  <c r="S826" i="6" s="1"/>
  <c r="U826" i="6" s="1"/>
  <c r="AB825" i="6"/>
  <c r="Z825" i="6"/>
  <c r="AA825" i="6" s="1"/>
  <c r="Y825" i="6"/>
  <c r="Q825" i="6"/>
  <c r="R825" i="6" s="1"/>
  <c r="S825" i="6" s="1"/>
  <c r="U825" i="6" s="1"/>
  <c r="AB824" i="6"/>
  <c r="Z824" i="6"/>
  <c r="AA824" i="6" s="1"/>
  <c r="Y824" i="6"/>
  <c r="Q824" i="6"/>
  <c r="R824" i="6" s="1"/>
  <c r="S824" i="6" s="1"/>
  <c r="U824" i="6" s="1"/>
  <c r="AB823" i="6"/>
  <c r="Z823" i="6"/>
  <c r="AA823" i="6" s="1"/>
  <c r="Y823" i="6"/>
  <c r="Q823" i="6"/>
  <c r="R823" i="6" s="1"/>
  <c r="S823" i="6" s="1"/>
  <c r="T823" i="6" s="1"/>
  <c r="AB822" i="6"/>
  <c r="Z822" i="6"/>
  <c r="AA822" i="6" s="1"/>
  <c r="Y822" i="6"/>
  <c r="Q822" i="6"/>
  <c r="R822" i="6" s="1"/>
  <c r="S822" i="6" s="1"/>
  <c r="T822" i="6" s="1"/>
  <c r="AB821" i="6"/>
  <c r="Z821" i="6"/>
  <c r="AA821" i="6" s="1"/>
  <c r="Y821" i="6"/>
  <c r="Q821" i="6"/>
  <c r="R821" i="6" s="1"/>
  <c r="S821" i="6" s="1"/>
  <c r="U821" i="6" s="1"/>
  <c r="AB820" i="6"/>
  <c r="Z820" i="6"/>
  <c r="AA820" i="6" s="1"/>
  <c r="Y820" i="6"/>
  <c r="Q820" i="6"/>
  <c r="R820" i="6" s="1"/>
  <c r="S820" i="6" s="1"/>
  <c r="T820" i="6" s="1"/>
  <c r="AB819" i="6"/>
  <c r="Z819" i="6"/>
  <c r="AA819" i="6" s="1"/>
  <c r="Y819" i="6"/>
  <c r="Q819" i="6"/>
  <c r="R819" i="6" s="1"/>
  <c r="S819" i="6" s="1"/>
  <c r="U819" i="6" s="1"/>
  <c r="AB818" i="6"/>
  <c r="Z818" i="6"/>
  <c r="AA818" i="6" s="1"/>
  <c r="Y818" i="6"/>
  <c r="Q818" i="6"/>
  <c r="R818" i="6" s="1"/>
  <c r="S818" i="6" s="1"/>
  <c r="U818" i="6" s="1"/>
  <c r="AB817" i="6"/>
  <c r="Z817" i="6"/>
  <c r="AA817" i="6" s="1"/>
  <c r="Y817" i="6"/>
  <c r="Q817" i="6"/>
  <c r="R817" i="6" s="1"/>
  <c r="S817" i="6" s="1"/>
  <c r="U817" i="6" s="1"/>
  <c r="AB816" i="6"/>
  <c r="Z816" i="6"/>
  <c r="AA816" i="6" s="1"/>
  <c r="Y816" i="6"/>
  <c r="Q816" i="6"/>
  <c r="R816" i="6" s="1"/>
  <c r="S816" i="6" s="1"/>
  <c r="U816" i="6" s="1"/>
  <c r="AB815" i="6"/>
  <c r="Z815" i="6"/>
  <c r="AA815" i="6" s="1"/>
  <c r="Y815" i="6"/>
  <c r="Q815" i="6"/>
  <c r="R815" i="6" s="1"/>
  <c r="S815" i="6" s="1"/>
  <c r="U815" i="6" s="1"/>
  <c r="AB814" i="6"/>
  <c r="Z814" i="6"/>
  <c r="AA814" i="6" s="1"/>
  <c r="Y814" i="6"/>
  <c r="Q814" i="6"/>
  <c r="R814" i="6" s="1"/>
  <c r="S814" i="6" s="1"/>
  <c r="T814" i="6" s="1"/>
  <c r="AB813" i="6"/>
  <c r="Z813" i="6"/>
  <c r="AA813" i="6" s="1"/>
  <c r="Y813" i="6"/>
  <c r="Q813" i="6"/>
  <c r="R813" i="6" s="1"/>
  <c r="S813" i="6" s="1"/>
  <c r="T813" i="6" s="1"/>
  <c r="AB812" i="6"/>
  <c r="Z812" i="6"/>
  <c r="AA812" i="6" s="1"/>
  <c r="Y812" i="6"/>
  <c r="Q812" i="6"/>
  <c r="R812" i="6" s="1"/>
  <c r="S812" i="6" s="1"/>
  <c r="T812" i="6" s="1"/>
  <c r="AB811" i="6"/>
  <c r="Z811" i="6"/>
  <c r="AA811" i="6" s="1"/>
  <c r="Y811" i="6"/>
  <c r="Q811" i="6"/>
  <c r="R811" i="6" s="1"/>
  <c r="S811" i="6" s="1"/>
  <c r="T811" i="6" s="1"/>
  <c r="AB810" i="6"/>
  <c r="Z810" i="6"/>
  <c r="AA810" i="6" s="1"/>
  <c r="Y810" i="6"/>
  <c r="Q810" i="6"/>
  <c r="R810" i="6" s="1"/>
  <c r="S810" i="6" s="1"/>
  <c r="T810" i="6" s="1"/>
  <c r="AB809" i="6"/>
  <c r="Z809" i="6"/>
  <c r="AA809" i="6" s="1"/>
  <c r="Y809" i="6"/>
  <c r="Q809" i="6"/>
  <c r="R809" i="6" s="1"/>
  <c r="S809" i="6" s="1"/>
  <c r="T809" i="6" s="1"/>
  <c r="AB808" i="6"/>
  <c r="Z808" i="6"/>
  <c r="AA808" i="6" s="1"/>
  <c r="Y808" i="6"/>
  <c r="Q808" i="6"/>
  <c r="R808" i="6" s="1"/>
  <c r="S808" i="6" s="1"/>
  <c r="T808" i="6" s="1"/>
  <c r="AB807" i="6"/>
  <c r="Z807" i="6"/>
  <c r="AA807" i="6" s="1"/>
  <c r="Y807" i="6"/>
  <c r="Q807" i="6"/>
  <c r="R807" i="6" s="1"/>
  <c r="S807" i="6" s="1"/>
  <c r="T807" i="6" s="1"/>
  <c r="AB806" i="6"/>
  <c r="Z806" i="6"/>
  <c r="AA806" i="6" s="1"/>
  <c r="Y806" i="6"/>
  <c r="Q806" i="6"/>
  <c r="R806" i="6" s="1"/>
  <c r="S806" i="6" s="1"/>
  <c r="U806" i="6" s="1"/>
  <c r="AB805" i="6"/>
  <c r="Z805" i="6"/>
  <c r="AA805" i="6" s="1"/>
  <c r="Y805" i="6"/>
  <c r="Q805" i="6"/>
  <c r="R805" i="6" s="1"/>
  <c r="S805" i="6" s="1"/>
  <c r="U805" i="6" s="1"/>
  <c r="AB804" i="6"/>
  <c r="Z804" i="6"/>
  <c r="AA804" i="6" s="1"/>
  <c r="Y804" i="6"/>
  <c r="Q804" i="6"/>
  <c r="R804" i="6" s="1"/>
  <c r="S804" i="6" s="1"/>
  <c r="U804" i="6" s="1"/>
  <c r="AB803" i="6"/>
  <c r="Z803" i="6"/>
  <c r="AA803" i="6" s="1"/>
  <c r="AC803" i="6" s="1"/>
  <c r="Y803" i="6"/>
  <c r="Q803" i="6"/>
  <c r="R803" i="6" s="1"/>
  <c r="S803" i="6" s="1"/>
  <c r="T803" i="6" s="1"/>
  <c r="AB802" i="6"/>
  <c r="Z802" i="6"/>
  <c r="AA802" i="6" s="1"/>
  <c r="Y802" i="6"/>
  <c r="Q802" i="6"/>
  <c r="R802" i="6" s="1"/>
  <c r="S802" i="6" s="1"/>
  <c r="T802" i="6" s="1"/>
  <c r="AB801" i="6"/>
  <c r="Z801" i="6"/>
  <c r="AA801" i="6" s="1"/>
  <c r="Y801" i="6"/>
  <c r="Q801" i="6"/>
  <c r="R801" i="6" s="1"/>
  <c r="S801" i="6" s="1"/>
  <c r="U801" i="6" s="1"/>
  <c r="AB800" i="6"/>
  <c r="Z800" i="6"/>
  <c r="AA800" i="6" s="1"/>
  <c r="Y800" i="6"/>
  <c r="Q800" i="6"/>
  <c r="R800" i="6" s="1"/>
  <c r="S800" i="6" s="1"/>
  <c r="U800" i="6" s="1"/>
  <c r="AB799" i="6"/>
  <c r="Z799" i="6"/>
  <c r="AA799" i="6" s="1"/>
  <c r="AC799" i="6" s="1"/>
  <c r="Y799" i="6"/>
  <c r="Q799" i="6"/>
  <c r="R799" i="6" s="1"/>
  <c r="S799" i="6" s="1"/>
  <c r="U799" i="6" s="1"/>
  <c r="AB798" i="6"/>
  <c r="Z798" i="6"/>
  <c r="AA798" i="6" s="1"/>
  <c r="Y798" i="6"/>
  <c r="Q798" i="6"/>
  <c r="R798" i="6" s="1"/>
  <c r="S798" i="6" s="1"/>
  <c r="U798" i="6" s="1"/>
  <c r="AB797" i="6"/>
  <c r="Z797" i="6"/>
  <c r="AA797" i="6" s="1"/>
  <c r="Y797" i="6"/>
  <c r="Q797" i="6"/>
  <c r="R797" i="6" s="1"/>
  <c r="S797" i="6" s="1"/>
  <c r="T797" i="6" s="1"/>
  <c r="AB796" i="6"/>
  <c r="Z796" i="6"/>
  <c r="AA796" i="6" s="1"/>
  <c r="Y796" i="6"/>
  <c r="Q796" i="6"/>
  <c r="R796" i="6" s="1"/>
  <c r="S796" i="6" s="1"/>
  <c r="U796" i="6" s="1"/>
  <c r="AB795" i="6"/>
  <c r="Z795" i="6"/>
  <c r="AA795" i="6" s="1"/>
  <c r="AC795" i="6" s="1"/>
  <c r="Y795" i="6"/>
  <c r="Q795" i="6"/>
  <c r="R795" i="6" s="1"/>
  <c r="S795" i="6" s="1"/>
  <c r="U795" i="6" s="1"/>
  <c r="AB794" i="6"/>
  <c r="Z794" i="6"/>
  <c r="AA794" i="6" s="1"/>
  <c r="Y794" i="6"/>
  <c r="Q794" i="6"/>
  <c r="R794" i="6" s="1"/>
  <c r="S794" i="6" s="1"/>
  <c r="T794" i="6" s="1"/>
  <c r="AB455" i="6"/>
  <c r="Z455" i="6"/>
  <c r="AA455" i="6" s="1"/>
  <c r="Y455" i="6"/>
  <c r="S455" i="6"/>
  <c r="U455" i="6" s="1"/>
  <c r="Q455" i="6"/>
  <c r="R455" i="6" s="1"/>
  <c r="AB454" i="6"/>
  <c r="Z454" i="6"/>
  <c r="AA454" i="6" s="1"/>
  <c r="Y454" i="6"/>
  <c r="Q454" i="6"/>
  <c r="R454" i="6" s="1"/>
  <c r="S454" i="6" s="1"/>
  <c r="U454" i="6" s="1"/>
  <c r="AB453" i="6"/>
  <c r="Z453" i="6"/>
  <c r="AA453" i="6" s="1"/>
  <c r="Y453" i="6"/>
  <c r="Q453" i="6"/>
  <c r="R453" i="6" s="1"/>
  <c r="S453" i="6" s="1"/>
  <c r="T453" i="6" s="1"/>
  <c r="AB452" i="6"/>
  <c r="Z452" i="6"/>
  <c r="AA452" i="6" s="1"/>
  <c r="Y452" i="6"/>
  <c r="Q452" i="6"/>
  <c r="R452" i="6" s="1"/>
  <c r="S452" i="6" s="1"/>
  <c r="U452" i="6" s="1"/>
  <c r="AB451" i="6"/>
  <c r="Z451" i="6"/>
  <c r="AA451" i="6" s="1"/>
  <c r="Y451" i="6"/>
  <c r="S451" i="6"/>
  <c r="U451" i="6" s="1"/>
  <c r="Q451" i="6"/>
  <c r="R451" i="6" s="1"/>
  <c r="AB450" i="6"/>
  <c r="Z450" i="6"/>
  <c r="AA450" i="6" s="1"/>
  <c r="Y450" i="6"/>
  <c r="Q450" i="6"/>
  <c r="R450" i="6" s="1"/>
  <c r="S450" i="6" s="1"/>
  <c r="U450" i="6" s="1"/>
  <c r="AB449" i="6"/>
  <c r="Z449" i="6"/>
  <c r="AA449" i="6" s="1"/>
  <c r="Y449" i="6"/>
  <c r="Q449" i="6"/>
  <c r="R449" i="6" s="1"/>
  <c r="S449" i="6" s="1"/>
  <c r="AB448" i="6"/>
  <c r="Z448" i="6"/>
  <c r="AA448" i="6" s="1"/>
  <c r="AC448" i="6" s="1"/>
  <c r="Y448" i="6"/>
  <c r="Q448" i="6"/>
  <c r="R448" i="6" s="1"/>
  <c r="S448" i="6" s="1"/>
  <c r="U448" i="6" s="1"/>
  <c r="AB447" i="6"/>
  <c r="Z447" i="6"/>
  <c r="AA447" i="6" s="1"/>
  <c r="Y447" i="6"/>
  <c r="S447" i="6"/>
  <c r="U447" i="6" s="1"/>
  <c r="Q447" i="6"/>
  <c r="R447" i="6" s="1"/>
  <c r="AB446" i="6"/>
  <c r="Z446" i="6"/>
  <c r="AA446" i="6" s="1"/>
  <c r="Y446" i="6"/>
  <c r="Q446" i="6"/>
  <c r="R446" i="6" s="1"/>
  <c r="S446" i="6" s="1"/>
  <c r="U446" i="6" s="1"/>
  <c r="AB445" i="6"/>
  <c r="Z445" i="6"/>
  <c r="AA445" i="6" s="1"/>
  <c r="Y445" i="6"/>
  <c r="Q445" i="6"/>
  <c r="R445" i="6" s="1"/>
  <c r="S445" i="6" s="1"/>
  <c r="U445" i="6" s="1"/>
  <c r="AB444" i="6"/>
  <c r="Z444" i="6"/>
  <c r="AA444" i="6" s="1"/>
  <c r="Y444" i="6"/>
  <c r="Q444" i="6"/>
  <c r="R444" i="6" s="1"/>
  <c r="S444" i="6" s="1"/>
  <c r="U444" i="6" s="1"/>
  <c r="AB443" i="6"/>
  <c r="Z443" i="6"/>
  <c r="AA443" i="6" s="1"/>
  <c r="Y443" i="6"/>
  <c r="S443" i="6"/>
  <c r="T443" i="6" s="1"/>
  <c r="Q443" i="6"/>
  <c r="R443" i="6" s="1"/>
  <c r="AB442" i="6"/>
  <c r="Z442" i="6"/>
  <c r="AA442" i="6" s="1"/>
  <c r="Y442" i="6"/>
  <c r="Q442" i="6"/>
  <c r="R442" i="6" s="1"/>
  <c r="S442" i="6" s="1"/>
  <c r="T442" i="6" s="1"/>
  <c r="AB441" i="6"/>
  <c r="Z441" i="6"/>
  <c r="AA441" i="6" s="1"/>
  <c r="Y441" i="6"/>
  <c r="Q441" i="6"/>
  <c r="R441" i="6" s="1"/>
  <c r="S441" i="6" s="1"/>
  <c r="U441" i="6" s="1"/>
  <c r="AB440" i="6"/>
  <c r="Z440" i="6"/>
  <c r="AA440" i="6" s="1"/>
  <c r="Y440" i="6"/>
  <c r="Q440" i="6"/>
  <c r="R440" i="6" s="1"/>
  <c r="S440" i="6" s="1"/>
  <c r="U440" i="6" s="1"/>
  <c r="AB439" i="6"/>
  <c r="Z439" i="6"/>
  <c r="AA439" i="6" s="1"/>
  <c r="Y439" i="6"/>
  <c r="S439" i="6"/>
  <c r="U439" i="6" s="1"/>
  <c r="Q439" i="6"/>
  <c r="R439" i="6" s="1"/>
  <c r="AB438" i="6"/>
  <c r="Z438" i="6"/>
  <c r="AA438" i="6" s="1"/>
  <c r="Y438" i="6"/>
  <c r="Q438" i="6"/>
  <c r="R438" i="6" s="1"/>
  <c r="S438" i="6" s="1"/>
  <c r="U438" i="6" s="1"/>
  <c r="AB437" i="6"/>
  <c r="Z437" i="6"/>
  <c r="AA437" i="6" s="1"/>
  <c r="Y437" i="6"/>
  <c r="Q437" i="6"/>
  <c r="R437" i="6" s="1"/>
  <c r="S437" i="6" s="1"/>
  <c r="U437" i="6" s="1"/>
  <c r="AB436" i="6"/>
  <c r="Z436" i="6"/>
  <c r="AA436" i="6" s="1"/>
  <c r="Y436" i="6"/>
  <c r="Q436" i="6"/>
  <c r="R436" i="6" s="1"/>
  <c r="S436" i="6" s="1"/>
  <c r="T436" i="6" s="1"/>
  <c r="AB435" i="6"/>
  <c r="Z435" i="6"/>
  <c r="AA435" i="6" s="1"/>
  <c r="Y435" i="6"/>
  <c r="S435" i="6"/>
  <c r="T435" i="6" s="1"/>
  <c r="Q435" i="6"/>
  <c r="R435" i="6" s="1"/>
  <c r="AB434" i="6"/>
  <c r="Z434" i="6"/>
  <c r="AA434" i="6" s="1"/>
  <c r="Y434" i="6"/>
  <c r="Q434" i="6"/>
  <c r="R434" i="6" s="1"/>
  <c r="S434" i="6" s="1"/>
  <c r="U434" i="6" s="1"/>
  <c r="AB433" i="6"/>
  <c r="Z433" i="6"/>
  <c r="AA433" i="6" s="1"/>
  <c r="Y433" i="6"/>
  <c r="Q433" i="6"/>
  <c r="R433" i="6" s="1"/>
  <c r="S433" i="6" s="1"/>
  <c r="T433" i="6" s="1"/>
  <c r="AB432" i="6"/>
  <c r="Z432" i="6"/>
  <c r="AA432" i="6" s="1"/>
  <c r="AC432" i="6" s="1"/>
  <c r="Y432" i="6"/>
  <c r="Q432" i="6"/>
  <c r="R432" i="6" s="1"/>
  <c r="S432" i="6" s="1"/>
  <c r="U432" i="6" s="1"/>
  <c r="AB431" i="6"/>
  <c r="Z431" i="6"/>
  <c r="AA431" i="6" s="1"/>
  <c r="Y431" i="6"/>
  <c r="S431" i="6"/>
  <c r="U431" i="6" s="1"/>
  <c r="Q431" i="6"/>
  <c r="R431" i="6" s="1"/>
  <c r="AB430" i="6"/>
  <c r="Z430" i="6"/>
  <c r="AA430" i="6" s="1"/>
  <c r="Y430" i="6"/>
  <c r="Q430" i="6"/>
  <c r="R430" i="6" s="1"/>
  <c r="S430" i="6" s="1"/>
  <c r="T430" i="6" s="1"/>
  <c r="AB429" i="6"/>
  <c r="Z429" i="6"/>
  <c r="AA429" i="6" s="1"/>
  <c r="Y429" i="6"/>
  <c r="Q429" i="6"/>
  <c r="R429" i="6" s="1"/>
  <c r="S429" i="6" s="1"/>
  <c r="AB428" i="6"/>
  <c r="Z428" i="6"/>
  <c r="AA428" i="6" s="1"/>
  <c r="AC428" i="6" s="1"/>
  <c r="Y428" i="6"/>
  <c r="Q428" i="6"/>
  <c r="R428" i="6" s="1"/>
  <c r="S428" i="6" s="1"/>
  <c r="U428" i="6" s="1"/>
  <c r="AB427" i="6"/>
  <c r="Z427" i="6"/>
  <c r="AA427" i="6" s="1"/>
  <c r="Y427" i="6"/>
  <c r="S427" i="6"/>
  <c r="U427" i="6" s="1"/>
  <c r="Q427" i="6"/>
  <c r="R427" i="6" s="1"/>
  <c r="AB426" i="6"/>
  <c r="Z426" i="6"/>
  <c r="AA426" i="6" s="1"/>
  <c r="Y426" i="6"/>
  <c r="Q426" i="6"/>
  <c r="R426" i="6" s="1"/>
  <c r="S426" i="6" s="1"/>
  <c r="U426" i="6" s="1"/>
  <c r="AB425" i="6"/>
  <c r="Z425" i="6"/>
  <c r="AA425" i="6" s="1"/>
  <c r="Y425" i="6"/>
  <c r="Q425" i="6"/>
  <c r="R425" i="6" s="1"/>
  <c r="S425" i="6" s="1"/>
  <c r="U425" i="6" s="1"/>
  <c r="AB424" i="6"/>
  <c r="Z424" i="6"/>
  <c r="AA424" i="6" s="1"/>
  <c r="Y424" i="6"/>
  <c r="Q424" i="6"/>
  <c r="R424" i="6" s="1"/>
  <c r="S424" i="6" s="1"/>
  <c r="U424" i="6" s="1"/>
  <c r="AB423" i="6"/>
  <c r="Z423" i="6"/>
  <c r="AA423" i="6" s="1"/>
  <c r="Y423" i="6"/>
  <c r="S423" i="6"/>
  <c r="T423" i="6" s="1"/>
  <c r="Q423" i="6"/>
  <c r="R423" i="6" s="1"/>
  <c r="AB422" i="6"/>
  <c r="Z422" i="6"/>
  <c r="AA422" i="6" s="1"/>
  <c r="Y422" i="6"/>
  <c r="Q422" i="6"/>
  <c r="R422" i="6" s="1"/>
  <c r="S422" i="6" s="1"/>
  <c r="T422" i="6" s="1"/>
  <c r="AB421" i="6"/>
  <c r="Z421" i="6"/>
  <c r="AA421" i="6" s="1"/>
  <c r="Y421" i="6"/>
  <c r="Q421" i="6"/>
  <c r="R421" i="6" s="1"/>
  <c r="S421" i="6" s="1"/>
  <c r="U421" i="6" s="1"/>
  <c r="AB420" i="6"/>
  <c r="Z420" i="6"/>
  <c r="AA420" i="6" s="1"/>
  <c r="Y420" i="6"/>
  <c r="Q420" i="6"/>
  <c r="R420" i="6" s="1"/>
  <c r="S420" i="6" s="1"/>
  <c r="U420" i="6" s="1"/>
  <c r="AB419" i="6"/>
  <c r="Z419" i="6"/>
  <c r="AA419" i="6" s="1"/>
  <c r="Y419" i="6"/>
  <c r="S419" i="6"/>
  <c r="U419" i="6" s="1"/>
  <c r="Q419" i="6"/>
  <c r="R419" i="6" s="1"/>
  <c r="AB418" i="6"/>
  <c r="Z418" i="6"/>
  <c r="AA418" i="6" s="1"/>
  <c r="Y418" i="6"/>
  <c r="Q418" i="6"/>
  <c r="R418" i="6" s="1"/>
  <c r="S418" i="6" s="1"/>
  <c r="U418" i="6" s="1"/>
  <c r="AB417" i="6"/>
  <c r="Z417" i="6"/>
  <c r="AA417" i="6" s="1"/>
  <c r="Y417" i="6"/>
  <c r="Q417" i="6"/>
  <c r="R417" i="6" s="1"/>
  <c r="S417" i="6" s="1"/>
  <c r="U417" i="6" s="1"/>
  <c r="AB416" i="6"/>
  <c r="Z416" i="6"/>
  <c r="AA416" i="6" s="1"/>
  <c r="Y416" i="6"/>
  <c r="Q416" i="6"/>
  <c r="R416" i="6" s="1"/>
  <c r="S416" i="6" s="1"/>
  <c r="T416" i="6" s="1"/>
  <c r="AB415" i="6"/>
  <c r="Z415" i="6"/>
  <c r="AA415" i="6" s="1"/>
  <c r="Y415" i="6"/>
  <c r="S415" i="6"/>
  <c r="T415" i="6" s="1"/>
  <c r="Q415" i="6"/>
  <c r="R415" i="6" s="1"/>
  <c r="AB414" i="6"/>
  <c r="Z414" i="6"/>
  <c r="AA414" i="6" s="1"/>
  <c r="Y414" i="6"/>
  <c r="Q414" i="6"/>
  <c r="R414" i="6" s="1"/>
  <c r="S414" i="6" s="1"/>
  <c r="U414" i="6" s="1"/>
  <c r="AB413" i="6"/>
  <c r="Z413" i="6"/>
  <c r="AA413" i="6" s="1"/>
  <c r="Y413" i="6"/>
  <c r="Q413" i="6"/>
  <c r="R413" i="6" s="1"/>
  <c r="S413" i="6" s="1"/>
  <c r="T413" i="6" s="1"/>
  <c r="AB412" i="6"/>
  <c r="Z412" i="6"/>
  <c r="AA412" i="6" s="1"/>
  <c r="Y412" i="6"/>
  <c r="Q412" i="6"/>
  <c r="R412" i="6" s="1"/>
  <c r="S412" i="6" s="1"/>
  <c r="U412" i="6" s="1"/>
  <c r="AB411" i="6"/>
  <c r="Z411" i="6"/>
  <c r="AA411" i="6" s="1"/>
  <c r="Y411" i="6"/>
  <c r="S411" i="6"/>
  <c r="U411" i="6" s="1"/>
  <c r="Q411" i="6"/>
  <c r="R411" i="6" s="1"/>
  <c r="AB410" i="6"/>
  <c r="Z410" i="6"/>
  <c r="AA410" i="6" s="1"/>
  <c r="Y410" i="6"/>
  <c r="Q410" i="6"/>
  <c r="R410" i="6" s="1"/>
  <c r="S410" i="6" s="1"/>
  <c r="T410" i="6" s="1"/>
  <c r="AB409" i="6"/>
  <c r="Z409" i="6"/>
  <c r="AA409" i="6" s="1"/>
  <c r="Y409" i="6"/>
  <c r="Q409" i="6"/>
  <c r="R409" i="6" s="1"/>
  <c r="S409" i="6" s="1"/>
  <c r="AB408" i="6"/>
  <c r="Z408" i="6"/>
  <c r="AA408" i="6" s="1"/>
  <c r="Y408" i="6"/>
  <c r="Q408" i="6"/>
  <c r="R408" i="6" s="1"/>
  <c r="S408" i="6" s="1"/>
  <c r="U408" i="6" s="1"/>
  <c r="AB407" i="6"/>
  <c r="Z407" i="6"/>
  <c r="AA407" i="6" s="1"/>
  <c r="Y407" i="6"/>
  <c r="S407" i="6"/>
  <c r="U407" i="6" s="1"/>
  <c r="Q407" i="6"/>
  <c r="R407" i="6" s="1"/>
  <c r="AB406" i="6"/>
  <c r="Z406" i="6"/>
  <c r="AA406" i="6" s="1"/>
  <c r="Y406" i="6"/>
  <c r="Q406" i="6"/>
  <c r="R406" i="6" s="1"/>
  <c r="S406" i="6" s="1"/>
  <c r="U406" i="6" s="1"/>
  <c r="AB405" i="6"/>
  <c r="Z405" i="6"/>
  <c r="AA405" i="6" s="1"/>
  <c r="Y405" i="6"/>
  <c r="Q405" i="6"/>
  <c r="R405" i="6" s="1"/>
  <c r="S405" i="6" s="1"/>
  <c r="U405" i="6" s="1"/>
  <c r="AB404" i="6"/>
  <c r="Z404" i="6"/>
  <c r="AA404" i="6" s="1"/>
  <c r="Y404" i="6"/>
  <c r="Q404" i="6"/>
  <c r="R404" i="6" s="1"/>
  <c r="S404" i="6" s="1"/>
  <c r="T404" i="6" s="1"/>
  <c r="AB403" i="6"/>
  <c r="Z403" i="6"/>
  <c r="AA403" i="6" s="1"/>
  <c r="Y403" i="6"/>
  <c r="S403" i="6"/>
  <c r="T403" i="6" s="1"/>
  <c r="Q403" i="6"/>
  <c r="R403" i="6" s="1"/>
  <c r="AB402" i="6"/>
  <c r="Z402" i="6"/>
  <c r="AA402" i="6" s="1"/>
  <c r="Y402" i="6"/>
  <c r="Q402" i="6"/>
  <c r="R402" i="6" s="1"/>
  <c r="S402" i="6" s="1"/>
  <c r="T402" i="6" s="1"/>
  <c r="AB401" i="6"/>
  <c r="Z401" i="6"/>
  <c r="AA401" i="6" s="1"/>
  <c r="Y401" i="6"/>
  <c r="Q401" i="6"/>
  <c r="R401" i="6" s="1"/>
  <c r="S401" i="6" s="1"/>
  <c r="U401" i="6" s="1"/>
  <c r="AB400" i="6"/>
  <c r="Z400" i="6"/>
  <c r="AA400" i="6" s="1"/>
  <c r="Y400" i="6"/>
  <c r="Q400" i="6"/>
  <c r="R400" i="6" s="1"/>
  <c r="S400" i="6" s="1"/>
  <c r="U400" i="6" s="1"/>
  <c r="AB399" i="6"/>
  <c r="Z399" i="6"/>
  <c r="AA399" i="6" s="1"/>
  <c r="Y399" i="6"/>
  <c r="S399" i="6"/>
  <c r="U399" i="6" s="1"/>
  <c r="Q399" i="6"/>
  <c r="R399" i="6" s="1"/>
  <c r="AB398" i="6"/>
  <c r="Z398" i="6"/>
  <c r="AA398" i="6" s="1"/>
  <c r="Y398" i="6"/>
  <c r="Q398" i="6"/>
  <c r="R398" i="6" s="1"/>
  <c r="S398" i="6" s="1"/>
  <c r="U398" i="6" s="1"/>
  <c r="AB397" i="6"/>
  <c r="Z397" i="6"/>
  <c r="AA397" i="6" s="1"/>
  <c r="Y397" i="6"/>
  <c r="Q397" i="6"/>
  <c r="R397" i="6" s="1"/>
  <c r="S397" i="6" s="1"/>
  <c r="T397" i="6" s="1"/>
  <c r="AB396" i="6"/>
  <c r="Z396" i="6"/>
  <c r="AA396" i="6" s="1"/>
  <c r="Y396" i="6"/>
  <c r="Q396" i="6"/>
  <c r="R396" i="6" s="1"/>
  <c r="S396" i="6" s="1"/>
  <c r="U396" i="6" s="1"/>
  <c r="AB395" i="6"/>
  <c r="Z395" i="6"/>
  <c r="AA395" i="6" s="1"/>
  <c r="Y395" i="6"/>
  <c r="S395" i="6"/>
  <c r="U395" i="6" s="1"/>
  <c r="Q395" i="6"/>
  <c r="R395" i="6" s="1"/>
  <c r="AB394" i="6"/>
  <c r="Z394" i="6"/>
  <c r="AA394" i="6" s="1"/>
  <c r="Y394" i="6"/>
  <c r="Q394" i="6"/>
  <c r="R394" i="6" s="1"/>
  <c r="S394" i="6" s="1"/>
  <c r="U394" i="6" s="1"/>
  <c r="AB393" i="6"/>
  <c r="Z393" i="6"/>
  <c r="AA393" i="6" s="1"/>
  <c r="Y393" i="6"/>
  <c r="Q393" i="6"/>
  <c r="R393" i="6" s="1"/>
  <c r="S393" i="6" s="1"/>
  <c r="U393" i="6" s="1"/>
  <c r="AB392" i="6"/>
  <c r="Z392" i="6"/>
  <c r="AA392" i="6" s="1"/>
  <c r="Y392" i="6"/>
  <c r="Q392" i="6"/>
  <c r="R392" i="6" s="1"/>
  <c r="S392" i="6" s="1"/>
  <c r="U392" i="6" s="1"/>
  <c r="AB391" i="6"/>
  <c r="Z391" i="6"/>
  <c r="AA391" i="6" s="1"/>
  <c r="Y391" i="6"/>
  <c r="S391" i="6"/>
  <c r="U391" i="6" s="1"/>
  <c r="Q391" i="6"/>
  <c r="R391" i="6" s="1"/>
  <c r="AB390" i="6"/>
  <c r="Z390" i="6"/>
  <c r="AA390" i="6" s="1"/>
  <c r="Y390" i="6"/>
  <c r="Q390" i="6"/>
  <c r="R390" i="6" s="1"/>
  <c r="S390" i="6" s="1"/>
  <c r="T390" i="6" s="1"/>
  <c r="AB389" i="6"/>
  <c r="Z389" i="6"/>
  <c r="AA389" i="6" s="1"/>
  <c r="Y389" i="6"/>
  <c r="Q389" i="6"/>
  <c r="R389" i="6" s="1"/>
  <c r="S389" i="6" s="1"/>
  <c r="AB388" i="6"/>
  <c r="Z388" i="6"/>
  <c r="AA388" i="6" s="1"/>
  <c r="Y388" i="6"/>
  <c r="Q388" i="6"/>
  <c r="R388" i="6" s="1"/>
  <c r="S388" i="6" s="1"/>
  <c r="U388" i="6" s="1"/>
  <c r="AB387" i="6"/>
  <c r="Z387" i="6"/>
  <c r="AA387" i="6" s="1"/>
  <c r="Y387" i="6"/>
  <c r="S387" i="6"/>
  <c r="U387" i="6" s="1"/>
  <c r="Q387" i="6"/>
  <c r="R387" i="6" s="1"/>
  <c r="AB386" i="6"/>
  <c r="Z386" i="6"/>
  <c r="AA386" i="6" s="1"/>
  <c r="Y386" i="6"/>
  <c r="Q386" i="6"/>
  <c r="R386" i="6" s="1"/>
  <c r="S386" i="6" s="1"/>
  <c r="U386" i="6" s="1"/>
  <c r="AB385" i="6"/>
  <c r="Z385" i="6"/>
  <c r="AA385" i="6" s="1"/>
  <c r="Y385" i="6"/>
  <c r="Q385" i="6"/>
  <c r="R385" i="6" s="1"/>
  <c r="S385" i="6" s="1"/>
  <c r="U385" i="6" s="1"/>
  <c r="AB384" i="6"/>
  <c r="Z384" i="6"/>
  <c r="AA384" i="6" s="1"/>
  <c r="Y384" i="6"/>
  <c r="Q384" i="6"/>
  <c r="R384" i="6" s="1"/>
  <c r="S384" i="6" s="1"/>
  <c r="U384" i="6" s="1"/>
  <c r="AB383" i="6"/>
  <c r="Z383" i="6"/>
  <c r="AA383" i="6" s="1"/>
  <c r="Y383" i="6"/>
  <c r="S383" i="6"/>
  <c r="T383" i="6" s="1"/>
  <c r="Q383" i="6"/>
  <c r="R383" i="6" s="1"/>
  <c r="AB382" i="6"/>
  <c r="Z382" i="6"/>
  <c r="AA382" i="6" s="1"/>
  <c r="Y382" i="6"/>
  <c r="Q382" i="6"/>
  <c r="R382" i="6" s="1"/>
  <c r="S382" i="6" s="1"/>
  <c r="U382" i="6" s="1"/>
  <c r="AB381" i="6"/>
  <c r="Z381" i="6"/>
  <c r="AA381" i="6" s="1"/>
  <c r="Y381" i="6"/>
  <c r="Q381" i="6"/>
  <c r="R381" i="6" s="1"/>
  <c r="S381" i="6" s="1"/>
  <c r="AB380" i="6"/>
  <c r="Z380" i="6"/>
  <c r="AA380" i="6" s="1"/>
  <c r="Y380" i="6"/>
  <c r="Q380" i="6"/>
  <c r="R380" i="6" s="1"/>
  <c r="S380" i="6" s="1"/>
  <c r="U380" i="6" s="1"/>
  <c r="AB379" i="6"/>
  <c r="Z379" i="6"/>
  <c r="AA379" i="6" s="1"/>
  <c r="Y379" i="6"/>
  <c r="S379" i="6"/>
  <c r="U379" i="6" s="1"/>
  <c r="Q379" i="6"/>
  <c r="R379" i="6" s="1"/>
  <c r="AB378" i="6"/>
  <c r="Z378" i="6"/>
  <c r="AA378" i="6" s="1"/>
  <c r="Y378" i="6"/>
  <c r="Q378" i="6"/>
  <c r="R378" i="6" s="1"/>
  <c r="S378" i="6" s="1"/>
  <c r="U378" i="6" s="1"/>
  <c r="AB377" i="6"/>
  <c r="Z377" i="6"/>
  <c r="AA377" i="6" s="1"/>
  <c r="Y377" i="6"/>
  <c r="Q377" i="6"/>
  <c r="R377" i="6" s="1"/>
  <c r="S377" i="6" s="1"/>
  <c r="U377" i="6" s="1"/>
  <c r="AB376" i="6"/>
  <c r="Z376" i="6"/>
  <c r="AA376" i="6" s="1"/>
  <c r="Y376" i="6"/>
  <c r="Q376" i="6"/>
  <c r="R376" i="6" s="1"/>
  <c r="S376" i="6" s="1"/>
  <c r="T376" i="6" s="1"/>
  <c r="AB375" i="6"/>
  <c r="Z375" i="6"/>
  <c r="AA375" i="6" s="1"/>
  <c r="Y375" i="6"/>
  <c r="S375" i="6"/>
  <c r="T375" i="6" s="1"/>
  <c r="Q375" i="6"/>
  <c r="R375" i="6" s="1"/>
  <c r="AB374" i="6"/>
  <c r="Z374" i="6"/>
  <c r="AA374" i="6" s="1"/>
  <c r="Y374" i="6"/>
  <c r="Q374" i="6"/>
  <c r="R374" i="6" s="1"/>
  <c r="S374" i="6" s="1"/>
  <c r="T374" i="6" s="1"/>
  <c r="AB373" i="6"/>
  <c r="Z373" i="6"/>
  <c r="AA373" i="6" s="1"/>
  <c r="Y373" i="6"/>
  <c r="Q373" i="6"/>
  <c r="R373" i="6" s="1"/>
  <c r="S373" i="6" s="1"/>
  <c r="U373" i="6" s="1"/>
  <c r="AB372" i="6"/>
  <c r="Z372" i="6"/>
  <c r="AA372" i="6" s="1"/>
  <c r="Y372" i="6"/>
  <c r="Q372" i="6"/>
  <c r="R372" i="6" s="1"/>
  <c r="S372" i="6" s="1"/>
  <c r="T372" i="6" s="1"/>
  <c r="AB371" i="6"/>
  <c r="Z371" i="6"/>
  <c r="AA371" i="6" s="1"/>
  <c r="Y371" i="6"/>
  <c r="S371" i="6"/>
  <c r="U371" i="6" s="1"/>
  <c r="Q371" i="6"/>
  <c r="R371" i="6" s="1"/>
  <c r="AB370" i="6"/>
  <c r="Z370" i="6"/>
  <c r="AA370" i="6" s="1"/>
  <c r="Y370" i="6"/>
  <c r="Q370" i="6"/>
  <c r="R370" i="6" s="1"/>
  <c r="S370" i="6" s="1"/>
  <c r="U370" i="6" s="1"/>
  <c r="AB369" i="6"/>
  <c r="Z369" i="6"/>
  <c r="AA369" i="6" s="1"/>
  <c r="Y369" i="6"/>
  <c r="Q369" i="6"/>
  <c r="R369" i="6" s="1"/>
  <c r="S369" i="6" s="1"/>
  <c r="T369" i="6" s="1"/>
  <c r="AB368" i="6"/>
  <c r="Z368" i="6"/>
  <c r="AA368" i="6" s="1"/>
  <c r="Y368" i="6"/>
  <c r="Q368" i="6"/>
  <c r="R368" i="6" s="1"/>
  <c r="S368" i="6" s="1"/>
  <c r="U368" i="6" s="1"/>
  <c r="AB367" i="6"/>
  <c r="Z367" i="6"/>
  <c r="AA367" i="6" s="1"/>
  <c r="Y367" i="6"/>
  <c r="S367" i="6"/>
  <c r="U367" i="6" s="1"/>
  <c r="Q367" i="6"/>
  <c r="R367" i="6" s="1"/>
  <c r="AB366" i="6"/>
  <c r="Z366" i="6"/>
  <c r="AA366" i="6" s="1"/>
  <c r="Y366" i="6"/>
  <c r="Q366" i="6"/>
  <c r="R366" i="6" s="1"/>
  <c r="S366" i="6" s="1"/>
  <c r="U366" i="6" s="1"/>
  <c r="AB365" i="6"/>
  <c r="Z365" i="6"/>
  <c r="AA365" i="6" s="1"/>
  <c r="Y365" i="6"/>
  <c r="Q365" i="6"/>
  <c r="R365" i="6" s="1"/>
  <c r="S365" i="6" s="1"/>
  <c r="U365" i="6" s="1"/>
  <c r="AB364" i="6"/>
  <c r="Z364" i="6"/>
  <c r="AA364" i="6" s="1"/>
  <c r="Y364" i="6"/>
  <c r="Q364" i="6"/>
  <c r="R364" i="6" s="1"/>
  <c r="S364" i="6" s="1"/>
  <c r="U364" i="6" s="1"/>
  <c r="AB363" i="6"/>
  <c r="Z363" i="6"/>
  <c r="AA363" i="6" s="1"/>
  <c r="Y363" i="6"/>
  <c r="S363" i="6"/>
  <c r="U363" i="6" s="1"/>
  <c r="Q363" i="6"/>
  <c r="R363" i="6" s="1"/>
  <c r="AB362" i="6"/>
  <c r="Z362" i="6"/>
  <c r="AA362" i="6" s="1"/>
  <c r="Y362" i="6"/>
  <c r="Q362" i="6"/>
  <c r="R362" i="6" s="1"/>
  <c r="S362" i="6" s="1"/>
  <c r="T362" i="6" s="1"/>
  <c r="AB361" i="6"/>
  <c r="Z361" i="6"/>
  <c r="AA361" i="6" s="1"/>
  <c r="Y361" i="6"/>
  <c r="Q361" i="6"/>
  <c r="R361" i="6" s="1"/>
  <c r="S361" i="6" s="1"/>
  <c r="AB360" i="6"/>
  <c r="Z360" i="6"/>
  <c r="AA360" i="6" s="1"/>
  <c r="Y360" i="6"/>
  <c r="Q360" i="6"/>
  <c r="R360" i="6" s="1"/>
  <c r="S360" i="6" s="1"/>
  <c r="T360" i="6" s="1"/>
  <c r="AB359" i="6"/>
  <c r="Z359" i="6"/>
  <c r="AA359" i="6" s="1"/>
  <c r="Y359" i="6"/>
  <c r="S359" i="6"/>
  <c r="U359" i="6" s="1"/>
  <c r="Q359" i="6"/>
  <c r="R359" i="6" s="1"/>
  <c r="AB358" i="6"/>
  <c r="Z358" i="6"/>
  <c r="AA358" i="6" s="1"/>
  <c r="Y358" i="6"/>
  <c r="Q358" i="6"/>
  <c r="R358" i="6" s="1"/>
  <c r="S358" i="6" s="1"/>
  <c r="U358" i="6" s="1"/>
  <c r="AB357" i="6"/>
  <c r="Z357" i="6"/>
  <c r="AA357" i="6" s="1"/>
  <c r="Y357" i="6"/>
  <c r="Q357" i="6"/>
  <c r="R357" i="6" s="1"/>
  <c r="S357" i="6" s="1"/>
  <c r="U357" i="6" s="1"/>
  <c r="AB356" i="6"/>
  <c r="Z356" i="6"/>
  <c r="AA356" i="6" s="1"/>
  <c r="Y356" i="6"/>
  <c r="Q356" i="6"/>
  <c r="R356" i="6" s="1"/>
  <c r="S356" i="6" s="1"/>
  <c r="U356" i="6" s="1"/>
  <c r="AB355" i="6"/>
  <c r="Z355" i="6"/>
  <c r="AA355" i="6" s="1"/>
  <c r="Y355" i="6"/>
  <c r="S355" i="6"/>
  <c r="T355" i="6" s="1"/>
  <c r="Q355" i="6"/>
  <c r="R355" i="6" s="1"/>
  <c r="AB354" i="6"/>
  <c r="Z354" i="6"/>
  <c r="AA354" i="6" s="1"/>
  <c r="Y354" i="6"/>
  <c r="Q354" i="6"/>
  <c r="R354" i="6" s="1"/>
  <c r="S354" i="6" s="1"/>
  <c r="T354" i="6" s="1"/>
  <c r="AB353" i="6"/>
  <c r="Z353" i="6"/>
  <c r="AA353" i="6" s="1"/>
  <c r="Y353" i="6"/>
  <c r="Q353" i="6"/>
  <c r="R353" i="6" s="1"/>
  <c r="S353" i="6" s="1"/>
  <c r="U353" i="6" s="1"/>
  <c r="AB352" i="6"/>
  <c r="Z352" i="6"/>
  <c r="AA352" i="6" s="1"/>
  <c r="Y352" i="6"/>
  <c r="Q352" i="6"/>
  <c r="R352" i="6" s="1"/>
  <c r="S352" i="6" s="1"/>
  <c r="T352" i="6" s="1"/>
  <c r="AB351" i="6"/>
  <c r="Z351" i="6"/>
  <c r="AA351" i="6" s="1"/>
  <c r="Y351" i="6"/>
  <c r="S351" i="6"/>
  <c r="U351" i="6" s="1"/>
  <c r="Q351" i="6"/>
  <c r="R351" i="6" s="1"/>
  <c r="AB350" i="6"/>
  <c r="Z350" i="6"/>
  <c r="AA350" i="6" s="1"/>
  <c r="Y350" i="6"/>
  <c r="Q350" i="6"/>
  <c r="R350" i="6" s="1"/>
  <c r="S350" i="6" s="1"/>
  <c r="U350" i="6" s="1"/>
  <c r="AB349" i="6"/>
  <c r="Z349" i="6"/>
  <c r="AA349" i="6" s="1"/>
  <c r="Y349" i="6"/>
  <c r="Q349" i="6"/>
  <c r="R349" i="6" s="1"/>
  <c r="S349" i="6" s="1"/>
  <c r="T349" i="6" s="1"/>
  <c r="AB348" i="6"/>
  <c r="Z348" i="6"/>
  <c r="AA348" i="6" s="1"/>
  <c r="Y348" i="6"/>
  <c r="Q348" i="6"/>
  <c r="R348" i="6" s="1"/>
  <c r="S348" i="6" s="1"/>
  <c r="U348" i="6" s="1"/>
  <c r="AB347" i="6"/>
  <c r="Z347" i="6"/>
  <c r="AA347" i="6" s="1"/>
  <c r="Y347" i="6"/>
  <c r="S347" i="6"/>
  <c r="U347" i="6" s="1"/>
  <c r="Q347" i="6"/>
  <c r="R347" i="6" s="1"/>
  <c r="AB346" i="6"/>
  <c r="Z346" i="6"/>
  <c r="AA346" i="6" s="1"/>
  <c r="Y346" i="6"/>
  <c r="Q346" i="6"/>
  <c r="R346" i="6" s="1"/>
  <c r="S346" i="6" s="1"/>
  <c r="U346" i="6" s="1"/>
  <c r="AB345" i="6"/>
  <c r="Z345" i="6"/>
  <c r="AA345" i="6" s="1"/>
  <c r="Y345" i="6"/>
  <c r="Q345" i="6"/>
  <c r="R345" i="6" s="1"/>
  <c r="S345" i="6" s="1"/>
  <c r="U345" i="6" s="1"/>
  <c r="AB344" i="6"/>
  <c r="Z344" i="6"/>
  <c r="AA344" i="6" s="1"/>
  <c r="Y344" i="6"/>
  <c r="Q344" i="6"/>
  <c r="R344" i="6" s="1"/>
  <c r="S344" i="6" s="1"/>
  <c r="U344" i="6" s="1"/>
  <c r="AB343" i="6"/>
  <c r="Z343" i="6"/>
  <c r="AA343" i="6" s="1"/>
  <c r="Y343" i="6"/>
  <c r="S343" i="6"/>
  <c r="U343" i="6" s="1"/>
  <c r="Q343" i="6"/>
  <c r="R343" i="6" s="1"/>
  <c r="AB342" i="6"/>
  <c r="Z342" i="6"/>
  <c r="AA342" i="6" s="1"/>
  <c r="Y342" i="6"/>
  <c r="Q342" i="6"/>
  <c r="R342" i="6" s="1"/>
  <c r="S342" i="6" s="1"/>
  <c r="U342" i="6" s="1"/>
  <c r="AB341" i="6"/>
  <c r="Z341" i="6"/>
  <c r="AA341" i="6" s="1"/>
  <c r="Y341" i="6"/>
  <c r="Q341" i="6"/>
  <c r="R341" i="6" s="1"/>
  <c r="S341" i="6" s="1"/>
  <c r="AB340" i="6"/>
  <c r="Z340" i="6"/>
  <c r="AA340" i="6" s="1"/>
  <c r="Y340" i="6"/>
  <c r="Q340" i="6"/>
  <c r="R340" i="6" s="1"/>
  <c r="S340" i="6" s="1"/>
  <c r="U340" i="6" s="1"/>
  <c r="AB339" i="6"/>
  <c r="Z339" i="6"/>
  <c r="AA339" i="6" s="1"/>
  <c r="Y339" i="6"/>
  <c r="S339" i="6"/>
  <c r="U339" i="6" s="1"/>
  <c r="Q339" i="6"/>
  <c r="R339" i="6" s="1"/>
  <c r="AB338" i="6"/>
  <c r="Z338" i="6"/>
  <c r="AA338" i="6" s="1"/>
  <c r="Y338" i="6"/>
  <c r="Q338" i="6"/>
  <c r="R338" i="6" s="1"/>
  <c r="S338" i="6" s="1"/>
  <c r="U338" i="6" s="1"/>
  <c r="AB337" i="6"/>
  <c r="Z337" i="6"/>
  <c r="AA337" i="6" s="1"/>
  <c r="Y337" i="6"/>
  <c r="Q337" i="6"/>
  <c r="R337" i="6" s="1"/>
  <c r="S337" i="6" s="1"/>
  <c r="U337" i="6" s="1"/>
  <c r="AB336" i="6"/>
  <c r="Z336" i="6"/>
  <c r="AA336" i="6" s="1"/>
  <c r="Y336" i="6"/>
  <c r="Q336" i="6"/>
  <c r="R336" i="6" s="1"/>
  <c r="S336" i="6" s="1"/>
  <c r="U336" i="6" s="1"/>
  <c r="AB335" i="6"/>
  <c r="Z335" i="6"/>
  <c r="AA335" i="6" s="1"/>
  <c r="Y335" i="6"/>
  <c r="S335" i="6"/>
  <c r="T335" i="6" s="1"/>
  <c r="Q335" i="6"/>
  <c r="R335" i="6" s="1"/>
  <c r="AB334" i="6"/>
  <c r="Z334" i="6"/>
  <c r="AA334" i="6" s="1"/>
  <c r="Y334" i="6"/>
  <c r="Q334" i="6"/>
  <c r="R334" i="6" s="1"/>
  <c r="S334" i="6" s="1"/>
  <c r="T334" i="6" s="1"/>
  <c r="AB578" i="6"/>
  <c r="Z578" i="6"/>
  <c r="AA578" i="6" s="1"/>
  <c r="Y578" i="6"/>
  <c r="Q578" i="6"/>
  <c r="R578" i="6" s="1"/>
  <c r="S578" i="6" s="1"/>
  <c r="T578" i="6" s="1"/>
  <c r="AB577" i="6"/>
  <c r="Z577" i="6"/>
  <c r="AA577" i="6" s="1"/>
  <c r="Y577" i="6"/>
  <c r="S577" i="6"/>
  <c r="T577" i="6" s="1"/>
  <c r="Q577" i="6"/>
  <c r="R577" i="6" s="1"/>
  <c r="AB576" i="6"/>
  <c r="Z576" i="6"/>
  <c r="AA576" i="6" s="1"/>
  <c r="Y576" i="6"/>
  <c r="Q576" i="6"/>
  <c r="R576" i="6" s="1"/>
  <c r="S576" i="6" s="1"/>
  <c r="U576" i="6" s="1"/>
  <c r="AB575" i="6"/>
  <c r="Z575" i="6"/>
  <c r="AA575" i="6" s="1"/>
  <c r="Y575" i="6"/>
  <c r="Q575" i="6"/>
  <c r="R575" i="6" s="1"/>
  <c r="S575" i="6" s="1"/>
  <c r="U575" i="6" s="1"/>
  <c r="AB574" i="6"/>
  <c r="Z574" i="6"/>
  <c r="AA574" i="6" s="1"/>
  <c r="Y574" i="6"/>
  <c r="Q574" i="6"/>
  <c r="R574" i="6" s="1"/>
  <c r="S574" i="6" s="1"/>
  <c r="U574" i="6" s="1"/>
  <c r="AB573" i="6"/>
  <c r="Z573" i="6"/>
  <c r="AA573" i="6" s="1"/>
  <c r="Y573" i="6"/>
  <c r="S573" i="6"/>
  <c r="T573" i="6" s="1"/>
  <c r="Q573" i="6"/>
  <c r="R573" i="6" s="1"/>
  <c r="AB572" i="6"/>
  <c r="Z572" i="6"/>
  <c r="AA572" i="6" s="1"/>
  <c r="Y572" i="6"/>
  <c r="Q572" i="6"/>
  <c r="R572" i="6" s="1"/>
  <c r="S572" i="6" s="1"/>
  <c r="U572" i="6" s="1"/>
  <c r="AB571" i="6"/>
  <c r="Z571" i="6"/>
  <c r="AA571" i="6" s="1"/>
  <c r="Y571" i="6"/>
  <c r="Q571" i="6"/>
  <c r="R571" i="6" s="1"/>
  <c r="S571" i="6" s="1"/>
  <c r="T571" i="6" s="1"/>
  <c r="AB570" i="6"/>
  <c r="Z570" i="6"/>
  <c r="AA570" i="6" s="1"/>
  <c r="Y570" i="6"/>
  <c r="Q570" i="6"/>
  <c r="R570" i="6" s="1"/>
  <c r="S570" i="6" s="1"/>
  <c r="U570" i="6" s="1"/>
  <c r="AB569" i="6"/>
  <c r="Z569" i="6"/>
  <c r="AA569" i="6" s="1"/>
  <c r="Y569" i="6"/>
  <c r="S569" i="6"/>
  <c r="Q569" i="6"/>
  <c r="R569" i="6" s="1"/>
  <c r="AB568" i="6"/>
  <c r="Z568" i="6"/>
  <c r="AA568" i="6" s="1"/>
  <c r="Y568" i="6"/>
  <c r="Q568" i="6"/>
  <c r="R568" i="6" s="1"/>
  <c r="S568" i="6" s="1"/>
  <c r="U568" i="6" s="1"/>
  <c r="AB567" i="6"/>
  <c r="Z567" i="6"/>
  <c r="AA567" i="6" s="1"/>
  <c r="Y567" i="6"/>
  <c r="Q567" i="6"/>
  <c r="R567" i="6" s="1"/>
  <c r="S567" i="6" s="1"/>
  <c r="T567" i="6" s="1"/>
  <c r="AB566" i="6"/>
  <c r="Z566" i="6"/>
  <c r="AA566" i="6" s="1"/>
  <c r="Y566" i="6"/>
  <c r="Q566" i="6"/>
  <c r="R566" i="6" s="1"/>
  <c r="S566" i="6" s="1"/>
  <c r="U566" i="6" s="1"/>
  <c r="AB565" i="6"/>
  <c r="Z565" i="6"/>
  <c r="AA565" i="6" s="1"/>
  <c r="Y565" i="6"/>
  <c r="S565" i="6"/>
  <c r="U565" i="6" s="1"/>
  <c r="Q565" i="6"/>
  <c r="R565" i="6" s="1"/>
  <c r="AB564" i="6"/>
  <c r="Z564" i="6"/>
  <c r="AA564" i="6" s="1"/>
  <c r="Y564" i="6"/>
  <c r="Q564" i="6"/>
  <c r="R564" i="6" s="1"/>
  <c r="S564" i="6" s="1"/>
  <c r="T564" i="6" s="1"/>
  <c r="AB563" i="6"/>
  <c r="Z563" i="6"/>
  <c r="AA563" i="6" s="1"/>
  <c r="Y563" i="6"/>
  <c r="Q563" i="6"/>
  <c r="R563" i="6" s="1"/>
  <c r="S563" i="6" s="1"/>
  <c r="U563" i="6" s="1"/>
  <c r="AB562" i="6"/>
  <c r="Z562" i="6"/>
  <c r="AA562" i="6" s="1"/>
  <c r="Y562" i="6"/>
  <c r="Q562" i="6"/>
  <c r="R562" i="6" s="1"/>
  <c r="S562" i="6" s="1"/>
  <c r="T562" i="6" s="1"/>
  <c r="AB561" i="6"/>
  <c r="Z561" i="6"/>
  <c r="AA561" i="6" s="1"/>
  <c r="Y561" i="6"/>
  <c r="S561" i="6"/>
  <c r="U561" i="6" s="1"/>
  <c r="Q561" i="6"/>
  <c r="R561" i="6" s="1"/>
  <c r="AB560" i="6"/>
  <c r="Z560" i="6"/>
  <c r="AA560" i="6" s="1"/>
  <c r="Y560" i="6"/>
  <c r="Q560" i="6"/>
  <c r="R560" i="6" s="1"/>
  <c r="S560" i="6" s="1"/>
  <c r="U560" i="6" s="1"/>
  <c r="AB559" i="6"/>
  <c r="Z559" i="6"/>
  <c r="AA559" i="6" s="1"/>
  <c r="Y559" i="6"/>
  <c r="Q559" i="6"/>
  <c r="R559" i="6" s="1"/>
  <c r="S559" i="6" s="1"/>
  <c r="U559" i="6" s="1"/>
  <c r="AB558" i="6"/>
  <c r="Z558" i="6"/>
  <c r="AA558" i="6" s="1"/>
  <c r="Y558" i="6"/>
  <c r="Q558" i="6"/>
  <c r="R558" i="6" s="1"/>
  <c r="S558" i="6" s="1"/>
  <c r="T558" i="6" s="1"/>
  <c r="AB557" i="6"/>
  <c r="Z557" i="6"/>
  <c r="AA557" i="6" s="1"/>
  <c r="Y557" i="6"/>
  <c r="S557" i="6"/>
  <c r="U557" i="6" s="1"/>
  <c r="Q557" i="6"/>
  <c r="R557" i="6" s="1"/>
  <c r="AB556" i="6"/>
  <c r="Z556" i="6"/>
  <c r="AA556" i="6" s="1"/>
  <c r="Y556" i="6"/>
  <c r="Q556" i="6"/>
  <c r="R556" i="6" s="1"/>
  <c r="S556" i="6" s="1"/>
  <c r="U556" i="6" s="1"/>
  <c r="AB555" i="6"/>
  <c r="Z555" i="6"/>
  <c r="AA555" i="6" s="1"/>
  <c r="Y555" i="6"/>
  <c r="Q555" i="6"/>
  <c r="R555" i="6" s="1"/>
  <c r="S555" i="6" s="1"/>
  <c r="U555" i="6" s="1"/>
  <c r="AB554" i="6"/>
  <c r="Z554" i="6"/>
  <c r="AA554" i="6" s="1"/>
  <c r="Y554" i="6"/>
  <c r="Q554" i="6"/>
  <c r="R554" i="6" s="1"/>
  <c r="S554" i="6" s="1"/>
  <c r="U554" i="6" s="1"/>
  <c r="AB553" i="6"/>
  <c r="Z553" i="6"/>
  <c r="AA553" i="6" s="1"/>
  <c r="Y553" i="6"/>
  <c r="S553" i="6"/>
  <c r="T553" i="6" s="1"/>
  <c r="Q553" i="6"/>
  <c r="R553" i="6" s="1"/>
  <c r="AB552" i="6"/>
  <c r="Z552" i="6"/>
  <c r="AA552" i="6" s="1"/>
  <c r="Y552" i="6"/>
  <c r="Q552" i="6"/>
  <c r="R552" i="6" s="1"/>
  <c r="S552" i="6" s="1"/>
  <c r="U552" i="6" s="1"/>
  <c r="AB551" i="6"/>
  <c r="Z551" i="6"/>
  <c r="AA551" i="6" s="1"/>
  <c r="Y551" i="6"/>
  <c r="Q551" i="6"/>
  <c r="R551" i="6" s="1"/>
  <c r="S551" i="6" s="1"/>
  <c r="T551" i="6" s="1"/>
  <c r="AB550" i="6"/>
  <c r="Z550" i="6"/>
  <c r="AA550" i="6" s="1"/>
  <c r="Y550" i="6"/>
  <c r="Q550" i="6"/>
  <c r="R550" i="6" s="1"/>
  <c r="S550" i="6" s="1"/>
  <c r="U550" i="6" s="1"/>
  <c r="AB549" i="6"/>
  <c r="Z549" i="6"/>
  <c r="AA549" i="6" s="1"/>
  <c r="Y549" i="6"/>
  <c r="S549" i="6"/>
  <c r="Q549" i="6"/>
  <c r="R549" i="6" s="1"/>
  <c r="AB548" i="6"/>
  <c r="Z548" i="6"/>
  <c r="AA548" i="6" s="1"/>
  <c r="Y548" i="6"/>
  <c r="Q548" i="6"/>
  <c r="R548" i="6" s="1"/>
  <c r="S548" i="6" s="1"/>
  <c r="U548" i="6" s="1"/>
  <c r="AB547" i="6"/>
  <c r="Z547" i="6"/>
  <c r="AA547" i="6" s="1"/>
  <c r="Y547" i="6"/>
  <c r="Q547" i="6"/>
  <c r="R547" i="6" s="1"/>
  <c r="S547" i="6" s="1"/>
  <c r="U547" i="6" s="1"/>
  <c r="AB546" i="6"/>
  <c r="Z546" i="6"/>
  <c r="AA546" i="6" s="1"/>
  <c r="Y546" i="6"/>
  <c r="Q546" i="6"/>
  <c r="R546" i="6" s="1"/>
  <c r="S546" i="6" s="1"/>
  <c r="U546" i="6" s="1"/>
  <c r="AB545" i="6"/>
  <c r="Z545" i="6"/>
  <c r="AA545" i="6" s="1"/>
  <c r="Y545" i="6"/>
  <c r="S545" i="6"/>
  <c r="U545" i="6" s="1"/>
  <c r="Q545" i="6"/>
  <c r="R545" i="6" s="1"/>
  <c r="AB544" i="6"/>
  <c r="Z544" i="6"/>
  <c r="AA544" i="6" s="1"/>
  <c r="Y544" i="6"/>
  <c r="Q544" i="6"/>
  <c r="R544" i="6" s="1"/>
  <c r="S544" i="6" s="1"/>
  <c r="U544" i="6" s="1"/>
  <c r="AB543" i="6"/>
  <c r="Z543" i="6"/>
  <c r="AA543" i="6" s="1"/>
  <c r="Y543" i="6"/>
  <c r="Q543" i="6"/>
  <c r="R543" i="6" s="1"/>
  <c r="S543" i="6" s="1"/>
  <c r="U543" i="6" s="1"/>
  <c r="AB542" i="6"/>
  <c r="Z542" i="6"/>
  <c r="AA542" i="6" s="1"/>
  <c r="Y542" i="6"/>
  <c r="Q542" i="6"/>
  <c r="R542" i="6" s="1"/>
  <c r="S542" i="6" s="1"/>
  <c r="T542" i="6" s="1"/>
  <c r="AB541" i="6"/>
  <c r="Z541" i="6"/>
  <c r="AA541" i="6" s="1"/>
  <c r="Y541" i="6"/>
  <c r="S541" i="6"/>
  <c r="T541" i="6" s="1"/>
  <c r="Q541" i="6"/>
  <c r="R541" i="6" s="1"/>
  <c r="AB540" i="6"/>
  <c r="Z540" i="6"/>
  <c r="AA540" i="6" s="1"/>
  <c r="Y540" i="6"/>
  <c r="Q540" i="6"/>
  <c r="R540" i="6" s="1"/>
  <c r="S540" i="6" s="1"/>
  <c r="U540" i="6" s="1"/>
  <c r="AB539" i="6"/>
  <c r="Z539" i="6"/>
  <c r="AA539" i="6" s="1"/>
  <c r="Y539" i="6"/>
  <c r="Q539" i="6"/>
  <c r="R539" i="6" s="1"/>
  <c r="S539" i="6" s="1"/>
  <c r="U539" i="6" s="1"/>
  <c r="AB538" i="6"/>
  <c r="Z538" i="6"/>
  <c r="AA538" i="6" s="1"/>
  <c r="Y538" i="6"/>
  <c r="Q538" i="6"/>
  <c r="R538" i="6" s="1"/>
  <c r="S538" i="6" s="1"/>
  <c r="T538" i="6" s="1"/>
  <c r="AB537" i="6"/>
  <c r="Z537" i="6"/>
  <c r="AA537" i="6" s="1"/>
  <c r="Y537" i="6"/>
  <c r="S537" i="6"/>
  <c r="U537" i="6" s="1"/>
  <c r="Q537" i="6"/>
  <c r="R537" i="6" s="1"/>
  <c r="AB536" i="6"/>
  <c r="Z536" i="6"/>
  <c r="AA536" i="6" s="1"/>
  <c r="Y536" i="6"/>
  <c r="Q536" i="6"/>
  <c r="R536" i="6" s="1"/>
  <c r="S536" i="6" s="1"/>
  <c r="U536" i="6" s="1"/>
  <c r="AB535" i="6"/>
  <c r="Z535" i="6"/>
  <c r="AA535" i="6" s="1"/>
  <c r="Y535" i="6"/>
  <c r="Q535" i="6"/>
  <c r="R535" i="6" s="1"/>
  <c r="S535" i="6" s="1"/>
  <c r="U535" i="6" s="1"/>
  <c r="AB534" i="6"/>
  <c r="Z534" i="6"/>
  <c r="AA534" i="6" s="1"/>
  <c r="Y534" i="6"/>
  <c r="Q534" i="6"/>
  <c r="R534" i="6" s="1"/>
  <c r="S534" i="6" s="1"/>
  <c r="T534" i="6" s="1"/>
  <c r="AB533" i="6"/>
  <c r="Z533" i="6"/>
  <c r="AA533" i="6" s="1"/>
  <c r="Y533" i="6"/>
  <c r="S533" i="6"/>
  <c r="U533" i="6" s="1"/>
  <c r="Q533" i="6"/>
  <c r="R533" i="6" s="1"/>
  <c r="AB532" i="6"/>
  <c r="Z532" i="6"/>
  <c r="AA532" i="6" s="1"/>
  <c r="Y532" i="6"/>
  <c r="Q532" i="6"/>
  <c r="R532" i="6" s="1"/>
  <c r="S532" i="6" s="1"/>
  <c r="U532" i="6" s="1"/>
  <c r="AB531" i="6"/>
  <c r="Z531" i="6"/>
  <c r="AA531" i="6" s="1"/>
  <c r="Y531" i="6"/>
  <c r="Q531" i="6"/>
  <c r="R531" i="6" s="1"/>
  <c r="S531" i="6" s="1"/>
  <c r="U531" i="6" s="1"/>
  <c r="AB530" i="6"/>
  <c r="Z530" i="6"/>
  <c r="AA530" i="6" s="1"/>
  <c r="Y530" i="6"/>
  <c r="Q530" i="6"/>
  <c r="R530" i="6" s="1"/>
  <c r="S530" i="6" s="1"/>
  <c r="U530" i="6" s="1"/>
  <c r="AB529" i="6"/>
  <c r="Z529" i="6"/>
  <c r="AA529" i="6" s="1"/>
  <c r="Y529" i="6"/>
  <c r="S529" i="6"/>
  <c r="U529" i="6" s="1"/>
  <c r="Q529" i="6"/>
  <c r="R529" i="6" s="1"/>
  <c r="AB528" i="6"/>
  <c r="Z528" i="6"/>
  <c r="AA528" i="6" s="1"/>
  <c r="Y528" i="6"/>
  <c r="Q528" i="6"/>
  <c r="R528" i="6" s="1"/>
  <c r="S528" i="6" s="1"/>
  <c r="U528" i="6" s="1"/>
  <c r="AB527" i="6"/>
  <c r="Z527" i="6"/>
  <c r="AA527" i="6" s="1"/>
  <c r="Y527" i="6"/>
  <c r="Q527" i="6"/>
  <c r="R527" i="6" s="1"/>
  <c r="S527" i="6" s="1"/>
  <c r="T527" i="6" s="1"/>
  <c r="AB526" i="6"/>
  <c r="Z526" i="6"/>
  <c r="AA526" i="6" s="1"/>
  <c r="Y526" i="6"/>
  <c r="Q526" i="6"/>
  <c r="R526" i="6" s="1"/>
  <c r="S526" i="6" s="1"/>
  <c r="T526" i="6" s="1"/>
  <c r="AB525" i="6"/>
  <c r="Z525" i="6"/>
  <c r="AA525" i="6" s="1"/>
  <c r="Y525" i="6"/>
  <c r="S525" i="6"/>
  <c r="T525" i="6" s="1"/>
  <c r="Q525" i="6"/>
  <c r="R525" i="6" s="1"/>
  <c r="AB524" i="6"/>
  <c r="Z524" i="6"/>
  <c r="AA524" i="6" s="1"/>
  <c r="Y524" i="6"/>
  <c r="Q524" i="6"/>
  <c r="R524" i="6" s="1"/>
  <c r="S524" i="6" s="1"/>
  <c r="U524" i="6" s="1"/>
  <c r="AB523" i="6"/>
  <c r="Z523" i="6"/>
  <c r="AA523" i="6" s="1"/>
  <c r="Y523" i="6"/>
  <c r="Q523" i="6"/>
  <c r="R523" i="6" s="1"/>
  <c r="S523" i="6" s="1"/>
  <c r="AB522" i="6"/>
  <c r="Z522" i="6"/>
  <c r="AA522" i="6" s="1"/>
  <c r="Y522" i="6"/>
  <c r="Q522" i="6"/>
  <c r="R522" i="6" s="1"/>
  <c r="S522" i="6" s="1"/>
  <c r="T522" i="6" s="1"/>
  <c r="AB521" i="6"/>
  <c r="Z521" i="6"/>
  <c r="AA521" i="6" s="1"/>
  <c r="Y521" i="6"/>
  <c r="S521" i="6"/>
  <c r="Q521" i="6"/>
  <c r="R521" i="6" s="1"/>
  <c r="AB520" i="6"/>
  <c r="Z520" i="6"/>
  <c r="AA520" i="6" s="1"/>
  <c r="Y520" i="6"/>
  <c r="Q520" i="6"/>
  <c r="R520" i="6" s="1"/>
  <c r="S520" i="6" s="1"/>
  <c r="U520" i="6" s="1"/>
  <c r="AB519" i="6"/>
  <c r="Z519" i="6"/>
  <c r="AA519" i="6" s="1"/>
  <c r="Y519" i="6"/>
  <c r="Q519" i="6"/>
  <c r="R519" i="6" s="1"/>
  <c r="S519" i="6" s="1"/>
  <c r="U519" i="6" s="1"/>
  <c r="AB518" i="6"/>
  <c r="Z518" i="6"/>
  <c r="AA518" i="6" s="1"/>
  <c r="Y518" i="6"/>
  <c r="Q518" i="6"/>
  <c r="R518" i="6" s="1"/>
  <c r="S518" i="6" s="1"/>
  <c r="U518" i="6" s="1"/>
  <c r="AB517" i="6"/>
  <c r="Z517" i="6"/>
  <c r="AA517" i="6" s="1"/>
  <c r="Y517" i="6"/>
  <c r="S517" i="6"/>
  <c r="U517" i="6" s="1"/>
  <c r="Q517" i="6"/>
  <c r="R517" i="6" s="1"/>
  <c r="AB516" i="6"/>
  <c r="Z516" i="6"/>
  <c r="AA516" i="6" s="1"/>
  <c r="Y516" i="6"/>
  <c r="Q516" i="6"/>
  <c r="R516" i="6" s="1"/>
  <c r="S516" i="6" s="1"/>
  <c r="U516" i="6" s="1"/>
  <c r="AB515" i="6"/>
  <c r="Z515" i="6"/>
  <c r="AA515" i="6" s="1"/>
  <c r="Y515" i="6"/>
  <c r="Q515" i="6"/>
  <c r="R515" i="6" s="1"/>
  <c r="S515" i="6" s="1"/>
  <c r="U515" i="6" s="1"/>
  <c r="AB514" i="6"/>
  <c r="Z514" i="6"/>
  <c r="AA514" i="6" s="1"/>
  <c r="Y514" i="6"/>
  <c r="Q514" i="6"/>
  <c r="R514" i="6" s="1"/>
  <c r="S514" i="6" s="1"/>
  <c r="T514" i="6" s="1"/>
  <c r="AB513" i="6"/>
  <c r="Z513" i="6"/>
  <c r="AA513" i="6" s="1"/>
  <c r="Y513" i="6"/>
  <c r="Q513" i="6"/>
  <c r="R513" i="6" s="1"/>
  <c r="S513" i="6" s="1"/>
  <c r="U513" i="6" s="1"/>
  <c r="AB512" i="6"/>
  <c r="Z512" i="6"/>
  <c r="AA512" i="6" s="1"/>
  <c r="Y512" i="6"/>
  <c r="Q512" i="6"/>
  <c r="R512" i="6" s="1"/>
  <c r="S512" i="6" s="1"/>
  <c r="U512" i="6" s="1"/>
  <c r="AB511" i="6"/>
  <c r="Z511" i="6"/>
  <c r="AA511" i="6" s="1"/>
  <c r="Y511" i="6"/>
  <c r="Q511" i="6"/>
  <c r="R511" i="6" s="1"/>
  <c r="S511" i="6" s="1"/>
  <c r="U511" i="6" s="1"/>
  <c r="AB510" i="6"/>
  <c r="Z510" i="6"/>
  <c r="AA510" i="6" s="1"/>
  <c r="Y510" i="6"/>
  <c r="Q510" i="6"/>
  <c r="R510" i="6" s="1"/>
  <c r="S510" i="6" s="1"/>
  <c r="T510" i="6" s="1"/>
  <c r="AB509" i="6"/>
  <c r="Z509" i="6"/>
  <c r="AA509" i="6" s="1"/>
  <c r="Y509" i="6"/>
  <c r="Q509" i="6"/>
  <c r="R509" i="6" s="1"/>
  <c r="S509" i="6" s="1"/>
  <c r="U509" i="6" s="1"/>
  <c r="AB508" i="6"/>
  <c r="Z508" i="6"/>
  <c r="AA508" i="6" s="1"/>
  <c r="Y508" i="6"/>
  <c r="Q508" i="6"/>
  <c r="R508" i="6" s="1"/>
  <c r="S508" i="6" s="1"/>
  <c r="U508" i="6" s="1"/>
  <c r="AB507" i="6"/>
  <c r="Z507" i="6"/>
  <c r="AA507" i="6" s="1"/>
  <c r="Y507" i="6"/>
  <c r="Q507" i="6"/>
  <c r="R507" i="6" s="1"/>
  <c r="S507" i="6" s="1"/>
  <c r="U507" i="6" s="1"/>
  <c r="AB506" i="6"/>
  <c r="Z506" i="6"/>
  <c r="AA506" i="6" s="1"/>
  <c r="Y506" i="6"/>
  <c r="Q506" i="6"/>
  <c r="R506" i="6" s="1"/>
  <c r="S506" i="6" s="1"/>
  <c r="T506" i="6" s="1"/>
  <c r="AB505" i="6"/>
  <c r="Z505" i="6"/>
  <c r="AA505" i="6" s="1"/>
  <c r="Y505" i="6"/>
  <c r="Q505" i="6"/>
  <c r="R505" i="6" s="1"/>
  <c r="S505" i="6" s="1"/>
  <c r="T505" i="6" s="1"/>
  <c r="AB504" i="6"/>
  <c r="Z504" i="6"/>
  <c r="AA504" i="6" s="1"/>
  <c r="Y504" i="6"/>
  <c r="Q504" i="6"/>
  <c r="R504" i="6" s="1"/>
  <c r="S504" i="6" s="1"/>
  <c r="T504" i="6" s="1"/>
  <c r="AB503" i="6"/>
  <c r="Z503" i="6"/>
  <c r="AA503" i="6" s="1"/>
  <c r="Y503" i="6"/>
  <c r="Q503" i="6"/>
  <c r="R503" i="6" s="1"/>
  <c r="S503" i="6" s="1"/>
  <c r="U503" i="6" s="1"/>
  <c r="AB502" i="6"/>
  <c r="Z502" i="6"/>
  <c r="AA502" i="6" s="1"/>
  <c r="Y502" i="6"/>
  <c r="Q502" i="6"/>
  <c r="R502" i="6" s="1"/>
  <c r="S502" i="6" s="1"/>
  <c r="T502" i="6" s="1"/>
  <c r="AB501" i="6"/>
  <c r="Z501" i="6"/>
  <c r="AA501" i="6" s="1"/>
  <c r="Y501" i="6"/>
  <c r="Q501" i="6"/>
  <c r="R501" i="6" s="1"/>
  <c r="S501" i="6" s="1"/>
  <c r="U501" i="6" s="1"/>
  <c r="AB500" i="6"/>
  <c r="Z500" i="6"/>
  <c r="AA500" i="6" s="1"/>
  <c r="Y500" i="6"/>
  <c r="Q500" i="6"/>
  <c r="R500" i="6" s="1"/>
  <c r="S500" i="6" s="1"/>
  <c r="U500" i="6" s="1"/>
  <c r="AB499" i="6"/>
  <c r="Z499" i="6"/>
  <c r="AA499" i="6" s="1"/>
  <c r="Y499" i="6"/>
  <c r="Q499" i="6"/>
  <c r="R499" i="6" s="1"/>
  <c r="S499" i="6" s="1"/>
  <c r="T499" i="6" s="1"/>
  <c r="AB498" i="6"/>
  <c r="Z498" i="6"/>
  <c r="AA498" i="6" s="1"/>
  <c r="Y498" i="6"/>
  <c r="Q498" i="6"/>
  <c r="R498" i="6" s="1"/>
  <c r="S498" i="6" s="1"/>
  <c r="AB497" i="6"/>
  <c r="Z497" i="6"/>
  <c r="AA497" i="6" s="1"/>
  <c r="Y497" i="6"/>
  <c r="Q497" i="6"/>
  <c r="R497" i="6" s="1"/>
  <c r="S497" i="6" s="1"/>
  <c r="U497" i="6" s="1"/>
  <c r="AB496" i="6"/>
  <c r="Z496" i="6"/>
  <c r="AA496" i="6" s="1"/>
  <c r="Y496" i="6"/>
  <c r="Q496" i="6"/>
  <c r="R496" i="6" s="1"/>
  <c r="S496" i="6" s="1"/>
  <c r="U496" i="6" s="1"/>
  <c r="AB495" i="6"/>
  <c r="Z495" i="6"/>
  <c r="AA495" i="6" s="1"/>
  <c r="Y495" i="6"/>
  <c r="Q495" i="6"/>
  <c r="R495" i="6" s="1"/>
  <c r="S495" i="6" s="1"/>
  <c r="U495" i="6" s="1"/>
  <c r="AB494" i="6"/>
  <c r="Z494" i="6"/>
  <c r="AA494" i="6" s="1"/>
  <c r="Y494" i="6"/>
  <c r="Q494" i="6"/>
  <c r="R494" i="6" s="1"/>
  <c r="S494" i="6" s="1"/>
  <c r="T494" i="6" s="1"/>
  <c r="AB493" i="6"/>
  <c r="Z493" i="6"/>
  <c r="AA493" i="6" s="1"/>
  <c r="Y493" i="6"/>
  <c r="Q493" i="6"/>
  <c r="R493" i="6" s="1"/>
  <c r="S493" i="6" s="1"/>
  <c r="U493" i="6" s="1"/>
  <c r="AB492" i="6"/>
  <c r="Z492" i="6"/>
  <c r="AA492" i="6" s="1"/>
  <c r="Y492" i="6"/>
  <c r="Q492" i="6"/>
  <c r="R492" i="6" s="1"/>
  <c r="S492" i="6" s="1"/>
  <c r="U492" i="6" s="1"/>
  <c r="AB491" i="6"/>
  <c r="Z491" i="6"/>
  <c r="AA491" i="6" s="1"/>
  <c r="Y491" i="6"/>
  <c r="Q491" i="6"/>
  <c r="R491" i="6" s="1"/>
  <c r="S491" i="6" s="1"/>
  <c r="U491" i="6" s="1"/>
  <c r="AB490" i="6"/>
  <c r="Z490" i="6"/>
  <c r="AA490" i="6" s="1"/>
  <c r="Y490" i="6"/>
  <c r="Q490" i="6"/>
  <c r="R490" i="6" s="1"/>
  <c r="S490" i="6" s="1"/>
  <c r="U490" i="6" s="1"/>
  <c r="AB489" i="6"/>
  <c r="Z489" i="6"/>
  <c r="AA489" i="6" s="1"/>
  <c r="Y489" i="6"/>
  <c r="Q489" i="6"/>
  <c r="R489" i="6" s="1"/>
  <c r="S489" i="6" s="1"/>
  <c r="U489" i="6" s="1"/>
  <c r="AB488" i="6"/>
  <c r="Z488" i="6"/>
  <c r="AA488" i="6" s="1"/>
  <c r="Y488" i="6"/>
  <c r="Q488" i="6"/>
  <c r="R488" i="6" s="1"/>
  <c r="S488" i="6" s="1"/>
  <c r="U488" i="6" s="1"/>
  <c r="AB486" i="6"/>
  <c r="Z486" i="6"/>
  <c r="AA486" i="6" s="1"/>
  <c r="Y486" i="6"/>
  <c r="Q486" i="6"/>
  <c r="R486" i="6" s="1"/>
  <c r="S486" i="6" s="1"/>
  <c r="U486" i="6" s="1"/>
  <c r="AB485" i="6"/>
  <c r="Z485" i="6"/>
  <c r="AA485" i="6" s="1"/>
  <c r="Y485" i="6"/>
  <c r="Q485" i="6"/>
  <c r="R485" i="6" s="1"/>
  <c r="S485" i="6" s="1"/>
  <c r="T485" i="6" s="1"/>
  <c r="AB484" i="6"/>
  <c r="Z484" i="6"/>
  <c r="AA484" i="6" s="1"/>
  <c r="Y484" i="6"/>
  <c r="Q484" i="6"/>
  <c r="R484" i="6" s="1"/>
  <c r="S484" i="6" s="1"/>
  <c r="T484" i="6" s="1"/>
  <c r="AB483" i="6"/>
  <c r="Z483" i="6"/>
  <c r="AA483" i="6" s="1"/>
  <c r="Y483" i="6"/>
  <c r="S483" i="6"/>
  <c r="T483" i="6" s="1"/>
  <c r="Q483" i="6"/>
  <c r="R483" i="6" s="1"/>
  <c r="AB482" i="6"/>
  <c r="Z482" i="6"/>
  <c r="AA482" i="6" s="1"/>
  <c r="Y482" i="6"/>
  <c r="Q482" i="6"/>
  <c r="R482" i="6" s="1"/>
  <c r="S482" i="6" s="1"/>
  <c r="U482" i="6" s="1"/>
  <c r="AB481" i="6"/>
  <c r="Z481" i="6"/>
  <c r="AA481" i="6" s="1"/>
  <c r="Y481" i="6"/>
  <c r="Q481" i="6"/>
  <c r="R481" i="6" s="1"/>
  <c r="S481" i="6" s="1"/>
  <c r="U481" i="6" s="1"/>
  <c r="AB480" i="6"/>
  <c r="Z480" i="6"/>
  <c r="AA480" i="6" s="1"/>
  <c r="Y480" i="6"/>
  <c r="Q480" i="6"/>
  <c r="R480" i="6" s="1"/>
  <c r="S480" i="6" s="1"/>
  <c r="U480" i="6" s="1"/>
  <c r="AB479" i="6"/>
  <c r="Z479" i="6"/>
  <c r="AA479" i="6" s="1"/>
  <c r="Y479" i="6"/>
  <c r="S479" i="6"/>
  <c r="U479" i="6" s="1"/>
  <c r="Q479" i="6"/>
  <c r="R479" i="6" s="1"/>
  <c r="AB478" i="6"/>
  <c r="Z478" i="6"/>
  <c r="AA478" i="6" s="1"/>
  <c r="Y478" i="6"/>
  <c r="Q478" i="6"/>
  <c r="R478" i="6" s="1"/>
  <c r="S478" i="6" s="1"/>
  <c r="T478" i="6" s="1"/>
  <c r="AB477" i="6"/>
  <c r="Z477" i="6"/>
  <c r="AA477" i="6" s="1"/>
  <c r="Y477" i="6"/>
  <c r="Q477" i="6"/>
  <c r="R477" i="6" s="1"/>
  <c r="S477" i="6" s="1"/>
  <c r="AB476" i="6"/>
  <c r="Z476" i="6"/>
  <c r="AA476" i="6" s="1"/>
  <c r="Y476" i="6"/>
  <c r="Q476" i="6"/>
  <c r="R476" i="6" s="1"/>
  <c r="S476" i="6" s="1"/>
  <c r="U476" i="6" s="1"/>
  <c r="AB475" i="6"/>
  <c r="Z475" i="6"/>
  <c r="AA475" i="6" s="1"/>
  <c r="Y475" i="6"/>
  <c r="S475" i="6"/>
  <c r="T475" i="6" s="1"/>
  <c r="Q475" i="6"/>
  <c r="R475" i="6" s="1"/>
  <c r="AB474" i="6"/>
  <c r="Z474" i="6"/>
  <c r="AA474" i="6" s="1"/>
  <c r="Y474" i="6"/>
  <c r="Q474" i="6"/>
  <c r="R474" i="6" s="1"/>
  <c r="S474" i="6" s="1"/>
  <c r="U474" i="6" s="1"/>
  <c r="AB473" i="6"/>
  <c r="Z473" i="6"/>
  <c r="AA473" i="6" s="1"/>
  <c r="Y473" i="6"/>
  <c r="Q473" i="6"/>
  <c r="R473" i="6" s="1"/>
  <c r="S473" i="6" s="1"/>
  <c r="T473" i="6" s="1"/>
  <c r="AB472" i="6"/>
  <c r="Z472" i="6"/>
  <c r="AA472" i="6" s="1"/>
  <c r="Y472" i="6"/>
  <c r="Q472" i="6"/>
  <c r="R472" i="6" s="1"/>
  <c r="S472" i="6" s="1"/>
  <c r="T472" i="6" s="1"/>
  <c r="AB471" i="6"/>
  <c r="Z471" i="6"/>
  <c r="AA471" i="6" s="1"/>
  <c r="Y471" i="6"/>
  <c r="S471" i="6"/>
  <c r="U471" i="6" s="1"/>
  <c r="Q471" i="6"/>
  <c r="R471" i="6" s="1"/>
  <c r="AB470" i="6"/>
  <c r="Z470" i="6"/>
  <c r="AA470" i="6" s="1"/>
  <c r="Y470" i="6"/>
  <c r="Q470" i="6"/>
  <c r="R470" i="6" s="1"/>
  <c r="S470" i="6" s="1"/>
  <c r="T470" i="6" s="1"/>
  <c r="AB469" i="6"/>
  <c r="Z469" i="6"/>
  <c r="AA469" i="6" s="1"/>
  <c r="Y469" i="6"/>
  <c r="Q469" i="6"/>
  <c r="R469" i="6" s="1"/>
  <c r="S469" i="6" s="1"/>
  <c r="U469" i="6" s="1"/>
  <c r="AB468" i="6"/>
  <c r="Z468" i="6"/>
  <c r="AA468" i="6" s="1"/>
  <c r="Y468" i="6"/>
  <c r="Q468" i="6"/>
  <c r="R468" i="6" s="1"/>
  <c r="S468" i="6" s="1"/>
  <c r="U468" i="6" s="1"/>
  <c r="AB467" i="6"/>
  <c r="Z467" i="6"/>
  <c r="AA467" i="6" s="1"/>
  <c r="Y467" i="6"/>
  <c r="S467" i="6"/>
  <c r="U467" i="6" s="1"/>
  <c r="Q467" i="6"/>
  <c r="R467" i="6" s="1"/>
  <c r="AB466" i="6"/>
  <c r="Z466" i="6"/>
  <c r="AA466" i="6" s="1"/>
  <c r="Y466" i="6"/>
  <c r="Q466" i="6"/>
  <c r="R466" i="6" s="1"/>
  <c r="S466" i="6" s="1"/>
  <c r="U466" i="6" s="1"/>
  <c r="AB465" i="6"/>
  <c r="Z465" i="6"/>
  <c r="AA465" i="6" s="1"/>
  <c r="Y465" i="6"/>
  <c r="Q465" i="6"/>
  <c r="R465" i="6" s="1"/>
  <c r="S465" i="6" s="1"/>
  <c r="U465" i="6" s="1"/>
  <c r="AB464" i="6"/>
  <c r="Z464" i="6"/>
  <c r="AA464" i="6" s="1"/>
  <c r="Y464" i="6"/>
  <c r="Q464" i="6"/>
  <c r="R464" i="6" s="1"/>
  <c r="S464" i="6" s="1"/>
  <c r="T464" i="6" s="1"/>
  <c r="AB463" i="6"/>
  <c r="Z463" i="6"/>
  <c r="AA463" i="6" s="1"/>
  <c r="Y463" i="6"/>
  <c r="S463" i="6"/>
  <c r="U463" i="6" s="1"/>
  <c r="Q463" i="6"/>
  <c r="R463" i="6" s="1"/>
  <c r="AB462" i="6"/>
  <c r="Z462" i="6"/>
  <c r="AA462" i="6" s="1"/>
  <c r="Y462" i="6"/>
  <c r="Q462" i="6"/>
  <c r="R462" i="6" s="1"/>
  <c r="S462" i="6" s="1"/>
  <c r="U462" i="6" s="1"/>
  <c r="AB461" i="6"/>
  <c r="Z461" i="6"/>
  <c r="AA461" i="6" s="1"/>
  <c r="Y461" i="6"/>
  <c r="Q461" i="6"/>
  <c r="R461" i="6" s="1"/>
  <c r="S461" i="6" s="1"/>
  <c r="U461" i="6" s="1"/>
  <c r="AB460" i="6"/>
  <c r="Z460" i="6"/>
  <c r="AA460" i="6" s="1"/>
  <c r="Y460" i="6"/>
  <c r="Q460" i="6"/>
  <c r="R460" i="6" s="1"/>
  <c r="S460" i="6" s="1"/>
  <c r="U460" i="6" s="1"/>
  <c r="AB459" i="6"/>
  <c r="Z459" i="6"/>
  <c r="AA459" i="6" s="1"/>
  <c r="Y459" i="6"/>
  <c r="S459" i="6"/>
  <c r="U459" i="6" s="1"/>
  <c r="Q459" i="6"/>
  <c r="R459" i="6" s="1"/>
  <c r="AB458" i="6"/>
  <c r="Z458" i="6"/>
  <c r="AA458" i="6" s="1"/>
  <c r="Y458" i="6"/>
  <c r="Q458" i="6"/>
  <c r="R458" i="6" s="1"/>
  <c r="S458" i="6" s="1"/>
  <c r="U458" i="6" s="1"/>
  <c r="AB457" i="6"/>
  <c r="Z457" i="6"/>
  <c r="AA457" i="6" s="1"/>
  <c r="Y457" i="6"/>
  <c r="Q457" i="6"/>
  <c r="R457" i="6" s="1"/>
  <c r="S457" i="6" s="1"/>
  <c r="AB456" i="6"/>
  <c r="Z456" i="6"/>
  <c r="AA456" i="6" s="1"/>
  <c r="Y456" i="6"/>
  <c r="Q456" i="6"/>
  <c r="R456" i="6" s="1"/>
  <c r="S456" i="6" s="1"/>
  <c r="U456" i="6" s="1"/>
  <c r="AB230" i="6"/>
  <c r="Z230" i="6"/>
  <c r="AA230" i="6" s="1"/>
  <c r="Y230" i="6"/>
  <c r="S230" i="6"/>
  <c r="T230" i="6" s="1"/>
  <c r="Q230" i="6"/>
  <c r="R230" i="6" s="1"/>
  <c r="AB229" i="6"/>
  <c r="Z229" i="6"/>
  <c r="AA229" i="6" s="1"/>
  <c r="Y229" i="6"/>
  <c r="Q229" i="6"/>
  <c r="R229" i="6" s="1"/>
  <c r="S229" i="6" s="1"/>
  <c r="U229" i="6" s="1"/>
  <c r="AB228" i="6"/>
  <c r="Z228" i="6"/>
  <c r="AA228" i="6" s="1"/>
  <c r="Y228" i="6"/>
  <c r="Q228" i="6"/>
  <c r="R228" i="6" s="1"/>
  <c r="S228" i="6" s="1"/>
  <c r="U228" i="6" s="1"/>
  <c r="AB227" i="6"/>
  <c r="Z227" i="6"/>
  <c r="AA227" i="6" s="1"/>
  <c r="Y227" i="6"/>
  <c r="Q227" i="6"/>
  <c r="R227" i="6" s="1"/>
  <c r="S227" i="6" s="1"/>
  <c r="U227" i="6" s="1"/>
  <c r="AB226" i="6"/>
  <c r="Z226" i="6"/>
  <c r="AA226" i="6" s="1"/>
  <c r="Y226" i="6"/>
  <c r="S226" i="6"/>
  <c r="U226" i="6" s="1"/>
  <c r="Q226" i="6"/>
  <c r="R226" i="6" s="1"/>
  <c r="AB225" i="6"/>
  <c r="Z225" i="6"/>
  <c r="AA225" i="6" s="1"/>
  <c r="Y225" i="6"/>
  <c r="Q225" i="6"/>
  <c r="R225" i="6" s="1"/>
  <c r="S225" i="6" s="1"/>
  <c r="T225" i="6" s="1"/>
  <c r="AB224" i="6"/>
  <c r="Z224" i="6"/>
  <c r="AA224" i="6" s="1"/>
  <c r="Y224" i="6"/>
  <c r="Q224" i="6"/>
  <c r="R224" i="6" s="1"/>
  <c r="S224" i="6" s="1"/>
  <c r="U224" i="6" s="1"/>
  <c r="AB223" i="6"/>
  <c r="Z223" i="6"/>
  <c r="AA223" i="6" s="1"/>
  <c r="Y223" i="6"/>
  <c r="Q223" i="6"/>
  <c r="R223" i="6" s="1"/>
  <c r="S223" i="6" s="1"/>
  <c r="U223" i="6" s="1"/>
  <c r="AB222" i="6"/>
  <c r="Z222" i="6"/>
  <c r="AA222" i="6" s="1"/>
  <c r="Y222" i="6"/>
  <c r="S222" i="6"/>
  <c r="U222" i="6" s="1"/>
  <c r="Q222" i="6"/>
  <c r="R222" i="6" s="1"/>
  <c r="AB221" i="6"/>
  <c r="Z221" i="6"/>
  <c r="AA221" i="6" s="1"/>
  <c r="Y221" i="6"/>
  <c r="Q221" i="6"/>
  <c r="R221" i="6" s="1"/>
  <c r="S221" i="6" s="1"/>
  <c r="T221" i="6" s="1"/>
  <c r="AB220" i="6"/>
  <c r="Z220" i="6"/>
  <c r="AA220" i="6" s="1"/>
  <c r="Y220" i="6"/>
  <c r="Q220" i="6"/>
  <c r="R220" i="6" s="1"/>
  <c r="S220" i="6" s="1"/>
  <c r="U220" i="6" s="1"/>
  <c r="AB219" i="6"/>
  <c r="Z219" i="6"/>
  <c r="AA219" i="6" s="1"/>
  <c r="Y219" i="6"/>
  <c r="Q219" i="6"/>
  <c r="R219" i="6" s="1"/>
  <c r="S219" i="6" s="1"/>
  <c r="U219" i="6" s="1"/>
  <c r="AB218" i="6"/>
  <c r="Z218" i="6"/>
  <c r="AA218" i="6" s="1"/>
  <c r="Y218" i="6"/>
  <c r="S218" i="6"/>
  <c r="T218" i="6" s="1"/>
  <c r="Q218" i="6"/>
  <c r="R218" i="6" s="1"/>
  <c r="AB217" i="6"/>
  <c r="Z217" i="6"/>
  <c r="AA217" i="6" s="1"/>
  <c r="Y217" i="6"/>
  <c r="Q217" i="6"/>
  <c r="R217" i="6" s="1"/>
  <c r="S217" i="6" s="1"/>
  <c r="AB216" i="6"/>
  <c r="Z216" i="6"/>
  <c r="AA216" i="6" s="1"/>
  <c r="Y216" i="6"/>
  <c r="Q216" i="6"/>
  <c r="R216" i="6" s="1"/>
  <c r="S216" i="6" s="1"/>
  <c r="T216" i="6" s="1"/>
  <c r="AB215" i="6"/>
  <c r="Z215" i="6"/>
  <c r="AA215" i="6" s="1"/>
  <c r="Y215" i="6"/>
  <c r="Q215" i="6"/>
  <c r="R215" i="6" s="1"/>
  <c r="S215" i="6" s="1"/>
  <c r="T215" i="6" s="1"/>
  <c r="AB214" i="6"/>
  <c r="Z214" i="6"/>
  <c r="AA214" i="6" s="1"/>
  <c r="Y214" i="6"/>
  <c r="S214" i="6"/>
  <c r="U214" i="6" s="1"/>
  <c r="Q214" i="6"/>
  <c r="R214" i="6" s="1"/>
  <c r="AB213" i="6"/>
  <c r="Z213" i="6"/>
  <c r="AA213" i="6" s="1"/>
  <c r="Y213" i="6"/>
  <c r="Q213" i="6"/>
  <c r="R213" i="6" s="1"/>
  <c r="S213" i="6" s="1"/>
  <c r="U213" i="6" s="1"/>
  <c r="AB212" i="6"/>
  <c r="Z212" i="6"/>
  <c r="AA212" i="6" s="1"/>
  <c r="Y212" i="6"/>
  <c r="Q212" i="6"/>
  <c r="R212" i="6" s="1"/>
  <c r="S212" i="6" s="1"/>
  <c r="U212" i="6" s="1"/>
  <c r="AB211" i="6"/>
  <c r="Z211" i="6"/>
  <c r="AA211" i="6" s="1"/>
  <c r="Y211" i="6"/>
  <c r="Q211" i="6"/>
  <c r="R211" i="6" s="1"/>
  <c r="S211" i="6" s="1"/>
  <c r="U211" i="6" s="1"/>
  <c r="AB210" i="6"/>
  <c r="Z210" i="6"/>
  <c r="AA210" i="6" s="1"/>
  <c r="Y210" i="6"/>
  <c r="S210" i="6"/>
  <c r="Q210" i="6"/>
  <c r="R210" i="6" s="1"/>
  <c r="AB209" i="6"/>
  <c r="Z209" i="6"/>
  <c r="AA209" i="6" s="1"/>
  <c r="Y209" i="6"/>
  <c r="Q209" i="6"/>
  <c r="R209" i="6" s="1"/>
  <c r="S209" i="6" s="1"/>
  <c r="T209" i="6" s="1"/>
  <c r="AB208" i="6"/>
  <c r="Z208" i="6"/>
  <c r="AA208" i="6" s="1"/>
  <c r="Y208" i="6"/>
  <c r="Q208" i="6"/>
  <c r="R208" i="6" s="1"/>
  <c r="S208" i="6" s="1"/>
  <c r="U208" i="6" s="1"/>
  <c r="AB207" i="6"/>
  <c r="Z207" i="6"/>
  <c r="AA207" i="6" s="1"/>
  <c r="Y207" i="6"/>
  <c r="Q207" i="6"/>
  <c r="R207" i="6" s="1"/>
  <c r="S207" i="6" s="1"/>
  <c r="U207" i="6" s="1"/>
  <c r="AB206" i="6"/>
  <c r="Z206" i="6"/>
  <c r="AA206" i="6" s="1"/>
  <c r="Y206" i="6"/>
  <c r="S206" i="6"/>
  <c r="U206" i="6" s="1"/>
  <c r="Q206" i="6"/>
  <c r="R206" i="6" s="1"/>
  <c r="AB205" i="6"/>
  <c r="Z205" i="6"/>
  <c r="AA205" i="6" s="1"/>
  <c r="Y205" i="6"/>
  <c r="Q205" i="6"/>
  <c r="R205" i="6" s="1"/>
  <c r="S205" i="6" s="1"/>
  <c r="U205" i="6" s="1"/>
  <c r="AB204" i="6"/>
  <c r="Z204" i="6"/>
  <c r="AA204" i="6" s="1"/>
  <c r="Y204" i="6"/>
  <c r="Q204" i="6"/>
  <c r="R204" i="6" s="1"/>
  <c r="S204" i="6" s="1"/>
  <c r="U204" i="6" s="1"/>
  <c r="AB203" i="6"/>
  <c r="Z203" i="6"/>
  <c r="AA203" i="6" s="1"/>
  <c r="Y203" i="6"/>
  <c r="Q203" i="6"/>
  <c r="R203" i="6" s="1"/>
  <c r="S203" i="6" s="1"/>
  <c r="U203" i="6" s="1"/>
  <c r="AB202" i="6"/>
  <c r="Z202" i="6"/>
  <c r="AA202" i="6" s="1"/>
  <c r="Y202" i="6"/>
  <c r="S202" i="6"/>
  <c r="Q202" i="6"/>
  <c r="R202" i="6" s="1"/>
  <c r="AB201" i="6"/>
  <c r="Z201" i="6"/>
  <c r="AA201" i="6" s="1"/>
  <c r="Y201" i="6"/>
  <c r="Q201" i="6"/>
  <c r="R201" i="6" s="1"/>
  <c r="S201" i="6" s="1"/>
  <c r="T201" i="6" s="1"/>
  <c r="AB200" i="6"/>
  <c r="Z200" i="6"/>
  <c r="AA200" i="6" s="1"/>
  <c r="Y200" i="6"/>
  <c r="Q200" i="6"/>
  <c r="R200" i="6" s="1"/>
  <c r="S200" i="6" s="1"/>
  <c r="AB199" i="6"/>
  <c r="Z199" i="6"/>
  <c r="AA199" i="6" s="1"/>
  <c r="Y199" i="6"/>
  <c r="Q199" i="6"/>
  <c r="R199" i="6" s="1"/>
  <c r="S199" i="6" s="1"/>
  <c r="U199" i="6" s="1"/>
  <c r="AB198" i="6"/>
  <c r="Z198" i="6"/>
  <c r="AA198" i="6" s="1"/>
  <c r="Y198" i="6"/>
  <c r="S198" i="6"/>
  <c r="U198" i="6" s="1"/>
  <c r="Q198" i="6"/>
  <c r="R198" i="6" s="1"/>
  <c r="AB197" i="6"/>
  <c r="Z197" i="6"/>
  <c r="AA197" i="6" s="1"/>
  <c r="Y197" i="6"/>
  <c r="Q197" i="6"/>
  <c r="R197" i="6" s="1"/>
  <c r="S197" i="6" s="1"/>
  <c r="U197" i="6" s="1"/>
  <c r="AB196" i="6"/>
  <c r="Z196" i="6"/>
  <c r="AA196" i="6" s="1"/>
  <c r="Y196" i="6"/>
  <c r="Q196" i="6"/>
  <c r="R196" i="6" s="1"/>
  <c r="S196" i="6" s="1"/>
  <c r="AB195" i="6"/>
  <c r="Z195" i="6"/>
  <c r="AA195" i="6" s="1"/>
  <c r="Y195" i="6"/>
  <c r="Q195" i="6"/>
  <c r="R195" i="6" s="1"/>
  <c r="S195" i="6" s="1"/>
  <c r="T195" i="6" s="1"/>
  <c r="AB194" i="6"/>
  <c r="Z194" i="6"/>
  <c r="AA194" i="6" s="1"/>
  <c r="Y194" i="6"/>
  <c r="S194" i="6"/>
  <c r="U194" i="6" s="1"/>
  <c r="Q194" i="6"/>
  <c r="R194" i="6" s="1"/>
  <c r="AB193" i="6"/>
  <c r="Z193" i="6"/>
  <c r="AA193" i="6" s="1"/>
  <c r="Y193" i="6"/>
  <c r="Q193" i="6"/>
  <c r="R193" i="6" s="1"/>
  <c r="S193" i="6" s="1"/>
  <c r="U193" i="6" s="1"/>
  <c r="AB192" i="6"/>
  <c r="Z192" i="6"/>
  <c r="AA192" i="6" s="1"/>
  <c r="Y192" i="6"/>
  <c r="Q192" i="6"/>
  <c r="R192" i="6" s="1"/>
  <c r="S192" i="6" s="1"/>
  <c r="T192" i="6" s="1"/>
  <c r="AB191" i="6"/>
  <c r="Z191" i="6"/>
  <c r="AA191" i="6" s="1"/>
  <c r="Y191" i="6"/>
  <c r="Q191" i="6"/>
  <c r="R191" i="6" s="1"/>
  <c r="S191" i="6" s="1"/>
  <c r="AB190" i="6"/>
  <c r="Z190" i="6"/>
  <c r="AA190" i="6" s="1"/>
  <c r="Y190" i="6"/>
  <c r="S190" i="6"/>
  <c r="Q190" i="6"/>
  <c r="R190" i="6" s="1"/>
  <c r="AB189" i="6"/>
  <c r="Z189" i="6"/>
  <c r="AA189" i="6" s="1"/>
  <c r="Y189" i="6"/>
  <c r="Q189" i="6"/>
  <c r="R189" i="6" s="1"/>
  <c r="S189" i="6" s="1"/>
  <c r="AB188" i="6"/>
  <c r="Z188" i="6"/>
  <c r="AA188" i="6" s="1"/>
  <c r="Y188" i="6"/>
  <c r="Q188" i="6"/>
  <c r="R188" i="6" s="1"/>
  <c r="S188" i="6" s="1"/>
  <c r="U188" i="6" s="1"/>
  <c r="AB187" i="6"/>
  <c r="Z187" i="6"/>
  <c r="AA187" i="6" s="1"/>
  <c r="Y187" i="6"/>
  <c r="Q187" i="6"/>
  <c r="R187" i="6" s="1"/>
  <c r="S187" i="6" s="1"/>
  <c r="U187" i="6" s="1"/>
  <c r="AB186" i="6"/>
  <c r="Z186" i="6"/>
  <c r="AA186" i="6" s="1"/>
  <c r="Y186" i="6"/>
  <c r="S186" i="6"/>
  <c r="U186" i="6" s="1"/>
  <c r="Q186" i="6"/>
  <c r="R186" i="6" s="1"/>
  <c r="AB185" i="6"/>
  <c r="Z185" i="6"/>
  <c r="AA185" i="6" s="1"/>
  <c r="Y185" i="6"/>
  <c r="Q185" i="6"/>
  <c r="R185" i="6" s="1"/>
  <c r="S185" i="6" s="1"/>
  <c r="AB184" i="6"/>
  <c r="Z184" i="6"/>
  <c r="AA184" i="6" s="1"/>
  <c r="Y184" i="6"/>
  <c r="Q184" i="6"/>
  <c r="R184" i="6" s="1"/>
  <c r="S184" i="6" s="1"/>
  <c r="U184" i="6" s="1"/>
  <c r="AB183" i="6"/>
  <c r="Z183" i="6"/>
  <c r="AA183" i="6" s="1"/>
  <c r="Y183" i="6"/>
  <c r="Q183" i="6"/>
  <c r="R183" i="6" s="1"/>
  <c r="S183" i="6" s="1"/>
  <c r="AB182" i="6"/>
  <c r="Z182" i="6"/>
  <c r="AA182" i="6" s="1"/>
  <c r="Y182" i="6"/>
  <c r="S182" i="6"/>
  <c r="U182" i="6" s="1"/>
  <c r="Q182" i="6"/>
  <c r="R182" i="6" s="1"/>
  <c r="AB181" i="6"/>
  <c r="Z181" i="6"/>
  <c r="AA181" i="6" s="1"/>
  <c r="Y181" i="6"/>
  <c r="Q181" i="6"/>
  <c r="R181" i="6" s="1"/>
  <c r="S181" i="6" s="1"/>
  <c r="T181" i="6" s="1"/>
  <c r="AB180" i="6"/>
  <c r="Z180" i="6"/>
  <c r="AA180" i="6" s="1"/>
  <c r="Y180" i="6"/>
  <c r="Q180" i="6"/>
  <c r="R180" i="6" s="1"/>
  <c r="S180" i="6" s="1"/>
  <c r="U180" i="6" s="1"/>
  <c r="AB178" i="6"/>
  <c r="Z178" i="6"/>
  <c r="AA178" i="6" s="1"/>
  <c r="Y178" i="6"/>
  <c r="Q178" i="6"/>
  <c r="R178" i="6" s="1"/>
  <c r="S178" i="6" s="1"/>
  <c r="U178" i="6" s="1"/>
  <c r="AB177" i="6"/>
  <c r="Z177" i="6"/>
  <c r="AA177" i="6" s="1"/>
  <c r="Y177" i="6"/>
  <c r="S177" i="6"/>
  <c r="T177" i="6" s="1"/>
  <c r="Q177" i="6"/>
  <c r="R177" i="6" s="1"/>
  <c r="AB176" i="6"/>
  <c r="Z176" i="6"/>
  <c r="AA176" i="6" s="1"/>
  <c r="Y176" i="6"/>
  <c r="S176" i="6"/>
  <c r="U176" i="6" s="1"/>
  <c r="Q176" i="6"/>
  <c r="R176" i="6" s="1"/>
  <c r="AB175" i="6"/>
  <c r="Z175" i="6"/>
  <c r="AA175" i="6" s="1"/>
  <c r="Y175" i="6"/>
  <c r="Q175" i="6"/>
  <c r="R175" i="6" s="1"/>
  <c r="S175" i="6" s="1"/>
  <c r="T175" i="6" s="1"/>
  <c r="AB174" i="6"/>
  <c r="Z174" i="6"/>
  <c r="AA174" i="6" s="1"/>
  <c r="Y174" i="6"/>
  <c r="Q174" i="6"/>
  <c r="R174" i="6" s="1"/>
  <c r="S174" i="6" s="1"/>
  <c r="T174" i="6" s="1"/>
  <c r="AB173" i="6"/>
  <c r="Z173" i="6"/>
  <c r="AA173" i="6" s="1"/>
  <c r="Y173" i="6"/>
  <c r="S173" i="6"/>
  <c r="T173" i="6" s="1"/>
  <c r="Q173" i="6"/>
  <c r="R173" i="6" s="1"/>
  <c r="AB172" i="6"/>
  <c r="Z172" i="6"/>
  <c r="AA172" i="6" s="1"/>
  <c r="Y172" i="6"/>
  <c r="S172" i="6"/>
  <c r="U172" i="6" s="1"/>
  <c r="Q172" i="6"/>
  <c r="R172" i="6" s="1"/>
  <c r="AB171" i="6"/>
  <c r="Z171" i="6"/>
  <c r="AA171" i="6" s="1"/>
  <c r="Y171" i="6"/>
  <c r="Q171" i="6"/>
  <c r="R171" i="6" s="1"/>
  <c r="S171" i="6" s="1"/>
  <c r="T171" i="6" s="1"/>
  <c r="AB170" i="6"/>
  <c r="Z170" i="6"/>
  <c r="AA170" i="6" s="1"/>
  <c r="Y170" i="6"/>
  <c r="Q170" i="6"/>
  <c r="R170" i="6" s="1"/>
  <c r="S170" i="6" s="1"/>
  <c r="U170" i="6" s="1"/>
  <c r="AB169" i="6"/>
  <c r="Z169" i="6"/>
  <c r="AA169" i="6" s="1"/>
  <c r="Y169" i="6"/>
  <c r="S169" i="6"/>
  <c r="Q169" i="6"/>
  <c r="R169" i="6" s="1"/>
  <c r="AB168" i="6"/>
  <c r="Z168" i="6"/>
  <c r="AA168" i="6" s="1"/>
  <c r="Y168" i="6"/>
  <c r="S168" i="6"/>
  <c r="U168" i="6" s="1"/>
  <c r="Q168" i="6"/>
  <c r="R168" i="6" s="1"/>
  <c r="AB167" i="6"/>
  <c r="Z167" i="6"/>
  <c r="AA167" i="6" s="1"/>
  <c r="Y167" i="6"/>
  <c r="Q167" i="6"/>
  <c r="R167" i="6" s="1"/>
  <c r="S167" i="6" s="1"/>
  <c r="U167" i="6" s="1"/>
  <c r="AB166" i="6"/>
  <c r="Z166" i="6"/>
  <c r="AA166" i="6" s="1"/>
  <c r="Y166" i="6"/>
  <c r="Q166" i="6"/>
  <c r="R166" i="6" s="1"/>
  <c r="S166" i="6" s="1"/>
  <c r="U166" i="6" s="1"/>
  <c r="AB165" i="6"/>
  <c r="Z165" i="6"/>
  <c r="AA165" i="6" s="1"/>
  <c r="Y165" i="6"/>
  <c r="S165" i="6"/>
  <c r="T165" i="6" s="1"/>
  <c r="Q165" i="6"/>
  <c r="R165" i="6" s="1"/>
  <c r="AB164" i="6"/>
  <c r="Z164" i="6"/>
  <c r="AA164" i="6" s="1"/>
  <c r="Y164" i="6"/>
  <c r="S164" i="6"/>
  <c r="U164" i="6" s="1"/>
  <c r="Q164" i="6"/>
  <c r="R164" i="6" s="1"/>
  <c r="AB163" i="6"/>
  <c r="Z163" i="6"/>
  <c r="AA163" i="6" s="1"/>
  <c r="Y163" i="6"/>
  <c r="Q163" i="6"/>
  <c r="R163" i="6" s="1"/>
  <c r="S163" i="6" s="1"/>
  <c r="U163" i="6" s="1"/>
  <c r="AB162" i="6"/>
  <c r="Z162" i="6"/>
  <c r="AA162" i="6" s="1"/>
  <c r="Y162" i="6"/>
  <c r="Q162" i="6"/>
  <c r="R162" i="6" s="1"/>
  <c r="S162" i="6" s="1"/>
  <c r="U162" i="6" s="1"/>
  <c r="AB161" i="6"/>
  <c r="Z161" i="6"/>
  <c r="AA161" i="6" s="1"/>
  <c r="Y161" i="6"/>
  <c r="S161" i="6"/>
  <c r="T161" i="6" s="1"/>
  <c r="Q161" i="6"/>
  <c r="R161" i="6" s="1"/>
  <c r="AB160" i="6"/>
  <c r="Z160" i="6"/>
  <c r="AA160" i="6" s="1"/>
  <c r="Y160" i="6"/>
  <c r="S160" i="6"/>
  <c r="T160" i="6" s="1"/>
  <c r="Q160" i="6"/>
  <c r="R160" i="6" s="1"/>
  <c r="AB159" i="6"/>
  <c r="Z159" i="6"/>
  <c r="AA159" i="6" s="1"/>
  <c r="Y159" i="6"/>
  <c r="Q159" i="6"/>
  <c r="R159" i="6" s="1"/>
  <c r="S159" i="6" s="1"/>
  <c r="U159" i="6" s="1"/>
  <c r="AB158" i="6"/>
  <c r="Z158" i="6"/>
  <c r="AA158" i="6" s="1"/>
  <c r="Y158" i="6"/>
  <c r="Q158" i="6"/>
  <c r="R158" i="6" s="1"/>
  <c r="S158" i="6" s="1"/>
  <c r="AB157" i="6"/>
  <c r="Z157" i="6"/>
  <c r="AA157" i="6" s="1"/>
  <c r="Y157" i="6"/>
  <c r="S157" i="6"/>
  <c r="U157" i="6" s="1"/>
  <c r="Q157" i="6"/>
  <c r="R157" i="6" s="1"/>
  <c r="AB156" i="6"/>
  <c r="Z156" i="6"/>
  <c r="AA156" i="6" s="1"/>
  <c r="Y156" i="6"/>
  <c r="S156" i="6"/>
  <c r="U156" i="6" s="1"/>
  <c r="Q156" i="6"/>
  <c r="R156" i="6" s="1"/>
  <c r="AB155" i="6"/>
  <c r="Z155" i="6"/>
  <c r="AA155" i="6" s="1"/>
  <c r="Y155" i="6"/>
  <c r="Q155" i="6"/>
  <c r="R155" i="6" s="1"/>
  <c r="S155" i="6" s="1"/>
  <c r="T155" i="6" s="1"/>
  <c r="AB154" i="6"/>
  <c r="Z154" i="6"/>
  <c r="AA154" i="6" s="1"/>
  <c r="Y154" i="6"/>
  <c r="Q154" i="6"/>
  <c r="R154" i="6" s="1"/>
  <c r="S154" i="6" s="1"/>
  <c r="T154" i="6" s="1"/>
  <c r="AB153" i="6"/>
  <c r="Z153" i="6"/>
  <c r="AA153" i="6" s="1"/>
  <c r="Y153" i="6"/>
  <c r="S153" i="6"/>
  <c r="U153" i="6" s="1"/>
  <c r="Q153" i="6"/>
  <c r="R153" i="6" s="1"/>
  <c r="AB152" i="6"/>
  <c r="Z152" i="6"/>
  <c r="AA152" i="6" s="1"/>
  <c r="Y152" i="6"/>
  <c r="S152" i="6"/>
  <c r="U152" i="6" s="1"/>
  <c r="Q152" i="6"/>
  <c r="R152" i="6" s="1"/>
  <c r="AB151" i="6"/>
  <c r="Z151" i="6"/>
  <c r="AA151" i="6" s="1"/>
  <c r="Y151" i="6"/>
  <c r="Q151" i="6"/>
  <c r="R151" i="6" s="1"/>
  <c r="S151" i="6" s="1"/>
  <c r="U151" i="6" s="1"/>
  <c r="AB150" i="6"/>
  <c r="Z150" i="6"/>
  <c r="AA150" i="6" s="1"/>
  <c r="Y150" i="6"/>
  <c r="Q150" i="6"/>
  <c r="R150" i="6" s="1"/>
  <c r="S150" i="6" s="1"/>
  <c r="U150" i="6" s="1"/>
  <c r="AB149" i="6"/>
  <c r="Z149" i="6"/>
  <c r="AA149" i="6" s="1"/>
  <c r="Y149" i="6"/>
  <c r="S149" i="6"/>
  <c r="Q149" i="6"/>
  <c r="R149" i="6" s="1"/>
  <c r="AB148" i="6"/>
  <c r="Z148" i="6"/>
  <c r="AA148" i="6" s="1"/>
  <c r="Y148" i="6"/>
  <c r="S148" i="6"/>
  <c r="U148" i="6" s="1"/>
  <c r="Q148" i="6"/>
  <c r="R148" i="6" s="1"/>
  <c r="AB147" i="6"/>
  <c r="Z147" i="6"/>
  <c r="AA147" i="6" s="1"/>
  <c r="Y147" i="6"/>
  <c r="Q147" i="6"/>
  <c r="R147" i="6" s="1"/>
  <c r="S147" i="6" s="1"/>
  <c r="U147" i="6" s="1"/>
  <c r="AB146" i="6"/>
  <c r="Z146" i="6"/>
  <c r="AA146" i="6" s="1"/>
  <c r="Y146" i="6"/>
  <c r="Q146" i="6"/>
  <c r="R146" i="6" s="1"/>
  <c r="S146" i="6" s="1"/>
  <c r="U146" i="6" s="1"/>
  <c r="AB145" i="6"/>
  <c r="Z145" i="6"/>
  <c r="AA145" i="6" s="1"/>
  <c r="Y145" i="6"/>
  <c r="S145" i="6"/>
  <c r="T145" i="6" s="1"/>
  <c r="Q145" i="6"/>
  <c r="R145" i="6" s="1"/>
  <c r="AB144" i="6"/>
  <c r="Z144" i="6"/>
  <c r="AA144" i="6" s="1"/>
  <c r="Y144" i="6"/>
  <c r="S144" i="6"/>
  <c r="U144" i="6" s="1"/>
  <c r="Q144" i="6"/>
  <c r="R144" i="6" s="1"/>
  <c r="AB143" i="6"/>
  <c r="Z143" i="6"/>
  <c r="AA143" i="6" s="1"/>
  <c r="Y143" i="6"/>
  <c r="Q143" i="6"/>
  <c r="R143" i="6" s="1"/>
  <c r="S143" i="6" s="1"/>
  <c r="U143" i="6" s="1"/>
  <c r="AB142" i="6"/>
  <c r="Z142" i="6"/>
  <c r="AA142" i="6" s="1"/>
  <c r="Y142" i="6"/>
  <c r="Q142" i="6"/>
  <c r="R142" i="6" s="1"/>
  <c r="S142" i="6" s="1"/>
  <c r="U142" i="6" s="1"/>
  <c r="AB141" i="6"/>
  <c r="Z141" i="6"/>
  <c r="AA141" i="6" s="1"/>
  <c r="Y141" i="6"/>
  <c r="S141" i="6"/>
  <c r="U141" i="6" s="1"/>
  <c r="Q141" i="6"/>
  <c r="R141" i="6" s="1"/>
  <c r="AB140" i="6"/>
  <c r="Z140" i="6"/>
  <c r="AA140" i="6" s="1"/>
  <c r="Y140" i="6"/>
  <c r="S140" i="6"/>
  <c r="U140" i="6" s="1"/>
  <c r="Q140" i="6"/>
  <c r="R140" i="6" s="1"/>
  <c r="AB139" i="6"/>
  <c r="Z139" i="6"/>
  <c r="AA139" i="6" s="1"/>
  <c r="Y139" i="6"/>
  <c r="Q139" i="6"/>
  <c r="R139" i="6" s="1"/>
  <c r="S139" i="6" s="1"/>
  <c r="U139" i="6" s="1"/>
  <c r="AB138" i="6"/>
  <c r="Z138" i="6"/>
  <c r="AA138" i="6" s="1"/>
  <c r="Y138" i="6"/>
  <c r="Q138" i="6"/>
  <c r="R138" i="6" s="1"/>
  <c r="S138" i="6" s="1"/>
  <c r="U138" i="6" s="1"/>
  <c r="AB137" i="6"/>
  <c r="Z137" i="6"/>
  <c r="AA137" i="6" s="1"/>
  <c r="Y137" i="6"/>
  <c r="S137" i="6"/>
  <c r="U137" i="6" s="1"/>
  <c r="Q137" i="6"/>
  <c r="R137" i="6" s="1"/>
  <c r="AB136" i="6"/>
  <c r="Z136" i="6"/>
  <c r="AA136" i="6" s="1"/>
  <c r="Y136" i="6"/>
  <c r="S136" i="6"/>
  <c r="U136" i="6" s="1"/>
  <c r="Q136" i="6"/>
  <c r="R136" i="6" s="1"/>
  <c r="AB135" i="6"/>
  <c r="Z135" i="6"/>
  <c r="AA135" i="6" s="1"/>
  <c r="Y135" i="6"/>
  <c r="Q135" i="6"/>
  <c r="R135" i="6" s="1"/>
  <c r="S135" i="6" s="1"/>
  <c r="T135" i="6" s="1"/>
  <c r="AB134" i="6"/>
  <c r="Z134" i="6"/>
  <c r="AA134" i="6" s="1"/>
  <c r="Y134" i="6"/>
  <c r="Q134" i="6"/>
  <c r="R134" i="6" s="1"/>
  <c r="S134" i="6" s="1"/>
  <c r="T134" i="6" s="1"/>
  <c r="AB133" i="6"/>
  <c r="Z133" i="6"/>
  <c r="AA133" i="6" s="1"/>
  <c r="Y133" i="6"/>
  <c r="S133" i="6"/>
  <c r="Q133" i="6"/>
  <c r="R133" i="6" s="1"/>
  <c r="AB132" i="6"/>
  <c r="Z132" i="6"/>
  <c r="AA132" i="6" s="1"/>
  <c r="Y132" i="6"/>
  <c r="S132" i="6"/>
  <c r="U132" i="6" s="1"/>
  <c r="Q132" i="6"/>
  <c r="R132" i="6" s="1"/>
  <c r="AB131" i="6"/>
  <c r="Z131" i="6"/>
  <c r="AA131" i="6" s="1"/>
  <c r="Y131" i="6"/>
  <c r="Q131" i="6"/>
  <c r="R131" i="6" s="1"/>
  <c r="S131" i="6" s="1"/>
  <c r="U131" i="6" s="1"/>
  <c r="AB130" i="6"/>
  <c r="Z130" i="6"/>
  <c r="AA130" i="6" s="1"/>
  <c r="Y130" i="6"/>
  <c r="Q130" i="6"/>
  <c r="R130" i="6" s="1"/>
  <c r="S130" i="6" s="1"/>
  <c r="U130" i="6" s="1"/>
  <c r="AB129" i="6"/>
  <c r="Z129" i="6"/>
  <c r="AA129" i="6" s="1"/>
  <c r="Y129" i="6"/>
  <c r="S129" i="6"/>
  <c r="Q129" i="6"/>
  <c r="R129" i="6" s="1"/>
  <c r="AB128" i="6"/>
  <c r="Z128" i="6"/>
  <c r="AA128" i="6" s="1"/>
  <c r="Y128" i="6"/>
  <c r="S128" i="6"/>
  <c r="U128" i="6" s="1"/>
  <c r="Q128" i="6"/>
  <c r="R128" i="6" s="1"/>
  <c r="AB127" i="6"/>
  <c r="Z127" i="6"/>
  <c r="AA127" i="6" s="1"/>
  <c r="Y127" i="6"/>
  <c r="Q127" i="6"/>
  <c r="R127" i="6" s="1"/>
  <c r="S127" i="6" s="1"/>
  <c r="U127" i="6" s="1"/>
  <c r="AB126" i="6"/>
  <c r="Z126" i="6"/>
  <c r="AA126" i="6" s="1"/>
  <c r="Y126" i="6"/>
  <c r="Q126" i="6"/>
  <c r="R126" i="6" s="1"/>
  <c r="S126" i="6" s="1"/>
  <c r="U126" i="6" s="1"/>
  <c r="AB125" i="6"/>
  <c r="Z125" i="6"/>
  <c r="AA125" i="6" s="1"/>
  <c r="Y125" i="6"/>
  <c r="S125" i="6"/>
  <c r="U125" i="6" s="1"/>
  <c r="Q125" i="6"/>
  <c r="R125" i="6" s="1"/>
  <c r="AB124" i="6"/>
  <c r="Z124" i="6"/>
  <c r="AA124" i="6" s="1"/>
  <c r="Y124" i="6"/>
  <c r="S124" i="6"/>
  <c r="U124" i="6" s="1"/>
  <c r="Q124" i="6"/>
  <c r="R124" i="6" s="1"/>
  <c r="AB123" i="6"/>
  <c r="Z123" i="6"/>
  <c r="AA123" i="6" s="1"/>
  <c r="Y123" i="6"/>
  <c r="Q123" i="6"/>
  <c r="R123" i="6" s="1"/>
  <c r="S123" i="6" s="1"/>
  <c r="U123" i="6" s="1"/>
  <c r="AB122" i="6"/>
  <c r="Z122" i="6"/>
  <c r="AA122" i="6" s="1"/>
  <c r="Y122" i="6"/>
  <c r="Q122" i="6"/>
  <c r="R122" i="6" s="1"/>
  <c r="S122" i="6" s="1"/>
  <c r="U122" i="6" s="1"/>
  <c r="AB121" i="6"/>
  <c r="Z121" i="6"/>
  <c r="AA121" i="6" s="1"/>
  <c r="Y121" i="6"/>
  <c r="S121" i="6"/>
  <c r="U121" i="6" s="1"/>
  <c r="Q121" i="6"/>
  <c r="R121" i="6" s="1"/>
  <c r="AB120" i="6"/>
  <c r="Z120" i="6"/>
  <c r="AA120" i="6" s="1"/>
  <c r="Y120" i="6"/>
  <c r="S120" i="6"/>
  <c r="U120" i="6" s="1"/>
  <c r="Q120" i="6"/>
  <c r="R120" i="6" s="1"/>
  <c r="AB119" i="6"/>
  <c r="Z119" i="6"/>
  <c r="AA119" i="6" s="1"/>
  <c r="Y119" i="6"/>
  <c r="Q119" i="6"/>
  <c r="R119" i="6" s="1"/>
  <c r="S119" i="6" s="1"/>
  <c r="U119" i="6" s="1"/>
  <c r="AB118" i="6"/>
  <c r="Z118" i="6"/>
  <c r="AA118" i="6" s="1"/>
  <c r="Y118" i="6"/>
  <c r="Q118" i="6"/>
  <c r="R118" i="6" s="1"/>
  <c r="S118" i="6" s="1"/>
  <c r="U118" i="6" s="1"/>
  <c r="AB117" i="6"/>
  <c r="Z117" i="6"/>
  <c r="AA117" i="6" s="1"/>
  <c r="Y117" i="6"/>
  <c r="S117" i="6"/>
  <c r="U117" i="6" s="1"/>
  <c r="Q117" i="6"/>
  <c r="R117" i="6" s="1"/>
  <c r="AB116" i="6"/>
  <c r="Z116" i="6"/>
  <c r="AA116" i="6" s="1"/>
  <c r="Y116" i="6"/>
  <c r="S116" i="6"/>
  <c r="U116" i="6" s="1"/>
  <c r="Q116" i="6"/>
  <c r="R116" i="6" s="1"/>
  <c r="AB115" i="6"/>
  <c r="Z115" i="6"/>
  <c r="AA115" i="6" s="1"/>
  <c r="Y115" i="6"/>
  <c r="Q115" i="6"/>
  <c r="R115" i="6" s="1"/>
  <c r="S115" i="6" s="1"/>
  <c r="AB114" i="6"/>
  <c r="Z114" i="6"/>
  <c r="AA114" i="6" s="1"/>
  <c r="Y114" i="6"/>
  <c r="Q114" i="6"/>
  <c r="R114" i="6" s="1"/>
  <c r="S114" i="6" s="1"/>
  <c r="T114" i="6" s="1"/>
  <c r="AB113" i="6"/>
  <c r="Z113" i="6"/>
  <c r="AA113" i="6" s="1"/>
  <c r="Y113" i="6"/>
  <c r="S113" i="6"/>
  <c r="T113" i="6" s="1"/>
  <c r="Q113" i="6"/>
  <c r="R113" i="6" s="1"/>
  <c r="AB112" i="6"/>
  <c r="Z112" i="6"/>
  <c r="AA112" i="6" s="1"/>
  <c r="Y112" i="6"/>
  <c r="S112" i="6"/>
  <c r="U112" i="6" s="1"/>
  <c r="Q112" i="6"/>
  <c r="R112" i="6" s="1"/>
  <c r="AB111" i="6"/>
  <c r="Z111" i="6"/>
  <c r="AA111" i="6" s="1"/>
  <c r="Y111" i="6"/>
  <c r="Q111" i="6"/>
  <c r="R111" i="6" s="1"/>
  <c r="S111" i="6" s="1"/>
  <c r="U111" i="6" s="1"/>
  <c r="AB110" i="6"/>
  <c r="Z110" i="6"/>
  <c r="AA110" i="6" s="1"/>
  <c r="Y110" i="6"/>
  <c r="Q110" i="6"/>
  <c r="R110" i="6" s="1"/>
  <c r="S110" i="6" s="1"/>
  <c r="AB109" i="6"/>
  <c r="Z109" i="6"/>
  <c r="AA109" i="6" s="1"/>
  <c r="Y109" i="6"/>
  <c r="S109" i="6"/>
  <c r="Q109" i="6"/>
  <c r="R109" i="6" s="1"/>
  <c r="AB108" i="6"/>
  <c r="Z108" i="6"/>
  <c r="AA108" i="6" s="1"/>
  <c r="Y108" i="6"/>
  <c r="S108" i="6"/>
  <c r="Q108" i="6"/>
  <c r="R108" i="6" s="1"/>
  <c r="AB107" i="6"/>
  <c r="Z107" i="6"/>
  <c r="AA107" i="6" s="1"/>
  <c r="Y107" i="6"/>
  <c r="Q107" i="6"/>
  <c r="R107" i="6" s="1"/>
  <c r="S107" i="6" s="1"/>
  <c r="U107" i="6" s="1"/>
  <c r="AB106" i="6"/>
  <c r="Z106" i="6"/>
  <c r="AA106" i="6" s="1"/>
  <c r="Y106" i="6"/>
  <c r="Q106" i="6"/>
  <c r="R106" i="6" s="1"/>
  <c r="S106" i="6" s="1"/>
  <c r="U106" i="6" s="1"/>
  <c r="AB105" i="6"/>
  <c r="Z105" i="6"/>
  <c r="AA105" i="6" s="1"/>
  <c r="Y105" i="6"/>
  <c r="S105" i="6"/>
  <c r="U105" i="6" s="1"/>
  <c r="Q105" i="6"/>
  <c r="R105" i="6" s="1"/>
  <c r="AB104" i="6"/>
  <c r="Z104" i="6"/>
  <c r="AA104" i="6" s="1"/>
  <c r="Y104" i="6"/>
  <c r="S104" i="6"/>
  <c r="Q104" i="6"/>
  <c r="R104" i="6" s="1"/>
  <c r="AB103" i="6"/>
  <c r="Z103" i="6"/>
  <c r="AA103" i="6" s="1"/>
  <c r="Y103" i="6"/>
  <c r="Q103" i="6"/>
  <c r="R103" i="6" s="1"/>
  <c r="S103" i="6" s="1"/>
  <c r="U103" i="6" s="1"/>
  <c r="AB102" i="6"/>
  <c r="Z102" i="6"/>
  <c r="AA102" i="6" s="1"/>
  <c r="Y102" i="6"/>
  <c r="Q102" i="6"/>
  <c r="R102" i="6" s="1"/>
  <c r="S102" i="6" s="1"/>
  <c r="AB101" i="6"/>
  <c r="Z101" i="6"/>
  <c r="AA101" i="6" s="1"/>
  <c r="Y101" i="6"/>
  <c r="S101" i="6"/>
  <c r="U101" i="6" s="1"/>
  <c r="Q101" i="6"/>
  <c r="R101" i="6" s="1"/>
  <c r="AB100" i="6"/>
  <c r="Z100" i="6"/>
  <c r="AA100" i="6" s="1"/>
  <c r="Y100" i="6"/>
  <c r="S100" i="6"/>
  <c r="U100" i="6" s="1"/>
  <c r="Q100" i="6"/>
  <c r="R100" i="6" s="1"/>
  <c r="AB99" i="6"/>
  <c r="Z99" i="6"/>
  <c r="AA99" i="6" s="1"/>
  <c r="Y99" i="6"/>
  <c r="Q99" i="6"/>
  <c r="R99" i="6" s="1"/>
  <c r="S99" i="6" s="1"/>
  <c r="U99" i="6" s="1"/>
  <c r="AB98" i="6"/>
  <c r="Z98" i="6"/>
  <c r="AA98" i="6" s="1"/>
  <c r="Y98" i="6"/>
  <c r="Q98" i="6"/>
  <c r="R98" i="6" s="1"/>
  <c r="S98" i="6" s="1"/>
  <c r="AB97" i="6"/>
  <c r="Z97" i="6"/>
  <c r="AA97" i="6" s="1"/>
  <c r="Y97" i="6"/>
  <c r="S97" i="6"/>
  <c r="U97" i="6" s="1"/>
  <c r="Q97" i="6"/>
  <c r="R97" i="6" s="1"/>
  <c r="AB96" i="6"/>
  <c r="Z96" i="6"/>
  <c r="AA96" i="6" s="1"/>
  <c r="Y96" i="6"/>
  <c r="S96" i="6"/>
  <c r="T96" i="6" s="1"/>
  <c r="Q96" i="6"/>
  <c r="R96" i="6" s="1"/>
  <c r="AB95" i="6"/>
  <c r="Z95" i="6"/>
  <c r="AA95" i="6" s="1"/>
  <c r="Y95" i="6"/>
  <c r="Q95" i="6"/>
  <c r="R95" i="6" s="1"/>
  <c r="S95" i="6" s="1"/>
  <c r="T95" i="6" s="1"/>
  <c r="AB94" i="6"/>
  <c r="Z94" i="6"/>
  <c r="AA94" i="6" s="1"/>
  <c r="Y94" i="6"/>
  <c r="Q94" i="6"/>
  <c r="R94" i="6" s="1"/>
  <c r="S94" i="6" s="1"/>
  <c r="T94" i="6" s="1"/>
  <c r="AB93" i="6"/>
  <c r="Z93" i="6"/>
  <c r="AA93" i="6" s="1"/>
  <c r="Y93" i="6"/>
  <c r="S93" i="6"/>
  <c r="U93" i="6" s="1"/>
  <c r="Q93" i="6"/>
  <c r="R93" i="6" s="1"/>
  <c r="AB92" i="6"/>
  <c r="Z92" i="6"/>
  <c r="AA92" i="6" s="1"/>
  <c r="Y92" i="6"/>
  <c r="S92" i="6"/>
  <c r="U92" i="6" s="1"/>
  <c r="Q92" i="6"/>
  <c r="R92" i="6" s="1"/>
  <c r="AB91" i="6"/>
  <c r="Z91" i="6"/>
  <c r="AA91" i="6" s="1"/>
  <c r="Y91" i="6"/>
  <c r="Q91" i="6"/>
  <c r="R91" i="6" s="1"/>
  <c r="S91" i="6" s="1"/>
  <c r="U91" i="6" s="1"/>
  <c r="AB90" i="6"/>
  <c r="Z90" i="6"/>
  <c r="AA90" i="6" s="1"/>
  <c r="Y90" i="6"/>
  <c r="Q90" i="6"/>
  <c r="R90" i="6" s="1"/>
  <c r="S90" i="6" s="1"/>
  <c r="U90" i="6" s="1"/>
  <c r="AB89" i="6"/>
  <c r="Z89" i="6"/>
  <c r="AA89" i="6" s="1"/>
  <c r="Y89" i="6"/>
  <c r="S89" i="6"/>
  <c r="Q89" i="6"/>
  <c r="R89" i="6" s="1"/>
  <c r="AB88" i="6"/>
  <c r="Z88" i="6"/>
  <c r="AA88" i="6" s="1"/>
  <c r="Y88" i="6"/>
  <c r="S88" i="6"/>
  <c r="U88" i="6" s="1"/>
  <c r="Q88" i="6"/>
  <c r="R88" i="6" s="1"/>
  <c r="AB87" i="6"/>
  <c r="Z87" i="6"/>
  <c r="AA87" i="6" s="1"/>
  <c r="Y87" i="6"/>
  <c r="Q87" i="6"/>
  <c r="R87" i="6" s="1"/>
  <c r="S87" i="6" s="1"/>
  <c r="U87" i="6" s="1"/>
  <c r="AB86" i="6"/>
  <c r="Z86" i="6"/>
  <c r="AA86" i="6" s="1"/>
  <c r="Y86" i="6"/>
  <c r="Q86" i="6"/>
  <c r="R86" i="6" s="1"/>
  <c r="S86" i="6" s="1"/>
  <c r="U86" i="6" s="1"/>
  <c r="AB85" i="6"/>
  <c r="Z85" i="6"/>
  <c r="AA85" i="6" s="1"/>
  <c r="Y85" i="6"/>
  <c r="S85" i="6"/>
  <c r="U85" i="6" s="1"/>
  <c r="Q85" i="6"/>
  <c r="R85" i="6" s="1"/>
  <c r="AB84" i="6"/>
  <c r="Z84" i="6"/>
  <c r="AA84" i="6" s="1"/>
  <c r="Y84" i="6"/>
  <c r="S84" i="6"/>
  <c r="U84" i="6" s="1"/>
  <c r="Q84" i="6"/>
  <c r="R84" i="6" s="1"/>
  <c r="AB83" i="6"/>
  <c r="Z83" i="6"/>
  <c r="AA83" i="6" s="1"/>
  <c r="Y83" i="6"/>
  <c r="Q83" i="6"/>
  <c r="R83" i="6" s="1"/>
  <c r="S83" i="6" s="1"/>
  <c r="U83" i="6" s="1"/>
  <c r="AB82" i="6"/>
  <c r="Z82" i="6"/>
  <c r="AA82" i="6" s="1"/>
  <c r="Y82" i="6"/>
  <c r="Q82" i="6"/>
  <c r="R82" i="6" s="1"/>
  <c r="S82" i="6" s="1"/>
  <c r="U82" i="6" s="1"/>
  <c r="AB81" i="6"/>
  <c r="Z81" i="6"/>
  <c r="AA81" i="6" s="1"/>
  <c r="Y81" i="6"/>
  <c r="S81" i="6"/>
  <c r="U81" i="6" s="1"/>
  <c r="Q81" i="6"/>
  <c r="R81" i="6" s="1"/>
  <c r="AB80" i="6"/>
  <c r="Z80" i="6"/>
  <c r="AA80" i="6" s="1"/>
  <c r="Y80" i="6"/>
  <c r="S80" i="6"/>
  <c r="U80" i="6" s="1"/>
  <c r="Q80" i="6"/>
  <c r="R80" i="6" s="1"/>
  <c r="AB79" i="6"/>
  <c r="Z79" i="6"/>
  <c r="AA79" i="6" s="1"/>
  <c r="Y79" i="6"/>
  <c r="Q79" i="6"/>
  <c r="R79" i="6" s="1"/>
  <c r="S79" i="6" s="1"/>
  <c r="U79" i="6" s="1"/>
  <c r="AB78" i="6"/>
  <c r="Z78" i="6"/>
  <c r="AA78" i="6" s="1"/>
  <c r="Y78" i="6"/>
  <c r="Q78" i="6"/>
  <c r="R78" i="6" s="1"/>
  <c r="S78" i="6" s="1"/>
  <c r="U78" i="6" s="1"/>
  <c r="AB77" i="6"/>
  <c r="Z77" i="6"/>
  <c r="AA77" i="6" s="1"/>
  <c r="Y77" i="6"/>
  <c r="S77" i="6"/>
  <c r="U77" i="6" s="1"/>
  <c r="Q77" i="6"/>
  <c r="R77" i="6" s="1"/>
  <c r="AB76" i="6"/>
  <c r="Z76" i="6"/>
  <c r="AA76" i="6" s="1"/>
  <c r="Y76" i="6"/>
  <c r="S76" i="6"/>
  <c r="T76" i="6" s="1"/>
  <c r="Q76" i="6"/>
  <c r="R76" i="6" s="1"/>
  <c r="AB75" i="6"/>
  <c r="Z75" i="6"/>
  <c r="AA75" i="6" s="1"/>
  <c r="Y75" i="6"/>
  <c r="Q75" i="6"/>
  <c r="R75" i="6" s="1"/>
  <c r="S75" i="6" s="1"/>
  <c r="T75" i="6" s="1"/>
  <c r="AB74" i="6"/>
  <c r="Z74" i="6"/>
  <c r="AA74" i="6" s="1"/>
  <c r="Y74" i="6"/>
  <c r="Q74" i="6"/>
  <c r="R74" i="6" s="1"/>
  <c r="S74" i="6" s="1"/>
  <c r="T74" i="6" s="1"/>
  <c r="AB73" i="6"/>
  <c r="Z73" i="6"/>
  <c r="AA73" i="6" s="1"/>
  <c r="Y73" i="6"/>
  <c r="S73" i="6"/>
  <c r="Q73" i="6"/>
  <c r="R73" i="6" s="1"/>
  <c r="AB72" i="6"/>
  <c r="Z72" i="6"/>
  <c r="AA72" i="6" s="1"/>
  <c r="Y72" i="6"/>
  <c r="S72" i="6"/>
  <c r="U72" i="6" s="1"/>
  <c r="Q72" i="6"/>
  <c r="R72" i="6" s="1"/>
  <c r="AB71" i="6"/>
  <c r="Z71" i="6"/>
  <c r="AA71" i="6" s="1"/>
  <c r="Y71" i="6"/>
  <c r="Q71" i="6"/>
  <c r="R71" i="6" s="1"/>
  <c r="S71" i="6" s="1"/>
  <c r="T71" i="6" s="1"/>
  <c r="AB70" i="6"/>
  <c r="Z70" i="6"/>
  <c r="AA70" i="6" s="1"/>
  <c r="Y70" i="6"/>
  <c r="Q70" i="6"/>
  <c r="R70" i="6" s="1"/>
  <c r="S70" i="6" s="1"/>
  <c r="U70" i="6" s="1"/>
  <c r="AB69" i="6"/>
  <c r="Z69" i="6"/>
  <c r="AA69" i="6" s="1"/>
  <c r="Y69" i="6"/>
  <c r="S69" i="6"/>
  <c r="Q69" i="6"/>
  <c r="R69" i="6" s="1"/>
  <c r="AB68" i="6"/>
  <c r="Z68" i="6"/>
  <c r="AA68" i="6" s="1"/>
  <c r="Y68" i="6"/>
  <c r="S68" i="6"/>
  <c r="U68" i="6" s="1"/>
  <c r="Q68" i="6"/>
  <c r="R68" i="6" s="1"/>
  <c r="AB67" i="6"/>
  <c r="Z67" i="6"/>
  <c r="AA67" i="6" s="1"/>
  <c r="Y67" i="6"/>
  <c r="Q67" i="6"/>
  <c r="R67" i="6" s="1"/>
  <c r="S67" i="6" s="1"/>
  <c r="U67" i="6" s="1"/>
  <c r="AB66" i="6"/>
  <c r="Z66" i="6"/>
  <c r="AA66" i="6" s="1"/>
  <c r="Y66" i="6"/>
  <c r="Q66" i="6"/>
  <c r="R66" i="6" s="1"/>
  <c r="S66" i="6" s="1"/>
  <c r="U66" i="6" s="1"/>
  <c r="AB65" i="6"/>
  <c r="Z65" i="6"/>
  <c r="AA65" i="6" s="1"/>
  <c r="Y65" i="6"/>
  <c r="S65" i="6"/>
  <c r="Q65" i="6"/>
  <c r="R65" i="6" s="1"/>
  <c r="AB64" i="6"/>
  <c r="Z64" i="6"/>
  <c r="AA64" i="6" s="1"/>
  <c r="Y64" i="6"/>
  <c r="S64" i="6"/>
  <c r="U64" i="6" s="1"/>
  <c r="Q64" i="6"/>
  <c r="R64" i="6" s="1"/>
  <c r="AB63" i="6"/>
  <c r="Z63" i="6"/>
  <c r="AA63" i="6" s="1"/>
  <c r="Y63" i="6"/>
  <c r="Q63" i="6"/>
  <c r="R63" i="6" s="1"/>
  <c r="S63" i="6" s="1"/>
  <c r="T63" i="6" s="1"/>
  <c r="AB62" i="6"/>
  <c r="Z62" i="6"/>
  <c r="AA62" i="6" s="1"/>
  <c r="Y62" i="6"/>
  <c r="Q62" i="6"/>
  <c r="R62" i="6" s="1"/>
  <c r="S62" i="6" s="1"/>
  <c r="U62" i="6" s="1"/>
  <c r="AB61" i="6"/>
  <c r="Z61" i="6"/>
  <c r="AA61" i="6" s="1"/>
  <c r="Y61" i="6"/>
  <c r="S61" i="6"/>
  <c r="Q61" i="6"/>
  <c r="R61" i="6" s="1"/>
  <c r="AB60" i="6"/>
  <c r="Z60" i="6"/>
  <c r="AA60" i="6" s="1"/>
  <c r="Y60" i="6"/>
  <c r="S60" i="6"/>
  <c r="U60" i="6" s="1"/>
  <c r="Q60" i="6"/>
  <c r="R60" i="6" s="1"/>
  <c r="AB59" i="6"/>
  <c r="Z59" i="6"/>
  <c r="AA59" i="6" s="1"/>
  <c r="Y59" i="6"/>
  <c r="Q59" i="6"/>
  <c r="R59" i="6" s="1"/>
  <c r="S59" i="6" s="1"/>
  <c r="U59" i="6" s="1"/>
  <c r="AB58" i="6"/>
  <c r="Z58" i="6"/>
  <c r="AA58" i="6" s="1"/>
  <c r="Y58" i="6"/>
  <c r="Q58" i="6"/>
  <c r="R58" i="6" s="1"/>
  <c r="S58" i="6" s="1"/>
  <c r="U58" i="6" s="1"/>
  <c r="AB57" i="6"/>
  <c r="Z57" i="6"/>
  <c r="AA57" i="6" s="1"/>
  <c r="Y57" i="6"/>
  <c r="S57" i="6"/>
  <c r="U57" i="6" s="1"/>
  <c r="Q57" i="6"/>
  <c r="R57" i="6" s="1"/>
  <c r="AB56" i="6"/>
  <c r="Z56" i="6"/>
  <c r="AA56" i="6" s="1"/>
  <c r="Y56" i="6"/>
  <c r="S56" i="6"/>
  <c r="U56" i="6" s="1"/>
  <c r="Q56" i="6"/>
  <c r="R56" i="6" s="1"/>
  <c r="AB55" i="6"/>
  <c r="Z55" i="6"/>
  <c r="AA55" i="6" s="1"/>
  <c r="Y55" i="6"/>
  <c r="Q55" i="6"/>
  <c r="R55" i="6" s="1"/>
  <c r="S55" i="6" s="1"/>
  <c r="U55" i="6" s="1"/>
  <c r="AB54" i="6"/>
  <c r="Z54" i="6"/>
  <c r="AA54" i="6" s="1"/>
  <c r="Y54" i="6"/>
  <c r="Q54" i="6"/>
  <c r="R54" i="6" s="1"/>
  <c r="S54" i="6" s="1"/>
  <c r="U54" i="6" s="1"/>
  <c r="AB53" i="6"/>
  <c r="Z53" i="6"/>
  <c r="AA53" i="6" s="1"/>
  <c r="Y53" i="6"/>
  <c r="S53" i="6"/>
  <c r="U53" i="6" s="1"/>
  <c r="Q53" i="6"/>
  <c r="R53" i="6" s="1"/>
  <c r="AB52" i="6"/>
  <c r="Z52" i="6"/>
  <c r="AA52" i="6" s="1"/>
  <c r="Y52" i="6"/>
  <c r="S52" i="6"/>
  <c r="U52" i="6" s="1"/>
  <c r="Q52" i="6"/>
  <c r="R52" i="6" s="1"/>
  <c r="AB51" i="6"/>
  <c r="Z51" i="6"/>
  <c r="AA51" i="6" s="1"/>
  <c r="Y51" i="6"/>
  <c r="Q51" i="6"/>
  <c r="R51" i="6" s="1"/>
  <c r="S51" i="6" s="1"/>
  <c r="T51" i="6" s="1"/>
  <c r="AB50" i="6"/>
  <c r="Z50" i="6"/>
  <c r="AA50" i="6" s="1"/>
  <c r="Y50" i="6"/>
  <c r="Q50" i="6"/>
  <c r="R50" i="6" s="1"/>
  <c r="S50" i="6" s="1"/>
  <c r="U50" i="6" s="1"/>
  <c r="AB49" i="6"/>
  <c r="Z49" i="6"/>
  <c r="AA49" i="6" s="1"/>
  <c r="Y49" i="6"/>
  <c r="S49" i="6"/>
  <c r="U49" i="6" s="1"/>
  <c r="Q49" i="6"/>
  <c r="R49" i="6" s="1"/>
  <c r="AB48" i="6"/>
  <c r="Z48" i="6"/>
  <c r="AA48" i="6" s="1"/>
  <c r="Y48" i="6"/>
  <c r="S48" i="6"/>
  <c r="U48" i="6" s="1"/>
  <c r="Q48" i="6"/>
  <c r="R48" i="6" s="1"/>
  <c r="AB47" i="6"/>
  <c r="Z47" i="6"/>
  <c r="AA47" i="6" s="1"/>
  <c r="Y47" i="6"/>
  <c r="Q47" i="6"/>
  <c r="R47" i="6" s="1"/>
  <c r="S47" i="6" s="1"/>
  <c r="T47" i="6" s="1"/>
  <c r="AB46" i="6"/>
  <c r="Z46" i="6"/>
  <c r="AA46" i="6" s="1"/>
  <c r="Y46" i="6"/>
  <c r="Q46" i="6"/>
  <c r="R46" i="6" s="1"/>
  <c r="S46" i="6" s="1"/>
  <c r="T46" i="6" s="1"/>
  <c r="AB45" i="6"/>
  <c r="Z45" i="6"/>
  <c r="AA45" i="6" s="1"/>
  <c r="Y45" i="6"/>
  <c r="S45" i="6"/>
  <c r="U45" i="6" s="1"/>
  <c r="Q45" i="6"/>
  <c r="R45" i="6" s="1"/>
  <c r="AB44" i="6"/>
  <c r="Z44" i="6"/>
  <c r="AA44" i="6" s="1"/>
  <c r="Y44" i="6"/>
  <c r="S44" i="6"/>
  <c r="U44" i="6" s="1"/>
  <c r="Q44" i="6"/>
  <c r="R44" i="6" s="1"/>
  <c r="AB43" i="6"/>
  <c r="Z43" i="6"/>
  <c r="AA43" i="6" s="1"/>
  <c r="Y43" i="6"/>
  <c r="Q43" i="6"/>
  <c r="R43" i="6" s="1"/>
  <c r="S43" i="6" s="1"/>
  <c r="T43" i="6" s="1"/>
  <c r="AB42" i="6"/>
  <c r="Z42" i="6"/>
  <c r="AA42" i="6" s="1"/>
  <c r="Y42" i="6"/>
  <c r="Q42" i="6"/>
  <c r="R42" i="6" s="1"/>
  <c r="S42" i="6" s="1"/>
  <c r="T42" i="6" s="1"/>
  <c r="AB41" i="6"/>
  <c r="Z41" i="6"/>
  <c r="AA41" i="6" s="1"/>
  <c r="Y41" i="6"/>
  <c r="S41" i="6"/>
  <c r="U41" i="6" s="1"/>
  <c r="Q41" i="6"/>
  <c r="R41" i="6" s="1"/>
  <c r="AB40" i="6"/>
  <c r="Z40" i="6"/>
  <c r="AA40" i="6" s="1"/>
  <c r="Y40" i="6"/>
  <c r="S40" i="6"/>
  <c r="U40" i="6" s="1"/>
  <c r="Q40" i="6"/>
  <c r="R40" i="6" s="1"/>
  <c r="AB39" i="6"/>
  <c r="Z39" i="6"/>
  <c r="AA39" i="6" s="1"/>
  <c r="Y39" i="6"/>
  <c r="Q39" i="6"/>
  <c r="R39" i="6" s="1"/>
  <c r="S39" i="6" s="1"/>
  <c r="U39" i="6" s="1"/>
  <c r="AB38" i="6"/>
  <c r="Z38" i="6"/>
  <c r="AA38" i="6" s="1"/>
  <c r="Y38" i="6"/>
  <c r="Q38" i="6"/>
  <c r="R38" i="6" s="1"/>
  <c r="S38" i="6" s="1"/>
  <c r="U38" i="6" s="1"/>
  <c r="AB37" i="6"/>
  <c r="Z37" i="6"/>
  <c r="AA37" i="6" s="1"/>
  <c r="Y37" i="6"/>
  <c r="S37" i="6"/>
  <c r="T37" i="6" s="1"/>
  <c r="Q37" i="6"/>
  <c r="R37" i="6" s="1"/>
  <c r="AB36" i="6"/>
  <c r="Z36" i="6"/>
  <c r="AA36" i="6" s="1"/>
  <c r="Y36" i="6"/>
  <c r="S36" i="6"/>
  <c r="U36" i="6" s="1"/>
  <c r="Q36" i="6"/>
  <c r="R36" i="6" s="1"/>
  <c r="AB35" i="6"/>
  <c r="Z35" i="6"/>
  <c r="AA35" i="6" s="1"/>
  <c r="Y35" i="6"/>
  <c r="Q35" i="6"/>
  <c r="R35" i="6" s="1"/>
  <c r="S35" i="6" s="1"/>
  <c r="T35" i="6" s="1"/>
  <c r="AB34" i="6"/>
  <c r="Z34" i="6"/>
  <c r="AA34" i="6" s="1"/>
  <c r="Y34" i="6"/>
  <c r="Q34" i="6"/>
  <c r="R34" i="6" s="1"/>
  <c r="S34" i="6" s="1"/>
  <c r="U34" i="6" s="1"/>
  <c r="AB33" i="6"/>
  <c r="Z33" i="6"/>
  <c r="AA33" i="6" s="1"/>
  <c r="Y33" i="6"/>
  <c r="S33" i="6"/>
  <c r="U33" i="6" s="1"/>
  <c r="Q33" i="6"/>
  <c r="R33" i="6" s="1"/>
  <c r="AB32" i="6"/>
  <c r="Z32" i="6"/>
  <c r="AA32" i="6" s="1"/>
  <c r="Y32" i="6"/>
  <c r="S32" i="6"/>
  <c r="U32" i="6" s="1"/>
  <c r="Q32" i="6"/>
  <c r="R32" i="6" s="1"/>
  <c r="AB31" i="6"/>
  <c r="Z31" i="6"/>
  <c r="AA31" i="6" s="1"/>
  <c r="Y31" i="6"/>
  <c r="Q31" i="6"/>
  <c r="R31" i="6" s="1"/>
  <c r="S31" i="6" s="1"/>
  <c r="AB30" i="6"/>
  <c r="Z30" i="6"/>
  <c r="AA30" i="6" s="1"/>
  <c r="Y30" i="6"/>
  <c r="Q30" i="6"/>
  <c r="R30" i="6" s="1"/>
  <c r="S30" i="6" s="1"/>
  <c r="U30" i="6" s="1"/>
  <c r="AB29" i="6"/>
  <c r="Z29" i="6"/>
  <c r="AA29" i="6" s="1"/>
  <c r="Y29" i="6"/>
  <c r="S29" i="6"/>
  <c r="U29" i="6" s="1"/>
  <c r="Q29" i="6"/>
  <c r="R29" i="6" s="1"/>
  <c r="AB28" i="6"/>
  <c r="Z28" i="6"/>
  <c r="AA28" i="6" s="1"/>
  <c r="Y28" i="6"/>
  <c r="S28" i="6"/>
  <c r="U28" i="6" s="1"/>
  <c r="Q28" i="6"/>
  <c r="R28" i="6" s="1"/>
  <c r="AB27" i="6"/>
  <c r="Z27" i="6"/>
  <c r="AA27" i="6" s="1"/>
  <c r="Y27" i="6"/>
  <c r="Q27" i="6"/>
  <c r="R27" i="6" s="1"/>
  <c r="S27" i="6" s="1"/>
  <c r="U27" i="6" s="1"/>
  <c r="AB26" i="6"/>
  <c r="Z26" i="6"/>
  <c r="AA26" i="6" s="1"/>
  <c r="Y26" i="6"/>
  <c r="Q26" i="6"/>
  <c r="R26" i="6" s="1"/>
  <c r="S26" i="6" s="1"/>
  <c r="AB25" i="6"/>
  <c r="Z25" i="6"/>
  <c r="AA25" i="6" s="1"/>
  <c r="Y25" i="6"/>
  <c r="S25" i="6"/>
  <c r="U25" i="6" s="1"/>
  <c r="Q25" i="6"/>
  <c r="R25" i="6" s="1"/>
  <c r="AB24" i="6"/>
  <c r="Z24" i="6"/>
  <c r="AA24" i="6" s="1"/>
  <c r="Y24" i="6"/>
  <c r="S24" i="6"/>
  <c r="U24" i="6" s="1"/>
  <c r="Q24" i="6"/>
  <c r="R24" i="6" s="1"/>
  <c r="AB23" i="6"/>
  <c r="Z23" i="6"/>
  <c r="AA23" i="6" s="1"/>
  <c r="Y23" i="6"/>
  <c r="Q23" i="6"/>
  <c r="R23" i="6" s="1"/>
  <c r="S23" i="6" s="1"/>
  <c r="T23" i="6" s="1"/>
  <c r="AB22" i="6"/>
  <c r="Z22" i="6"/>
  <c r="AA22" i="6" s="1"/>
  <c r="Y22" i="6"/>
  <c r="Q22" i="6"/>
  <c r="R22" i="6" s="1"/>
  <c r="S22" i="6" s="1"/>
  <c r="U22" i="6" s="1"/>
  <c r="AB21" i="6"/>
  <c r="Z21" i="6"/>
  <c r="AA21" i="6" s="1"/>
  <c r="Y21" i="6"/>
  <c r="S21" i="6"/>
  <c r="T21" i="6" s="1"/>
  <c r="Q21" i="6"/>
  <c r="R21" i="6" s="1"/>
  <c r="AB20" i="6"/>
  <c r="Z20" i="6"/>
  <c r="AA20" i="6" s="1"/>
  <c r="Y20" i="6"/>
  <c r="S20" i="6"/>
  <c r="U20" i="6" s="1"/>
  <c r="Q20" i="6"/>
  <c r="R20" i="6" s="1"/>
  <c r="AB19" i="6"/>
  <c r="Z19" i="6"/>
  <c r="AA19" i="6" s="1"/>
  <c r="Y19" i="6"/>
  <c r="Q19" i="6"/>
  <c r="R19" i="6" s="1"/>
  <c r="S19" i="6" s="1"/>
  <c r="U19" i="6" s="1"/>
  <c r="AB18" i="6"/>
  <c r="Z18" i="6"/>
  <c r="AA18" i="6" s="1"/>
  <c r="Y18" i="6"/>
  <c r="Q18" i="6"/>
  <c r="R18" i="6" s="1"/>
  <c r="AB594" i="6"/>
  <c r="Z594" i="6"/>
  <c r="AA594" i="6" s="1"/>
  <c r="Y594" i="6"/>
  <c r="Q594" i="6"/>
  <c r="R594" i="6" s="1"/>
  <c r="S594" i="6" s="1"/>
  <c r="AB593" i="6"/>
  <c r="Z593" i="6"/>
  <c r="AA593" i="6" s="1"/>
  <c r="Y593" i="6"/>
  <c r="S593" i="6"/>
  <c r="U593" i="6" s="1"/>
  <c r="Q593" i="6"/>
  <c r="R593" i="6" s="1"/>
  <c r="AB592" i="6"/>
  <c r="Z592" i="6"/>
  <c r="AA592" i="6" s="1"/>
  <c r="Y592" i="6"/>
  <c r="S592" i="6"/>
  <c r="U592" i="6" s="1"/>
  <c r="Q592" i="6"/>
  <c r="R592" i="6" s="1"/>
  <c r="AB591" i="6"/>
  <c r="Z591" i="6"/>
  <c r="AA591" i="6" s="1"/>
  <c r="Y591" i="6"/>
  <c r="Q591" i="6"/>
  <c r="R591" i="6" s="1"/>
  <c r="S591" i="6" s="1"/>
  <c r="U591" i="6" s="1"/>
  <c r="AB590" i="6"/>
  <c r="Z590" i="6"/>
  <c r="AA590" i="6" s="1"/>
  <c r="Y590" i="6"/>
  <c r="Q590" i="6"/>
  <c r="R590" i="6" s="1"/>
  <c r="S590" i="6" s="1"/>
  <c r="T590" i="6" s="1"/>
  <c r="AB589" i="6"/>
  <c r="Z589" i="6"/>
  <c r="AA589" i="6" s="1"/>
  <c r="Y589" i="6"/>
  <c r="S589" i="6"/>
  <c r="Q589" i="6"/>
  <c r="R589" i="6" s="1"/>
  <c r="AB588" i="6"/>
  <c r="Z588" i="6"/>
  <c r="AA588" i="6" s="1"/>
  <c r="Y588" i="6"/>
  <c r="S588" i="6"/>
  <c r="U588" i="6" s="1"/>
  <c r="Q588" i="6"/>
  <c r="R588" i="6" s="1"/>
  <c r="AB587" i="6"/>
  <c r="Z587" i="6"/>
  <c r="AA587" i="6" s="1"/>
  <c r="Y587" i="6"/>
  <c r="Q587" i="6"/>
  <c r="R587" i="6" s="1"/>
  <c r="S587" i="6" s="1"/>
  <c r="T587" i="6" s="1"/>
  <c r="AB586" i="6"/>
  <c r="Z586" i="6"/>
  <c r="AA586" i="6" s="1"/>
  <c r="Y586" i="6"/>
  <c r="Q586" i="6"/>
  <c r="R586" i="6" s="1"/>
  <c r="S586" i="6" s="1"/>
  <c r="AB585" i="6"/>
  <c r="Z585" i="6"/>
  <c r="AA585" i="6" s="1"/>
  <c r="Y585" i="6"/>
  <c r="S585" i="6"/>
  <c r="U585" i="6" s="1"/>
  <c r="Q585" i="6"/>
  <c r="R585" i="6" s="1"/>
  <c r="AB584" i="6"/>
  <c r="Z584" i="6"/>
  <c r="AA584" i="6" s="1"/>
  <c r="Y584" i="6"/>
  <c r="S584" i="6"/>
  <c r="U584" i="6" s="1"/>
  <c r="Q584" i="6"/>
  <c r="R584" i="6" s="1"/>
  <c r="AB583" i="6"/>
  <c r="Z583" i="6"/>
  <c r="AA583" i="6" s="1"/>
  <c r="Y583" i="6"/>
  <c r="Q583" i="6"/>
  <c r="R583" i="6" s="1"/>
  <c r="S583" i="6" s="1"/>
  <c r="U583" i="6" s="1"/>
  <c r="AB582" i="6"/>
  <c r="Z582" i="6"/>
  <c r="AA582" i="6" s="1"/>
  <c r="Y582" i="6"/>
  <c r="Q582" i="6"/>
  <c r="R582" i="6" s="1"/>
  <c r="S582" i="6" s="1"/>
  <c r="T582" i="6" s="1"/>
  <c r="AB581" i="6"/>
  <c r="Z581" i="6"/>
  <c r="AA581" i="6" s="1"/>
  <c r="Y581" i="6"/>
  <c r="S581" i="6"/>
  <c r="U581" i="6" s="1"/>
  <c r="Q581" i="6"/>
  <c r="R581" i="6" s="1"/>
  <c r="AB580" i="6"/>
  <c r="Z580" i="6"/>
  <c r="AA580" i="6" s="1"/>
  <c r="Y580" i="6"/>
  <c r="S580" i="6"/>
  <c r="U580" i="6" s="1"/>
  <c r="Q580" i="6"/>
  <c r="R580" i="6" s="1"/>
  <c r="AB579" i="6"/>
  <c r="Z579" i="6"/>
  <c r="AA579" i="6" s="1"/>
  <c r="Y579" i="6"/>
  <c r="Q579" i="6"/>
  <c r="R579" i="6" s="1"/>
  <c r="S579" i="6" s="1"/>
  <c r="U579" i="6" s="1"/>
  <c r="AB332" i="6"/>
  <c r="Z332" i="6"/>
  <c r="AA332" i="6" s="1"/>
  <c r="Y332" i="6"/>
  <c r="Q332" i="6"/>
  <c r="R332" i="6" s="1"/>
  <c r="S332" i="6" s="1"/>
  <c r="T332" i="6" s="1"/>
  <c r="AB331" i="6"/>
  <c r="Z331" i="6"/>
  <c r="AA331" i="6" s="1"/>
  <c r="Y331" i="6"/>
  <c r="Q331" i="6"/>
  <c r="R331" i="6" s="1"/>
  <c r="S331" i="6" s="1"/>
  <c r="U331" i="6" s="1"/>
  <c r="AB330" i="6"/>
  <c r="Z330" i="6"/>
  <c r="AA330" i="6" s="1"/>
  <c r="Y330" i="6"/>
  <c r="S330" i="6"/>
  <c r="Q330" i="6"/>
  <c r="R330" i="6" s="1"/>
  <c r="AB329" i="6"/>
  <c r="Z329" i="6"/>
  <c r="AA329" i="6" s="1"/>
  <c r="Y329" i="6"/>
  <c r="Q329" i="6"/>
  <c r="R329" i="6" s="1"/>
  <c r="S329" i="6" s="1"/>
  <c r="U329" i="6" s="1"/>
  <c r="AB328" i="6"/>
  <c r="Z328" i="6"/>
  <c r="AA328" i="6" s="1"/>
  <c r="Y328" i="6"/>
  <c r="Q328" i="6"/>
  <c r="R328" i="6" s="1"/>
  <c r="S328" i="6" s="1"/>
  <c r="AB327" i="6"/>
  <c r="Z327" i="6"/>
  <c r="AA327" i="6" s="1"/>
  <c r="Y327" i="6"/>
  <c r="Q327" i="6"/>
  <c r="R327" i="6" s="1"/>
  <c r="S327" i="6" s="1"/>
  <c r="U327" i="6" s="1"/>
  <c r="AB326" i="6"/>
  <c r="Z326" i="6"/>
  <c r="AA326" i="6" s="1"/>
  <c r="Y326" i="6"/>
  <c r="S326" i="6"/>
  <c r="U326" i="6" s="1"/>
  <c r="Q326" i="6"/>
  <c r="R326" i="6" s="1"/>
  <c r="AB325" i="6"/>
  <c r="Z325" i="6"/>
  <c r="AA325" i="6" s="1"/>
  <c r="Y325" i="6"/>
  <c r="Q325" i="6"/>
  <c r="R325" i="6" s="1"/>
  <c r="S325" i="6" s="1"/>
  <c r="U325" i="6" s="1"/>
  <c r="AB324" i="6"/>
  <c r="Z324" i="6"/>
  <c r="AA324" i="6" s="1"/>
  <c r="Y324" i="6"/>
  <c r="Q324" i="6"/>
  <c r="R324" i="6" s="1"/>
  <c r="S324" i="6" s="1"/>
  <c r="T324" i="6" s="1"/>
  <c r="AB323" i="6"/>
  <c r="Z323" i="6"/>
  <c r="AA323" i="6" s="1"/>
  <c r="Y323" i="6"/>
  <c r="Q323" i="6"/>
  <c r="R323" i="6" s="1"/>
  <c r="S323" i="6" s="1"/>
  <c r="AB322" i="6"/>
  <c r="Z322" i="6"/>
  <c r="AA322" i="6" s="1"/>
  <c r="Y322" i="6"/>
  <c r="S322" i="6"/>
  <c r="U322" i="6" s="1"/>
  <c r="Q322" i="6"/>
  <c r="R322" i="6" s="1"/>
  <c r="AB321" i="6"/>
  <c r="Z321" i="6"/>
  <c r="AA321" i="6" s="1"/>
  <c r="Y321" i="6"/>
  <c r="Q321" i="6"/>
  <c r="R321" i="6" s="1"/>
  <c r="S321" i="6" s="1"/>
  <c r="U321" i="6" s="1"/>
  <c r="AB320" i="6"/>
  <c r="Z320" i="6"/>
  <c r="AA320" i="6" s="1"/>
  <c r="Y320" i="6"/>
  <c r="Q320" i="6"/>
  <c r="R320" i="6" s="1"/>
  <c r="S320" i="6" s="1"/>
  <c r="T320" i="6" s="1"/>
  <c r="AB319" i="6"/>
  <c r="Z319" i="6"/>
  <c r="AA319" i="6" s="1"/>
  <c r="Y319" i="6"/>
  <c r="Q319" i="6"/>
  <c r="R319" i="6" s="1"/>
  <c r="S319" i="6" s="1"/>
  <c r="U319" i="6" s="1"/>
  <c r="AB318" i="6"/>
  <c r="Z318" i="6"/>
  <c r="AA318" i="6" s="1"/>
  <c r="Y318" i="6"/>
  <c r="S318" i="6"/>
  <c r="U318" i="6" s="1"/>
  <c r="Q318" i="6"/>
  <c r="R318" i="6" s="1"/>
  <c r="AB317" i="6"/>
  <c r="Z317" i="6"/>
  <c r="AA317" i="6" s="1"/>
  <c r="Y317" i="6"/>
  <c r="Q317" i="6"/>
  <c r="R317" i="6" s="1"/>
  <c r="S317" i="6" s="1"/>
  <c r="U317" i="6" s="1"/>
  <c r="AB316" i="6"/>
  <c r="Z316" i="6"/>
  <c r="AA316" i="6" s="1"/>
  <c r="Y316" i="6"/>
  <c r="Q316" i="6"/>
  <c r="R316" i="6" s="1"/>
  <c r="S316" i="6" s="1"/>
  <c r="T316" i="6" s="1"/>
  <c r="AB315" i="6"/>
  <c r="Z315" i="6"/>
  <c r="AA315" i="6" s="1"/>
  <c r="Y315" i="6"/>
  <c r="Q315" i="6"/>
  <c r="R315" i="6" s="1"/>
  <c r="S315" i="6" s="1"/>
  <c r="U315" i="6" s="1"/>
  <c r="AB314" i="6"/>
  <c r="Z314" i="6"/>
  <c r="AA314" i="6" s="1"/>
  <c r="Y314" i="6"/>
  <c r="S314" i="6"/>
  <c r="T314" i="6" s="1"/>
  <c r="Q314" i="6"/>
  <c r="R314" i="6" s="1"/>
  <c r="AB313" i="6"/>
  <c r="Z313" i="6"/>
  <c r="AA313" i="6" s="1"/>
  <c r="Y313" i="6"/>
  <c r="Q313" i="6"/>
  <c r="R313" i="6" s="1"/>
  <c r="S313" i="6" s="1"/>
  <c r="U313" i="6" s="1"/>
  <c r="AB312" i="6"/>
  <c r="Z312" i="6"/>
  <c r="AA312" i="6" s="1"/>
  <c r="Y312" i="6"/>
  <c r="Q312" i="6"/>
  <c r="R312" i="6" s="1"/>
  <c r="S312" i="6" s="1"/>
  <c r="T312" i="6" s="1"/>
  <c r="AB311" i="6"/>
  <c r="Z311" i="6"/>
  <c r="AA311" i="6" s="1"/>
  <c r="Y311" i="6"/>
  <c r="Q311" i="6"/>
  <c r="R311" i="6" s="1"/>
  <c r="S311" i="6" s="1"/>
  <c r="U311" i="6" s="1"/>
  <c r="AB310" i="6"/>
  <c r="Z310" i="6"/>
  <c r="AA310" i="6" s="1"/>
  <c r="Y310" i="6"/>
  <c r="S310" i="6"/>
  <c r="U310" i="6" s="1"/>
  <c r="Q310" i="6"/>
  <c r="R310" i="6" s="1"/>
  <c r="AB309" i="6"/>
  <c r="Z309" i="6"/>
  <c r="AA309" i="6" s="1"/>
  <c r="Y309" i="6"/>
  <c r="Q309" i="6"/>
  <c r="R309" i="6" s="1"/>
  <c r="S309" i="6" s="1"/>
  <c r="U309" i="6" s="1"/>
  <c r="AB308" i="6"/>
  <c r="Z308" i="6"/>
  <c r="AA308" i="6" s="1"/>
  <c r="Y308" i="6"/>
  <c r="Q308" i="6"/>
  <c r="R308" i="6" s="1"/>
  <c r="S308" i="6" s="1"/>
  <c r="AB307" i="6"/>
  <c r="Z307" i="6"/>
  <c r="AA307" i="6" s="1"/>
  <c r="Y307" i="6"/>
  <c r="Q307" i="6"/>
  <c r="R307" i="6" s="1"/>
  <c r="S307" i="6" s="1"/>
  <c r="U307" i="6" s="1"/>
  <c r="AB306" i="6"/>
  <c r="Z306" i="6"/>
  <c r="AA306" i="6" s="1"/>
  <c r="Y306" i="6"/>
  <c r="S306" i="6"/>
  <c r="U306" i="6" s="1"/>
  <c r="Q306" i="6"/>
  <c r="R306" i="6" s="1"/>
  <c r="AB305" i="6"/>
  <c r="Z305" i="6"/>
  <c r="AA305" i="6" s="1"/>
  <c r="Y305" i="6"/>
  <c r="Q305" i="6"/>
  <c r="R305" i="6" s="1"/>
  <c r="S305" i="6" s="1"/>
  <c r="U305" i="6" s="1"/>
  <c r="AB304" i="6"/>
  <c r="Z304" i="6"/>
  <c r="AA304" i="6" s="1"/>
  <c r="Y304" i="6"/>
  <c r="Q304" i="6"/>
  <c r="R304" i="6" s="1"/>
  <c r="S304" i="6" s="1"/>
  <c r="AB303" i="6"/>
  <c r="Z303" i="6"/>
  <c r="AA303" i="6" s="1"/>
  <c r="Y303" i="6"/>
  <c r="Q303" i="6"/>
  <c r="R303" i="6" s="1"/>
  <c r="S303" i="6" s="1"/>
  <c r="AB302" i="6"/>
  <c r="Z302" i="6"/>
  <c r="AA302" i="6" s="1"/>
  <c r="Y302" i="6"/>
  <c r="S302" i="6"/>
  <c r="U302" i="6" s="1"/>
  <c r="Q302" i="6"/>
  <c r="R302" i="6" s="1"/>
  <c r="AB301" i="6"/>
  <c r="Z301" i="6"/>
  <c r="AA301" i="6" s="1"/>
  <c r="Y301" i="6"/>
  <c r="Q301" i="6"/>
  <c r="R301" i="6" s="1"/>
  <c r="S301" i="6" s="1"/>
  <c r="T301" i="6" s="1"/>
  <c r="AB300" i="6"/>
  <c r="Z300" i="6"/>
  <c r="AA300" i="6" s="1"/>
  <c r="Y300" i="6"/>
  <c r="Q300" i="6"/>
  <c r="R300" i="6" s="1"/>
  <c r="S300" i="6" s="1"/>
  <c r="AB299" i="6"/>
  <c r="Z299" i="6"/>
  <c r="AA299" i="6" s="1"/>
  <c r="Y299" i="6"/>
  <c r="Q299" i="6"/>
  <c r="R299" i="6" s="1"/>
  <c r="S299" i="6" s="1"/>
  <c r="U299" i="6" s="1"/>
  <c r="AB298" i="6"/>
  <c r="Z298" i="6"/>
  <c r="AA298" i="6" s="1"/>
  <c r="Y298" i="6"/>
  <c r="S298" i="6"/>
  <c r="U298" i="6" s="1"/>
  <c r="Q298" i="6"/>
  <c r="R298" i="6" s="1"/>
  <c r="AB297" i="6"/>
  <c r="Z297" i="6"/>
  <c r="AA297" i="6" s="1"/>
  <c r="Y297" i="6"/>
  <c r="Q297" i="6"/>
  <c r="R297" i="6" s="1"/>
  <c r="S297" i="6" s="1"/>
  <c r="T297" i="6" s="1"/>
  <c r="AB296" i="6"/>
  <c r="Z296" i="6"/>
  <c r="AA296" i="6" s="1"/>
  <c r="Y296" i="6"/>
  <c r="Q296" i="6"/>
  <c r="R296" i="6" s="1"/>
  <c r="S296" i="6" s="1"/>
  <c r="T296" i="6" s="1"/>
  <c r="AB295" i="6"/>
  <c r="Z295" i="6"/>
  <c r="AA295" i="6" s="1"/>
  <c r="Y295" i="6"/>
  <c r="Q295" i="6"/>
  <c r="R295" i="6" s="1"/>
  <c r="S295" i="6" s="1"/>
  <c r="U295" i="6" s="1"/>
  <c r="AB294" i="6"/>
  <c r="Z294" i="6"/>
  <c r="AA294" i="6" s="1"/>
  <c r="Y294" i="6"/>
  <c r="S294" i="6"/>
  <c r="U294" i="6" s="1"/>
  <c r="Q294" i="6"/>
  <c r="R294" i="6" s="1"/>
  <c r="AB293" i="6"/>
  <c r="Z293" i="6"/>
  <c r="AA293" i="6" s="1"/>
  <c r="Y293" i="6"/>
  <c r="Q293" i="6"/>
  <c r="R293" i="6" s="1"/>
  <c r="S293" i="6" s="1"/>
  <c r="U293" i="6" s="1"/>
  <c r="AB292" i="6"/>
  <c r="Z292" i="6"/>
  <c r="AA292" i="6" s="1"/>
  <c r="Y292" i="6"/>
  <c r="Q292" i="6"/>
  <c r="R292" i="6" s="1"/>
  <c r="S292" i="6" s="1"/>
  <c r="T292" i="6" s="1"/>
  <c r="AB291" i="6"/>
  <c r="Z291" i="6"/>
  <c r="AA291" i="6" s="1"/>
  <c r="Y291" i="6"/>
  <c r="Q291" i="6"/>
  <c r="R291" i="6" s="1"/>
  <c r="S291" i="6" s="1"/>
  <c r="U291" i="6" s="1"/>
  <c r="AB290" i="6"/>
  <c r="Z290" i="6"/>
  <c r="AA290" i="6" s="1"/>
  <c r="Y290" i="6"/>
  <c r="S290" i="6"/>
  <c r="Q290" i="6"/>
  <c r="R290" i="6" s="1"/>
  <c r="AB289" i="6"/>
  <c r="Z289" i="6"/>
  <c r="AA289" i="6" s="1"/>
  <c r="Y289" i="6"/>
  <c r="Q289" i="6"/>
  <c r="R289" i="6" s="1"/>
  <c r="S289" i="6" s="1"/>
  <c r="U289" i="6" s="1"/>
  <c r="AB288" i="6"/>
  <c r="Z288" i="6"/>
  <c r="AA288" i="6" s="1"/>
  <c r="Y288" i="6"/>
  <c r="Q288" i="6"/>
  <c r="R288" i="6" s="1"/>
  <c r="S288" i="6" s="1"/>
  <c r="AB287" i="6"/>
  <c r="Z287" i="6"/>
  <c r="AA287" i="6" s="1"/>
  <c r="Y287" i="6"/>
  <c r="Q287" i="6"/>
  <c r="R287" i="6" s="1"/>
  <c r="S287" i="6" s="1"/>
  <c r="U287" i="6" s="1"/>
  <c r="AB286" i="6"/>
  <c r="Z286" i="6"/>
  <c r="AA286" i="6" s="1"/>
  <c r="Y286" i="6"/>
  <c r="S286" i="6"/>
  <c r="U286" i="6" s="1"/>
  <c r="Q286" i="6"/>
  <c r="R286" i="6" s="1"/>
  <c r="AB285" i="6"/>
  <c r="Z285" i="6"/>
  <c r="AA285" i="6" s="1"/>
  <c r="Y285" i="6"/>
  <c r="Q285" i="6"/>
  <c r="R285" i="6" s="1"/>
  <c r="S285" i="6" s="1"/>
  <c r="U285" i="6" s="1"/>
  <c r="AB284" i="6"/>
  <c r="Z284" i="6"/>
  <c r="AA284" i="6" s="1"/>
  <c r="Y284" i="6"/>
  <c r="Q284" i="6"/>
  <c r="R284" i="6" s="1"/>
  <c r="S284" i="6" s="1"/>
  <c r="AB283" i="6"/>
  <c r="Z283" i="6"/>
  <c r="AA283" i="6" s="1"/>
  <c r="Y283" i="6"/>
  <c r="Q283" i="6"/>
  <c r="R283" i="6" s="1"/>
  <c r="S283" i="6" s="1"/>
  <c r="AB282" i="6"/>
  <c r="Z282" i="6"/>
  <c r="AA282" i="6" s="1"/>
  <c r="Y282" i="6"/>
  <c r="S282" i="6"/>
  <c r="U282" i="6" s="1"/>
  <c r="Q282" i="6"/>
  <c r="R282" i="6" s="1"/>
  <c r="AB281" i="6"/>
  <c r="Z281" i="6"/>
  <c r="AA281" i="6" s="1"/>
  <c r="Y281" i="6"/>
  <c r="Q281" i="6"/>
  <c r="R281" i="6" s="1"/>
  <c r="S281" i="6" s="1"/>
  <c r="T281" i="6" s="1"/>
  <c r="AB280" i="6"/>
  <c r="Z280" i="6"/>
  <c r="AA280" i="6" s="1"/>
  <c r="Y280" i="6"/>
  <c r="Q280" i="6"/>
  <c r="R280" i="6" s="1"/>
  <c r="S280" i="6" s="1"/>
  <c r="AB279" i="6"/>
  <c r="Z279" i="6"/>
  <c r="AA279" i="6" s="1"/>
  <c r="Y279" i="6"/>
  <c r="Q279" i="6"/>
  <c r="R279" i="6" s="1"/>
  <c r="S279" i="6" s="1"/>
  <c r="U279" i="6" s="1"/>
  <c r="AB278" i="6"/>
  <c r="Z278" i="6"/>
  <c r="AA278" i="6" s="1"/>
  <c r="Y278" i="6"/>
  <c r="S278" i="6"/>
  <c r="U278" i="6" s="1"/>
  <c r="Q278" i="6"/>
  <c r="R278" i="6" s="1"/>
  <c r="AB277" i="6"/>
  <c r="Z277" i="6"/>
  <c r="AA277" i="6" s="1"/>
  <c r="Y277" i="6"/>
  <c r="Q277" i="6"/>
  <c r="R277" i="6" s="1"/>
  <c r="S277" i="6" s="1"/>
  <c r="T277" i="6" s="1"/>
  <c r="AB276" i="6"/>
  <c r="Z276" i="6"/>
  <c r="AA276" i="6" s="1"/>
  <c r="Y276" i="6"/>
  <c r="Q276" i="6"/>
  <c r="R276" i="6" s="1"/>
  <c r="S276" i="6" s="1"/>
  <c r="U276" i="6" s="1"/>
  <c r="AB275" i="6"/>
  <c r="Z275" i="6"/>
  <c r="AA275" i="6" s="1"/>
  <c r="Y275" i="6"/>
  <c r="Q275" i="6"/>
  <c r="R275" i="6" s="1"/>
  <c r="S275" i="6" s="1"/>
  <c r="AB274" i="6"/>
  <c r="Z274" i="6"/>
  <c r="AA274" i="6" s="1"/>
  <c r="Y274" i="6"/>
  <c r="S274" i="6"/>
  <c r="T274" i="6" s="1"/>
  <c r="Q274" i="6"/>
  <c r="R274" i="6" s="1"/>
  <c r="AB273" i="6"/>
  <c r="Z273" i="6"/>
  <c r="AA273" i="6" s="1"/>
  <c r="Y273" i="6"/>
  <c r="Q273" i="6"/>
  <c r="R273" i="6" s="1"/>
  <c r="S273" i="6" s="1"/>
  <c r="AB272" i="6"/>
  <c r="Z272" i="6"/>
  <c r="AA272" i="6" s="1"/>
  <c r="Y272" i="6"/>
  <c r="Q272" i="6"/>
  <c r="R272" i="6" s="1"/>
  <c r="S272" i="6" s="1"/>
  <c r="T272" i="6" s="1"/>
  <c r="AB271" i="6"/>
  <c r="Z271" i="6"/>
  <c r="AA271" i="6" s="1"/>
  <c r="Y271" i="6"/>
  <c r="Q271" i="6"/>
  <c r="R271" i="6" s="1"/>
  <c r="S271" i="6" s="1"/>
  <c r="U271" i="6" s="1"/>
  <c r="AB270" i="6"/>
  <c r="Z270" i="6"/>
  <c r="AA270" i="6" s="1"/>
  <c r="Y270" i="6"/>
  <c r="S270" i="6"/>
  <c r="U270" i="6" s="1"/>
  <c r="Q270" i="6"/>
  <c r="R270" i="6" s="1"/>
  <c r="AB269" i="6"/>
  <c r="Z269" i="6"/>
  <c r="AA269" i="6" s="1"/>
  <c r="Y269" i="6"/>
  <c r="Q269" i="6"/>
  <c r="R269" i="6" s="1"/>
  <c r="S269" i="6" s="1"/>
  <c r="U269" i="6" s="1"/>
  <c r="AB268" i="6"/>
  <c r="Z268" i="6"/>
  <c r="AA268" i="6" s="1"/>
  <c r="Y268" i="6"/>
  <c r="Q268" i="6"/>
  <c r="R268" i="6" s="1"/>
  <c r="S268" i="6" s="1"/>
  <c r="AB267" i="6"/>
  <c r="Z267" i="6"/>
  <c r="AA267" i="6" s="1"/>
  <c r="Y267" i="6"/>
  <c r="Q267" i="6"/>
  <c r="R267" i="6" s="1"/>
  <c r="S267" i="6" s="1"/>
  <c r="U267" i="6" s="1"/>
  <c r="AB266" i="6"/>
  <c r="Z266" i="6"/>
  <c r="AA266" i="6" s="1"/>
  <c r="Y266" i="6"/>
  <c r="S266" i="6"/>
  <c r="U266" i="6" s="1"/>
  <c r="Q266" i="6"/>
  <c r="R266" i="6" s="1"/>
  <c r="AB265" i="6"/>
  <c r="Z265" i="6"/>
  <c r="AA265" i="6" s="1"/>
  <c r="Y265" i="6"/>
  <c r="Q265" i="6"/>
  <c r="R265" i="6" s="1"/>
  <c r="S265" i="6" s="1"/>
  <c r="U265" i="6" s="1"/>
  <c r="AB264" i="6"/>
  <c r="Z264" i="6"/>
  <c r="AA264" i="6" s="1"/>
  <c r="Y264" i="6"/>
  <c r="Q264" i="6"/>
  <c r="R264" i="6" s="1"/>
  <c r="S264" i="6" s="1"/>
  <c r="U264" i="6" s="1"/>
  <c r="AB263" i="6"/>
  <c r="Z263" i="6"/>
  <c r="AA263" i="6" s="1"/>
  <c r="Y263" i="6"/>
  <c r="Q263" i="6"/>
  <c r="R263" i="6" s="1"/>
  <c r="S263" i="6" s="1"/>
  <c r="AB262" i="6"/>
  <c r="Z262" i="6"/>
  <c r="AA262" i="6" s="1"/>
  <c r="Y262" i="6"/>
  <c r="S262" i="6"/>
  <c r="U262" i="6" s="1"/>
  <c r="Q262" i="6"/>
  <c r="R262" i="6" s="1"/>
  <c r="AB261" i="6"/>
  <c r="Z261" i="6"/>
  <c r="AA261" i="6" s="1"/>
  <c r="Y261" i="6"/>
  <c r="Q261" i="6"/>
  <c r="R261" i="6" s="1"/>
  <c r="S261" i="6" s="1"/>
  <c r="T261" i="6" s="1"/>
  <c r="AB260" i="6"/>
  <c r="Z260" i="6"/>
  <c r="AA260" i="6" s="1"/>
  <c r="Y260" i="6"/>
  <c r="Q260" i="6"/>
  <c r="R260" i="6" s="1"/>
  <c r="S260" i="6" s="1"/>
  <c r="AB259" i="6"/>
  <c r="Z259" i="6"/>
  <c r="AA259" i="6" s="1"/>
  <c r="Y259" i="6"/>
  <c r="Q259" i="6"/>
  <c r="R259" i="6" s="1"/>
  <c r="S259" i="6" s="1"/>
  <c r="U259" i="6" s="1"/>
  <c r="AB258" i="6"/>
  <c r="Z258" i="6"/>
  <c r="AA258" i="6" s="1"/>
  <c r="Y258" i="6"/>
  <c r="S258" i="6"/>
  <c r="U258" i="6" s="1"/>
  <c r="Q258" i="6"/>
  <c r="R258" i="6" s="1"/>
  <c r="AB257" i="6"/>
  <c r="Z257" i="6"/>
  <c r="AA257" i="6" s="1"/>
  <c r="Y257" i="6"/>
  <c r="Q257" i="6"/>
  <c r="R257" i="6" s="1"/>
  <c r="S257" i="6" s="1"/>
  <c r="T257" i="6" s="1"/>
  <c r="AB256" i="6"/>
  <c r="Z256" i="6"/>
  <c r="AA256" i="6" s="1"/>
  <c r="Y256" i="6"/>
  <c r="Q256" i="6"/>
  <c r="R256" i="6" s="1"/>
  <c r="S256" i="6" s="1"/>
  <c r="U256" i="6" s="1"/>
  <c r="AB255" i="6"/>
  <c r="Z255" i="6"/>
  <c r="AA255" i="6" s="1"/>
  <c r="Y255" i="6"/>
  <c r="Q255" i="6"/>
  <c r="R255" i="6" s="1"/>
  <c r="S255" i="6" s="1"/>
  <c r="AB254" i="6"/>
  <c r="Z254" i="6"/>
  <c r="AA254" i="6" s="1"/>
  <c r="Y254" i="6"/>
  <c r="S254" i="6"/>
  <c r="U254" i="6" s="1"/>
  <c r="Q254" i="6"/>
  <c r="R254" i="6" s="1"/>
  <c r="AB253" i="6"/>
  <c r="Z253" i="6"/>
  <c r="AA253" i="6" s="1"/>
  <c r="Y253" i="6"/>
  <c r="Q253" i="6"/>
  <c r="R253" i="6" s="1"/>
  <c r="S253" i="6" s="1"/>
  <c r="T253" i="6" s="1"/>
  <c r="AB252" i="6"/>
  <c r="Z252" i="6"/>
  <c r="AA252" i="6" s="1"/>
  <c r="Y252" i="6"/>
  <c r="Q252" i="6"/>
  <c r="R252" i="6" s="1"/>
  <c r="S252" i="6" s="1"/>
  <c r="AB251" i="6"/>
  <c r="Z251" i="6"/>
  <c r="AA251" i="6" s="1"/>
  <c r="Y251" i="6"/>
  <c r="Q251" i="6"/>
  <c r="R251" i="6" s="1"/>
  <c r="S251" i="6" s="1"/>
  <c r="U251" i="6" s="1"/>
  <c r="AB250" i="6"/>
  <c r="Z250" i="6"/>
  <c r="AA250" i="6" s="1"/>
  <c r="Y250" i="6"/>
  <c r="S250" i="6"/>
  <c r="U250" i="6" s="1"/>
  <c r="Q250" i="6"/>
  <c r="R250" i="6" s="1"/>
  <c r="AB249" i="6"/>
  <c r="Z249" i="6"/>
  <c r="AA249" i="6" s="1"/>
  <c r="Y249" i="6"/>
  <c r="Q249" i="6"/>
  <c r="R249" i="6" s="1"/>
  <c r="S249" i="6" s="1"/>
  <c r="U249" i="6" s="1"/>
  <c r="AB248" i="6"/>
  <c r="Z248" i="6"/>
  <c r="AA248" i="6" s="1"/>
  <c r="Y248" i="6"/>
  <c r="Q248" i="6"/>
  <c r="R248" i="6" s="1"/>
  <c r="S248" i="6" s="1"/>
  <c r="AB247" i="6"/>
  <c r="Z247" i="6"/>
  <c r="AA247" i="6" s="1"/>
  <c r="Y247" i="6"/>
  <c r="Q247" i="6"/>
  <c r="R247" i="6" s="1"/>
  <c r="S247" i="6" s="1"/>
  <c r="U247" i="6" s="1"/>
  <c r="AB246" i="6"/>
  <c r="Z246" i="6"/>
  <c r="AA246" i="6" s="1"/>
  <c r="Y246" i="6"/>
  <c r="S246" i="6"/>
  <c r="U246" i="6" s="1"/>
  <c r="Q246" i="6"/>
  <c r="R246" i="6" s="1"/>
  <c r="AB245" i="6"/>
  <c r="Z245" i="6"/>
  <c r="AA245" i="6" s="1"/>
  <c r="Y245" i="6"/>
  <c r="Q245" i="6"/>
  <c r="R245" i="6" s="1"/>
  <c r="S245" i="6" s="1"/>
  <c r="U245" i="6" s="1"/>
  <c r="AB244" i="6"/>
  <c r="Z244" i="6"/>
  <c r="AA244" i="6" s="1"/>
  <c r="Y244" i="6"/>
  <c r="Q244" i="6"/>
  <c r="R244" i="6" s="1"/>
  <c r="S244" i="6" s="1"/>
  <c r="U244" i="6" s="1"/>
  <c r="AB243" i="6"/>
  <c r="Z243" i="6"/>
  <c r="AA243" i="6" s="1"/>
  <c r="Y243" i="6"/>
  <c r="Q243" i="6"/>
  <c r="R243" i="6" s="1"/>
  <c r="S243" i="6" s="1"/>
  <c r="U243" i="6" s="1"/>
  <c r="AB242" i="6"/>
  <c r="Z242" i="6"/>
  <c r="AA242" i="6" s="1"/>
  <c r="Y242" i="6"/>
  <c r="S242" i="6"/>
  <c r="U242" i="6" s="1"/>
  <c r="Q242" i="6"/>
  <c r="R242" i="6" s="1"/>
  <c r="AB241" i="6"/>
  <c r="Z241" i="6"/>
  <c r="AA241" i="6" s="1"/>
  <c r="Y241" i="6"/>
  <c r="Q241" i="6"/>
  <c r="R241" i="6" s="1"/>
  <c r="S241" i="6" s="1"/>
  <c r="T241" i="6" s="1"/>
  <c r="AB240" i="6"/>
  <c r="Z240" i="6"/>
  <c r="AA240" i="6" s="1"/>
  <c r="Y240" i="6"/>
  <c r="Q240" i="6"/>
  <c r="R240" i="6" s="1"/>
  <c r="S240" i="6" s="1"/>
  <c r="T240" i="6" s="1"/>
  <c r="AB239" i="6"/>
  <c r="Z239" i="6"/>
  <c r="AA239" i="6" s="1"/>
  <c r="Y239" i="6"/>
  <c r="Q239" i="6"/>
  <c r="R239" i="6" s="1"/>
  <c r="S239" i="6" s="1"/>
  <c r="U239" i="6" s="1"/>
  <c r="AB238" i="6"/>
  <c r="Z238" i="6"/>
  <c r="AA238" i="6" s="1"/>
  <c r="Y238" i="6"/>
  <c r="S238" i="6"/>
  <c r="U238" i="6" s="1"/>
  <c r="Q238" i="6"/>
  <c r="R238" i="6" s="1"/>
  <c r="AB237" i="6"/>
  <c r="Z237" i="6"/>
  <c r="AA237" i="6" s="1"/>
  <c r="Y237" i="6"/>
  <c r="Q237" i="6"/>
  <c r="R237" i="6" s="1"/>
  <c r="S237" i="6" s="1"/>
  <c r="U237" i="6" s="1"/>
  <c r="AB236" i="6"/>
  <c r="Z236" i="6"/>
  <c r="AA236" i="6" s="1"/>
  <c r="Y236" i="6"/>
  <c r="Q236" i="6"/>
  <c r="R236" i="6" s="1"/>
  <c r="S236" i="6" s="1"/>
  <c r="U236" i="6" s="1"/>
  <c r="AB235" i="6"/>
  <c r="Z235" i="6"/>
  <c r="AA235" i="6" s="1"/>
  <c r="Y235" i="6"/>
  <c r="Q235" i="6"/>
  <c r="R235" i="6" s="1"/>
  <c r="S235" i="6" s="1"/>
  <c r="AB234" i="6"/>
  <c r="Z234" i="6"/>
  <c r="AA234" i="6" s="1"/>
  <c r="Y234" i="6"/>
  <c r="S234" i="6"/>
  <c r="U234" i="6" s="1"/>
  <c r="Q234" i="6"/>
  <c r="R234" i="6" s="1"/>
  <c r="AB233" i="6"/>
  <c r="Z233" i="6"/>
  <c r="AA233" i="6" s="1"/>
  <c r="Y233" i="6"/>
  <c r="Q233" i="6"/>
  <c r="R233" i="6" s="1"/>
  <c r="S233" i="6" s="1"/>
  <c r="T233" i="6" s="1"/>
  <c r="AB232" i="6"/>
  <c r="Z232" i="6"/>
  <c r="AA232" i="6" s="1"/>
  <c r="Y232" i="6"/>
  <c r="Q232" i="6"/>
  <c r="R232" i="6" s="1"/>
  <c r="S232" i="6" s="1"/>
  <c r="T232" i="6" s="1"/>
  <c r="AB231" i="6"/>
  <c r="Z231" i="6"/>
  <c r="AA231" i="6" s="1"/>
  <c r="Y231" i="6"/>
  <c r="Q231" i="6"/>
  <c r="R231" i="6" s="1"/>
  <c r="S231" i="6" s="1"/>
  <c r="U231" i="6" s="1"/>
  <c r="P563" i="5"/>
  <c r="M563" i="5"/>
  <c r="S563" i="5" s="1"/>
  <c r="K563" i="5"/>
  <c r="R563" i="5" s="1"/>
  <c r="P562" i="5"/>
  <c r="M562" i="5"/>
  <c r="S562" i="5" s="1"/>
  <c r="K562" i="5"/>
  <c r="R562" i="5" s="1"/>
  <c r="Q561" i="5"/>
  <c r="M561" i="5"/>
  <c r="S561" i="5" s="1"/>
  <c r="K561" i="5"/>
  <c r="R561" i="5" s="1"/>
  <c r="M560" i="5"/>
  <c r="S560" i="5" s="1"/>
  <c r="K560" i="5"/>
  <c r="R560" i="5" s="1"/>
  <c r="P559" i="5"/>
  <c r="M559" i="5"/>
  <c r="S559" i="5" s="1"/>
  <c r="K559" i="5"/>
  <c r="R559" i="5" s="1"/>
  <c r="P558" i="5"/>
  <c r="M558" i="5"/>
  <c r="S558" i="5" s="1"/>
  <c r="K558" i="5"/>
  <c r="R558" i="5" s="1"/>
  <c r="M557" i="5"/>
  <c r="S557" i="5" s="1"/>
  <c r="K557" i="5"/>
  <c r="R557" i="5" s="1"/>
  <c r="Q556" i="5"/>
  <c r="P556" i="5"/>
  <c r="M556" i="5"/>
  <c r="S556" i="5" s="1"/>
  <c r="K556" i="5"/>
  <c r="R556" i="5" s="1"/>
  <c r="P555" i="5"/>
  <c r="M555" i="5"/>
  <c r="S555" i="5" s="1"/>
  <c r="K555" i="5"/>
  <c r="R555" i="5" s="1"/>
  <c r="Q554" i="5"/>
  <c r="M554" i="5"/>
  <c r="S554" i="5" s="1"/>
  <c r="K554" i="5"/>
  <c r="R554" i="5" s="1"/>
  <c r="Q553" i="5"/>
  <c r="M553" i="5"/>
  <c r="S553" i="5" s="1"/>
  <c r="K553" i="5"/>
  <c r="R553" i="5" s="1"/>
  <c r="Q552" i="5"/>
  <c r="P552" i="5"/>
  <c r="M552" i="5"/>
  <c r="S552" i="5" s="1"/>
  <c r="K552" i="5"/>
  <c r="R552" i="5" s="1"/>
  <c r="P551" i="5"/>
  <c r="M551" i="5"/>
  <c r="S551" i="5" s="1"/>
  <c r="K551" i="5"/>
  <c r="R551" i="5" s="1"/>
  <c r="M550" i="5"/>
  <c r="S550" i="5" s="1"/>
  <c r="K550" i="5"/>
  <c r="R550" i="5" s="1"/>
  <c r="Q549" i="5"/>
  <c r="M549" i="5"/>
  <c r="S549" i="5" s="1"/>
  <c r="K549" i="5"/>
  <c r="R549" i="5" s="1"/>
  <c r="P548" i="5"/>
  <c r="M548" i="5"/>
  <c r="S548" i="5" s="1"/>
  <c r="K548" i="5"/>
  <c r="R548" i="5" s="1"/>
  <c r="Q547" i="5"/>
  <c r="P547" i="5"/>
  <c r="O547" i="5" s="1"/>
  <c r="M547" i="5"/>
  <c r="S547" i="5" s="1"/>
  <c r="K547" i="5"/>
  <c r="R547" i="5" s="1"/>
  <c r="Q546" i="5"/>
  <c r="M546" i="5"/>
  <c r="S546" i="5" s="1"/>
  <c r="K546" i="5"/>
  <c r="R546" i="5" s="1"/>
  <c r="Q545" i="5"/>
  <c r="M545" i="5"/>
  <c r="S545" i="5" s="1"/>
  <c r="K545" i="5"/>
  <c r="R545" i="5" s="1"/>
  <c r="Q544" i="5"/>
  <c r="O544" i="5" s="1"/>
  <c r="P544" i="5"/>
  <c r="M544" i="5"/>
  <c r="S544" i="5" s="1"/>
  <c r="K544" i="5"/>
  <c r="R544" i="5" s="1"/>
  <c r="P543" i="5"/>
  <c r="M543" i="5"/>
  <c r="S543" i="5" s="1"/>
  <c r="K543" i="5"/>
  <c r="R543" i="5" s="1"/>
  <c r="M542" i="5"/>
  <c r="S542" i="5" s="1"/>
  <c r="K542" i="5"/>
  <c r="R542" i="5" s="1"/>
  <c r="M541" i="5"/>
  <c r="S541" i="5" s="1"/>
  <c r="K541" i="5"/>
  <c r="R541" i="5" s="1"/>
  <c r="Q540" i="5"/>
  <c r="P540" i="5"/>
  <c r="M540" i="5"/>
  <c r="S540" i="5" s="1"/>
  <c r="K540" i="5"/>
  <c r="R540" i="5" s="1"/>
  <c r="O540" i="5" s="1"/>
  <c r="P539" i="5"/>
  <c r="M539" i="5"/>
  <c r="S539" i="5" s="1"/>
  <c r="K539" i="5"/>
  <c r="R539" i="5" s="1"/>
  <c r="Q538" i="5"/>
  <c r="M538" i="5"/>
  <c r="S538" i="5" s="1"/>
  <c r="K538" i="5"/>
  <c r="R538" i="5" s="1"/>
  <c r="Q537" i="5"/>
  <c r="M537" i="5"/>
  <c r="S537" i="5" s="1"/>
  <c r="K537" i="5"/>
  <c r="R537" i="5" s="1"/>
  <c r="Q536" i="5"/>
  <c r="O536" i="5" s="1"/>
  <c r="P536" i="5"/>
  <c r="M536" i="5"/>
  <c r="S536" i="5" s="1"/>
  <c r="K536" i="5"/>
  <c r="R536" i="5" s="1"/>
  <c r="P535" i="5"/>
  <c r="M535" i="5"/>
  <c r="S535" i="5" s="1"/>
  <c r="K535" i="5"/>
  <c r="R535" i="5" s="1"/>
  <c r="M534" i="5"/>
  <c r="S534" i="5" s="1"/>
  <c r="K534" i="5"/>
  <c r="R534" i="5" s="1"/>
  <c r="Q533" i="5"/>
  <c r="M533" i="5"/>
  <c r="S533" i="5" s="1"/>
  <c r="K533" i="5"/>
  <c r="R533" i="5" s="1"/>
  <c r="P532" i="5"/>
  <c r="M532" i="5"/>
  <c r="S532" i="5" s="1"/>
  <c r="K532" i="5"/>
  <c r="R532" i="5" s="1"/>
  <c r="Q531" i="5"/>
  <c r="P531" i="5"/>
  <c r="M531" i="5"/>
  <c r="S531" i="5" s="1"/>
  <c r="K531" i="5"/>
  <c r="R531" i="5" s="1"/>
  <c r="Q530" i="5"/>
  <c r="M530" i="5"/>
  <c r="S530" i="5" s="1"/>
  <c r="K530" i="5"/>
  <c r="R530" i="5" s="1"/>
  <c r="Q529" i="5"/>
  <c r="M529" i="5"/>
  <c r="S529" i="5" s="1"/>
  <c r="K529" i="5"/>
  <c r="R529" i="5" s="1"/>
  <c r="Q528" i="5"/>
  <c r="P528" i="5"/>
  <c r="M528" i="5"/>
  <c r="S528" i="5" s="1"/>
  <c r="K528" i="5"/>
  <c r="R528" i="5" s="1"/>
  <c r="P527" i="5"/>
  <c r="M527" i="5"/>
  <c r="S527" i="5" s="1"/>
  <c r="K527" i="5"/>
  <c r="R527" i="5" s="1"/>
  <c r="M526" i="5"/>
  <c r="S526" i="5" s="1"/>
  <c r="K526" i="5"/>
  <c r="R526" i="5" s="1"/>
  <c r="M525" i="5"/>
  <c r="S525" i="5" s="1"/>
  <c r="K525" i="5"/>
  <c r="R525" i="5" s="1"/>
  <c r="Q524" i="5"/>
  <c r="P524" i="5"/>
  <c r="M524" i="5"/>
  <c r="S524" i="5" s="1"/>
  <c r="K524" i="5"/>
  <c r="R524" i="5" s="1"/>
  <c r="O524" i="5" s="1"/>
  <c r="Q523" i="5"/>
  <c r="P523" i="5"/>
  <c r="M523" i="5"/>
  <c r="S523" i="5" s="1"/>
  <c r="K523" i="5"/>
  <c r="R523" i="5" s="1"/>
  <c r="Q522" i="5"/>
  <c r="M522" i="5"/>
  <c r="S522" i="5" s="1"/>
  <c r="K522" i="5"/>
  <c r="R522" i="5" s="1"/>
  <c r="Q521" i="5"/>
  <c r="M521" i="5"/>
  <c r="S521" i="5" s="1"/>
  <c r="K521" i="5"/>
  <c r="R521" i="5" s="1"/>
  <c r="M520" i="5"/>
  <c r="S520" i="5" s="1"/>
  <c r="K520" i="5"/>
  <c r="R520" i="5" s="1"/>
  <c r="P607" i="5"/>
  <c r="M607" i="5"/>
  <c r="S607" i="5" s="1"/>
  <c r="K607" i="5"/>
  <c r="R607" i="5" s="1"/>
  <c r="Q606" i="5"/>
  <c r="P606" i="5"/>
  <c r="O606" i="5" s="1"/>
  <c r="M606" i="5"/>
  <c r="S606" i="5" s="1"/>
  <c r="K606" i="5"/>
  <c r="R606" i="5" s="1"/>
  <c r="Q605" i="5"/>
  <c r="M605" i="5"/>
  <c r="S605" i="5" s="1"/>
  <c r="K605" i="5"/>
  <c r="R605" i="5" s="1"/>
  <c r="M604" i="5"/>
  <c r="S604" i="5" s="1"/>
  <c r="K604" i="5"/>
  <c r="R604" i="5" s="1"/>
  <c r="M603" i="5"/>
  <c r="S603" i="5" s="1"/>
  <c r="K603" i="5"/>
  <c r="R603" i="5" s="1"/>
  <c r="P602" i="5"/>
  <c r="M602" i="5"/>
  <c r="S602" i="5" s="1"/>
  <c r="K602" i="5"/>
  <c r="R602" i="5" s="1"/>
  <c r="M601" i="5"/>
  <c r="S601" i="5" s="1"/>
  <c r="K601" i="5"/>
  <c r="R601" i="5" s="1"/>
  <c r="M600" i="5"/>
  <c r="S600" i="5" s="1"/>
  <c r="K600" i="5"/>
  <c r="R600" i="5" s="1"/>
  <c r="M599" i="5"/>
  <c r="S599" i="5" s="1"/>
  <c r="K599" i="5"/>
  <c r="R599" i="5" s="1"/>
  <c r="P598" i="5"/>
  <c r="M598" i="5"/>
  <c r="S598" i="5" s="1"/>
  <c r="K598" i="5"/>
  <c r="R598" i="5" s="1"/>
  <c r="M597" i="5"/>
  <c r="S597" i="5" s="1"/>
  <c r="K597" i="5"/>
  <c r="R597" i="5" s="1"/>
  <c r="M596" i="5"/>
  <c r="S596" i="5" s="1"/>
  <c r="K596" i="5"/>
  <c r="R596" i="5" s="1"/>
  <c r="M595" i="5"/>
  <c r="S595" i="5" s="1"/>
  <c r="K595" i="5"/>
  <c r="R595" i="5" s="1"/>
  <c r="P594" i="5"/>
  <c r="M594" i="5"/>
  <c r="S594" i="5" s="1"/>
  <c r="K594" i="5"/>
  <c r="R594" i="5" s="1"/>
  <c r="M593" i="5"/>
  <c r="S593" i="5" s="1"/>
  <c r="K593" i="5"/>
  <c r="R593" i="5" s="1"/>
  <c r="Q592" i="5"/>
  <c r="M592" i="5"/>
  <c r="S592" i="5" s="1"/>
  <c r="K592" i="5"/>
  <c r="R592" i="5" s="1"/>
  <c r="M591" i="5"/>
  <c r="S591" i="5" s="1"/>
  <c r="K591" i="5"/>
  <c r="R591" i="5" s="1"/>
  <c r="P590" i="5"/>
  <c r="M590" i="5"/>
  <c r="S590" i="5" s="1"/>
  <c r="K590" i="5"/>
  <c r="R590" i="5" s="1"/>
  <c r="M589" i="5"/>
  <c r="S589" i="5" s="1"/>
  <c r="K589" i="5"/>
  <c r="R589" i="5" s="1"/>
  <c r="Q588" i="5"/>
  <c r="M588" i="5"/>
  <c r="S588" i="5" s="1"/>
  <c r="K588" i="5"/>
  <c r="R588" i="5" s="1"/>
  <c r="M587" i="5"/>
  <c r="S587" i="5" s="1"/>
  <c r="K587" i="5"/>
  <c r="R587" i="5" s="1"/>
  <c r="P586" i="5"/>
  <c r="M586" i="5"/>
  <c r="S586" i="5" s="1"/>
  <c r="K586" i="5"/>
  <c r="R586" i="5" s="1"/>
  <c r="M585" i="5"/>
  <c r="S585" i="5" s="1"/>
  <c r="K585" i="5"/>
  <c r="R585" i="5" s="1"/>
  <c r="M584" i="5"/>
  <c r="S584" i="5" s="1"/>
  <c r="K584" i="5"/>
  <c r="R584" i="5" s="1"/>
  <c r="Q583" i="5"/>
  <c r="M583" i="5"/>
  <c r="S583" i="5" s="1"/>
  <c r="K583" i="5"/>
  <c r="R583" i="5" s="1"/>
  <c r="Q582" i="5"/>
  <c r="P582" i="5"/>
  <c r="M582" i="5"/>
  <c r="S582" i="5" s="1"/>
  <c r="K582" i="5"/>
  <c r="R582" i="5" s="1"/>
  <c r="M581" i="5"/>
  <c r="S581" i="5" s="1"/>
  <c r="K581" i="5"/>
  <c r="R581" i="5" s="1"/>
  <c r="M580" i="5"/>
  <c r="S580" i="5" s="1"/>
  <c r="K580" i="5"/>
  <c r="R580" i="5" s="1"/>
  <c r="Q579" i="5"/>
  <c r="M579" i="5"/>
  <c r="S579" i="5" s="1"/>
  <c r="K579" i="5"/>
  <c r="R579" i="5" s="1"/>
  <c r="P578" i="5"/>
  <c r="M578" i="5"/>
  <c r="S578" i="5" s="1"/>
  <c r="K578" i="5"/>
  <c r="R578" i="5" s="1"/>
  <c r="Q577" i="5"/>
  <c r="M577" i="5"/>
  <c r="S577" i="5" s="1"/>
  <c r="K577" i="5"/>
  <c r="R577" i="5" s="1"/>
  <c r="Q576" i="5"/>
  <c r="M576" i="5"/>
  <c r="S576" i="5" s="1"/>
  <c r="K576" i="5"/>
  <c r="R576" i="5" s="1"/>
  <c r="Q575" i="5"/>
  <c r="M575" i="5"/>
  <c r="S575" i="5" s="1"/>
  <c r="K575" i="5"/>
  <c r="R575" i="5" s="1"/>
  <c r="Q574" i="5"/>
  <c r="P574" i="5"/>
  <c r="M574" i="5"/>
  <c r="S574" i="5" s="1"/>
  <c r="K574" i="5"/>
  <c r="R574" i="5" s="1"/>
  <c r="Q573" i="5"/>
  <c r="M573" i="5"/>
  <c r="S573" i="5" s="1"/>
  <c r="K573" i="5"/>
  <c r="R573" i="5" s="1"/>
  <c r="Q572" i="5"/>
  <c r="M572" i="5"/>
  <c r="S572" i="5" s="1"/>
  <c r="K572" i="5"/>
  <c r="R572" i="5" s="1"/>
  <c r="M571" i="5"/>
  <c r="S571" i="5" s="1"/>
  <c r="K571" i="5"/>
  <c r="R571" i="5" s="1"/>
  <c r="P570" i="5"/>
  <c r="M570" i="5"/>
  <c r="S570" i="5" s="1"/>
  <c r="K570" i="5"/>
  <c r="R570" i="5" s="1"/>
  <c r="Q569" i="5"/>
  <c r="M569" i="5"/>
  <c r="S569" i="5" s="1"/>
  <c r="K569" i="5"/>
  <c r="R569" i="5" s="1"/>
  <c r="Q568" i="5"/>
  <c r="M568" i="5"/>
  <c r="S568" i="5" s="1"/>
  <c r="K568" i="5"/>
  <c r="R568" i="5" s="1"/>
  <c r="M567" i="5"/>
  <c r="S567" i="5" s="1"/>
  <c r="K567" i="5"/>
  <c r="R567" i="5" s="1"/>
  <c r="P566" i="5"/>
  <c r="M566" i="5"/>
  <c r="S566" i="5" s="1"/>
  <c r="K566" i="5"/>
  <c r="R566" i="5" s="1"/>
  <c r="M565" i="5"/>
  <c r="S565" i="5" s="1"/>
  <c r="K565" i="5"/>
  <c r="R565" i="5" s="1"/>
  <c r="M564" i="5"/>
  <c r="S564" i="5" s="1"/>
  <c r="K564" i="5"/>
  <c r="R564" i="5" s="1"/>
  <c r="M629" i="5"/>
  <c r="S629" i="5" s="1"/>
  <c r="K629" i="5"/>
  <c r="R629" i="5" s="1"/>
  <c r="P628" i="5"/>
  <c r="M628" i="5"/>
  <c r="S628" i="5" s="1"/>
  <c r="K628" i="5"/>
  <c r="R628" i="5" s="1"/>
  <c r="Q627" i="5"/>
  <c r="P627" i="5"/>
  <c r="M627" i="5"/>
  <c r="S627" i="5" s="1"/>
  <c r="K627" i="5"/>
  <c r="R627" i="5" s="1"/>
  <c r="M626" i="5"/>
  <c r="S626" i="5" s="1"/>
  <c r="K626" i="5"/>
  <c r="R626" i="5" s="1"/>
  <c r="Q625" i="5"/>
  <c r="P625" i="5"/>
  <c r="M625" i="5"/>
  <c r="S625" i="5" s="1"/>
  <c r="K625" i="5"/>
  <c r="R625" i="5" s="1"/>
  <c r="Q624" i="5"/>
  <c r="P624" i="5"/>
  <c r="N624" i="5" s="1"/>
  <c r="M624" i="5"/>
  <c r="S624" i="5" s="1"/>
  <c r="K624" i="5"/>
  <c r="R624" i="5" s="1"/>
  <c r="Q623" i="5"/>
  <c r="P623" i="5"/>
  <c r="M623" i="5"/>
  <c r="S623" i="5" s="1"/>
  <c r="K623" i="5"/>
  <c r="R623" i="5" s="1"/>
  <c r="Q622" i="5"/>
  <c r="M622" i="5"/>
  <c r="S622" i="5" s="1"/>
  <c r="K622" i="5"/>
  <c r="R622" i="5" s="1"/>
  <c r="P621" i="5"/>
  <c r="M621" i="5"/>
  <c r="S621" i="5" s="1"/>
  <c r="K621" i="5"/>
  <c r="R621" i="5" s="1"/>
  <c r="P620" i="5"/>
  <c r="M620" i="5"/>
  <c r="S620" i="5" s="1"/>
  <c r="K620" i="5"/>
  <c r="R620" i="5" s="1"/>
  <c r="Q619" i="5"/>
  <c r="P619" i="5"/>
  <c r="O619" i="5" s="1"/>
  <c r="M619" i="5"/>
  <c r="S619" i="5" s="1"/>
  <c r="K619" i="5"/>
  <c r="R619" i="5" s="1"/>
  <c r="Q618" i="5"/>
  <c r="M618" i="5"/>
  <c r="S618" i="5" s="1"/>
  <c r="K618" i="5"/>
  <c r="R618" i="5" s="1"/>
  <c r="P617" i="5"/>
  <c r="M617" i="5"/>
  <c r="S617" i="5" s="1"/>
  <c r="K617" i="5"/>
  <c r="R617" i="5" s="1"/>
  <c r="P616" i="5"/>
  <c r="M616" i="5"/>
  <c r="S616" i="5" s="1"/>
  <c r="K616" i="5"/>
  <c r="R616" i="5" s="1"/>
  <c r="P615" i="5"/>
  <c r="M615" i="5"/>
  <c r="S615" i="5" s="1"/>
  <c r="K615" i="5"/>
  <c r="R615" i="5" s="1"/>
  <c r="M614" i="5"/>
  <c r="S614" i="5" s="1"/>
  <c r="K614" i="5"/>
  <c r="R614" i="5" s="1"/>
  <c r="P613" i="5"/>
  <c r="M613" i="5"/>
  <c r="S613" i="5" s="1"/>
  <c r="K613" i="5"/>
  <c r="R613" i="5" s="1"/>
  <c r="Q612" i="5"/>
  <c r="P612" i="5"/>
  <c r="M612" i="5"/>
  <c r="S612" i="5" s="1"/>
  <c r="K612" i="5"/>
  <c r="R612" i="5" s="1"/>
  <c r="P611" i="5"/>
  <c r="M611" i="5"/>
  <c r="S611" i="5" s="1"/>
  <c r="K611" i="5"/>
  <c r="R611" i="5" s="1"/>
  <c r="M610" i="5"/>
  <c r="S610" i="5" s="1"/>
  <c r="K610" i="5"/>
  <c r="R610" i="5" s="1"/>
  <c r="Q609" i="5"/>
  <c r="P609" i="5"/>
  <c r="O609" i="5"/>
  <c r="M609" i="5"/>
  <c r="S609" i="5" s="1"/>
  <c r="K609" i="5"/>
  <c r="R609" i="5" s="1"/>
  <c r="P608" i="5"/>
  <c r="M608" i="5"/>
  <c r="S608" i="5" s="1"/>
  <c r="K608" i="5"/>
  <c r="R608" i="5" s="1"/>
  <c r="P460" i="5"/>
  <c r="M460" i="5"/>
  <c r="S460" i="5" s="1"/>
  <c r="K460" i="5"/>
  <c r="R460" i="5" s="1"/>
  <c r="M459" i="5"/>
  <c r="S459" i="5" s="1"/>
  <c r="K459" i="5"/>
  <c r="R459" i="5" s="1"/>
  <c r="P458" i="5"/>
  <c r="M458" i="5"/>
  <c r="S458" i="5" s="1"/>
  <c r="K458" i="5"/>
  <c r="R458" i="5" s="1"/>
  <c r="M457" i="5"/>
  <c r="S457" i="5" s="1"/>
  <c r="K457" i="5"/>
  <c r="R457" i="5" s="1"/>
  <c r="P456" i="5"/>
  <c r="M456" i="5"/>
  <c r="S456" i="5" s="1"/>
  <c r="K456" i="5"/>
  <c r="R456" i="5" s="1"/>
  <c r="M455" i="5"/>
  <c r="S455" i="5" s="1"/>
  <c r="K455" i="5"/>
  <c r="R455" i="5" s="1"/>
  <c r="P454" i="5"/>
  <c r="M454" i="5"/>
  <c r="S454" i="5" s="1"/>
  <c r="K454" i="5"/>
  <c r="R454" i="5" s="1"/>
  <c r="Q453" i="5"/>
  <c r="M453" i="5"/>
  <c r="S453" i="5" s="1"/>
  <c r="K453" i="5"/>
  <c r="R453" i="5" s="1"/>
  <c r="Q452" i="5"/>
  <c r="P452" i="5"/>
  <c r="M452" i="5"/>
  <c r="S452" i="5" s="1"/>
  <c r="K452" i="5"/>
  <c r="R452" i="5" s="1"/>
  <c r="M451" i="5"/>
  <c r="S451" i="5" s="1"/>
  <c r="K451" i="5"/>
  <c r="R451" i="5" s="1"/>
  <c r="P450" i="5"/>
  <c r="M450" i="5"/>
  <c r="S450" i="5" s="1"/>
  <c r="K450" i="5"/>
  <c r="R450" i="5" s="1"/>
  <c r="M449" i="5"/>
  <c r="S449" i="5" s="1"/>
  <c r="K449" i="5"/>
  <c r="R449" i="5" s="1"/>
  <c r="P448" i="5"/>
  <c r="M448" i="5"/>
  <c r="S448" i="5" s="1"/>
  <c r="K448" i="5"/>
  <c r="R448" i="5" s="1"/>
  <c r="M447" i="5"/>
  <c r="S447" i="5" s="1"/>
  <c r="K447" i="5"/>
  <c r="R447" i="5" s="1"/>
  <c r="P446" i="5"/>
  <c r="M446" i="5"/>
  <c r="S446" i="5" s="1"/>
  <c r="K446" i="5"/>
  <c r="R446" i="5" s="1"/>
  <c r="M445" i="5"/>
  <c r="S445" i="5" s="1"/>
  <c r="K445" i="5"/>
  <c r="R445" i="5" s="1"/>
  <c r="P444" i="5"/>
  <c r="M444" i="5"/>
  <c r="S444" i="5" s="1"/>
  <c r="K444" i="5"/>
  <c r="R444" i="5" s="1"/>
  <c r="M443" i="5"/>
  <c r="S443" i="5" s="1"/>
  <c r="K443" i="5"/>
  <c r="R443" i="5" s="1"/>
  <c r="P442" i="5"/>
  <c r="M442" i="5"/>
  <c r="S442" i="5" s="1"/>
  <c r="K442" i="5"/>
  <c r="R442" i="5" s="1"/>
  <c r="M441" i="5"/>
  <c r="S441" i="5" s="1"/>
  <c r="K441" i="5"/>
  <c r="R441" i="5" s="1"/>
  <c r="P440" i="5"/>
  <c r="M440" i="5"/>
  <c r="S440" i="5" s="1"/>
  <c r="K440" i="5"/>
  <c r="R440" i="5" s="1"/>
  <c r="M439" i="5"/>
  <c r="S439" i="5" s="1"/>
  <c r="K439" i="5"/>
  <c r="R439" i="5" s="1"/>
  <c r="P438" i="5"/>
  <c r="M438" i="5"/>
  <c r="S438" i="5" s="1"/>
  <c r="K438" i="5"/>
  <c r="R438" i="5" s="1"/>
  <c r="Q437" i="5"/>
  <c r="M437" i="5"/>
  <c r="S437" i="5" s="1"/>
  <c r="K437" i="5"/>
  <c r="R437" i="5" s="1"/>
  <c r="Q436" i="5"/>
  <c r="P436" i="5"/>
  <c r="M436" i="5"/>
  <c r="S436" i="5" s="1"/>
  <c r="K436" i="5"/>
  <c r="R436" i="5" s="1"/>
  <c r="M435" i="5"/>
  <c r="S435" i="5" s="1"/>
  <c r="K435" i="5"/>
  <c r="R435" i="5" s="1"/>
  <c r="P434" i="5"/>
  <c r="M434" i="5"/>
  <c r="S434" i="5" s="1"/>
  <c r="K434" i="5"/>
  <c r="R434" i="5" s="1"/>
  <c r="M433" i="5"/>
  <c r="S433" i="5" s="1"/>
  <c r="K433" i="5"/>
  <c r="R433" i="5" s="1"/>
  <c r="P432" i="5"/>
  <c r="M432" i="5"/>
  <c r="S432" i="5" s="1"/>
  <c r="K432" i="5"/>
  <c r="R432" i="5" s="1"/>
  <c r="M431" i="5"/>
  <c r="S431" i="5" s="1"/>
  <c r="K431" i="5"/>
  <c r="R431" i="5" s="1"/>
  <c r="P430" i="5"/>
  <c r="M430" i="5"/>
  <c r="S430" i="5" s="1"/>
  <c r="K430" i="5"/>
  <c r="R430" i="5" s="1"/>
  <c r="M429" i="5"/>
  <c r="S429" i="5" s="1"/>
  <c r="K429" i="5"/>
  <c r="R429" i="5" s="1"/>
  <c r="P428" i="5"/>
  <c r="M428" i="5"/>
  <c r="S428" i="5" s="1"/>
  <c r="K428" i="5"/>
  <c r="R428" i="5" s="1"/>
  <c r="M427" i="5"/>
  <c r="S427" i="5" s="1"/>
  <c r="K427" i="5"/>
  <c r="R427" i="5" s="1"/>
  <c r="P426" i="5"/>
  <c r="M426" i="5"/>
  <c r="S426" i="5" s="1"/>
  <c r="K426" i="5"/>
  <c r="R426" i="5" s="1"/>
  <c r="M425" i="5"/>
  <c r="S425" i="5" s="1"/>
  <c r="K425" i="5"/>
  <c r="R425" i="5" s="1"/>
  <c r="P424" i="5"/>
  <c r="M424" i="5"/>
  <c r="S424" i="5" s="1"/>
  <c r="K424" i="5"/>
  <c r="R424" i="5" s="1"/>
  <c r="M423" i="5"/>
  <c r="S423" i="5" s="1"/>
  <c r="K423" i="5"/>
  <c r="R423" i="5" s="1"/>
  <c r="P422" i="5"/>
  <c r="M422" i="5"/>
  <c r="S422" i="5" s="1"/>
  <c r="K422" i="5"/>
  <c r="R422" i="5" s="1"/>
  <c r="Q421" i="5"/>
  <c r="M421" i="5"/>
  <c r="S421" i="5" s="1"/>
  <c r="K421" i="5"/>
  <c r="R421" i="5" s="1"/>
  <c r="Q420" i="5"/>
  <c r="P420" i="5"/>
  <c r="M420" i="5"/>
  <c r="S420" i="5" s="1"/>
  <c r="K420" i="5"/>
  <c r="R420" i="5" s="1"/>
  <c r="M419" i="5"/>
  <c r="S419" i="5" s="1"/>
  <c r="K419" i="5"/>
  <c r="R419" i="5" s="1"/>
  <c r="P418" i="5"/>
  <c r="M418" i="5"/>
  <c r="S418" i="5" s="1"/>
  <c r="K418" i="5"/>
  <c r="R418" i="5" s="1"/>
  <c r="M417" i="5"/>
  <c r="S417" i="5" s="1"/>
  <c r="K417" i="5"/>
  <c r="R417" i="5" s="1"/>
  <c r="P416" i="5"/>
  <c r="M416" i="5"/>
  <c r="S416" i="5" s="1"/>
  <c r="K416" i="5"/>
  <c r="R416" i="5" s="1"/>
  <c r="M415" i="5"/>
  <c r="S415" i="5" s="1"/>
  <c r="K415" i="5"/>
  <c r="R415" i="5" s="1"/>
  <c r="P414" i="5"/>
  <c r="M414" i="5"/>
  <c r="S414" i="5" s="1"/>
  <c r="K414" i="5"/>
  <c r="R414" i="5" s="1"/>
  <c r="M413" i="5"/>
  <c r="S413" i="5" s="1"/>
  <c r="K413" i="5"/>
  <c r="R413" i="5" s="1"/>
  <c r="P412" i="5"/>
  <c r="M412" i="5"/>
  <c r="S412" i="5" s="1"/>
  <c r="K412" i="5"/>
  <c r="R412" i="5" s="1"/>
  <c r="M411" i="5"/>
  <c r="S411" i="5" s="1"/>
  <c r="K411" i="5"/>
  <c r="R411" i="5" s="1"/>
  <c r="P410" i="5"/>
  <c r="M410" i="5"/>
  <c r="S410" i="5" s="1"/>
  <c r="K410" i="5"/>
  <c r="R410" i="5" s="1"/>
  <c r="M409" i="5"/>
  <c r="S409" i="5" s="1"/>
  <c r="K409" i="5"/>
  <c r="R409" i="5" s="1"/>
  <c r="P408" i="5"/>
  <c r="M408" i="5"/>
  <c r="S408" i="5" s="1"/>
  <c r="K408" i="5"/>
  <c r="R408" i="5" s="1"/>
  <c r="M407" i="5"/>
  <c r="S407" i="5" s="1"/>
  <c r="K407" i="5"/>
  <c r="R407" i="5" s="1"/>
  <c r="P406" i="5"/>
  <c r="M406" i="5"/>
  <c r="S406" i="5" s="1"/>
  <c r="K406" i="5"/>
  <c r="R406" i="5" s="1"/>
  <c r="Q405" i="5"/>
  <c r="M405" i="5"/>
  <c r="S405" i="5" s="1"/>
  <c r="K405" i="5"/>
  <c r="R405" i="5" s="1"/>
  <c r="Q404" i="5"/>
  <c r="P404" i="5"/>
  <c r="M404" i="5"/>
  <c r="S404" i="5" s="1"/>
  <c r="K404" i="5"/>
  <c r="R404" i="5" s="1"/>
  <c r="M403" i="5"/>
  <c r="S403" i="5" s="1"/>
  <c r="K403" i="5"/>
  <c r="R403" i="5" s="1"/>
  <c r="P402" i="5"/>
  <c r="M402" i="5"/>
  <c r="S402" i="5" s="1"/>
  <c r="K402" i="5"/>
  <c r="R402" i="5" s="1"/>
  <c r="M401" i="5"/>
  <c r="S401" i="5" s="1"/>
  <c r="K401" i="5"/>
  <c r="R401" i="5" s="1"/>
  <c r="P400" i="5"/>
  <c r="M400" i="5"/>
  <c r="S400" i="5" s="1"/>
  <c r="K400" i="5"/>
  <c r="R400" i="5" s="1"/>
  <c r="M399" i="5"/>
  <c r="S399" i="5" s="1"/>
  <c r="K399" i="5"/>
  <c r="R399" i="5" s="1"/>
  <c r="P398" i="5"/>
  <c r="M398" i="5"/>
  <c r="S398" i="5" s="1"/>
  <c r="K398" i="5"/>
  <c r="R398" i="5" s="1"/>
  <c r="M397" i="5"/>
  <c r="S397" i="5" s="1"/>
  <c r="K397" i="5"/>
  <c r="R397" i="5" s="1"/>
  <c r="P396" i="5"/>
  <c r="M396" i="5"/>
  <c r="S396" i="5" s="1"/>
  <c r="K396" i="5"/>
  <c r="R396" i="5" s="1"/>
  <c r="M395" i="5"/>
  <c r="S395" i="5" s="1"/>
  <c r="K395" i="5"/>
  <c r="R395" i="5" s="1"/>
  <c r="P394" i="5"/>
  <c r="M394" i="5"/>
  <c r="S394" i="5" s="1"/>
  <c r="K394" i="5"/>
  <c r="R394" i="5" s="1"/>
  <c r="M393" i="5"/>
  <c r="S393" i="5" s="1"/>
  <c r="K393" i="5"/>
  <c r="R393" i="5" s="1"/>
  <c r="P392" i="5"/>
  <c r="M392" i="5"/>
  <c r="S392" i="5" s="1"/>
  <c r="K392" i="5"/>
  <c r="R392" i="5" s="1"/>
  <c r="M391" i="5"/>
  <c r="S391" i="5" s="1"/>
  <c r="K391" i="5"/>
  <c r="R391" i="5" s="1"/>
  <c r="P390" i="5"/>
  <c r="M390" i="5"/>
  <c r="S390" i="5" s="1"/>
  <c r="K390" i="5"/>
  <c r="R390" i="5" s="1"/>
  <c r="Q389" i="5"/>
  <c r="M389" i="5"/>
  <c r="S389" i="5" s="1"/>
  <c r="K389" i="5"/>
  <c r="R389" i="5" s="1"/>
  <c r="Q388" i="5"/>
  <c r="P388" i="5"/>
  <c r="M388" i="5"/>
  <c r="S388" i="5" s="1"/>
  <c r="K388" i="5"/>
  <c r="R388" i="5" s="1"/>
  <c r="M387" i="5"/>
  <c r="S387" i="5" s="1"/>
  <c r="K387" i="5"/>
  <c r="R387" i="5" s="1"/>
  <c r="P386" i="5"/>
  <c r="M386" i="5"/>
  <c r="S386" i="5" s="1"/>
  <c r="K386" i="5"/>
  <c r="R386" i="5" s="1"/>
  <c r="M385" i="5"/>
  <c r="S385" i="5" s="1"/>
  <c r="K385" i="5"/>
  <c r="R385" i="5" s="1"/>
  <c r="P384" i="5"/>
  <c r="M384" i="5"/>
  <c r="S384" i="5" s="1"/>
  <c r="K384" i="5"/>
  <c r="R384" i="5" s="1"/>
  <c r="M383" i="5"/>
  <c r="S383" i="5" s="1"/>
  <c r="K383" i="5"/>
  <c r="R383" i="5" s="1"/>
  <c r="P382" i="5"/>
  <c r="M382" i="5"/>
  <c r="S382" i="5" s="1"/>
  <c r="K382" i="5"/>
  <c r="R382" i="5" s="1"/>
  <c r="M381" i="5"/>
  <c r="S381" i="5" s="1"/>
  <c r="K381" i="5"/>
  <c r="R381" i="5" s="1"/>
  <c r="P500" i="5"/>
  <c r="M500" i="5"/>
  <c r="S500" i="5" s="1"/>
  <c r="K500" i="5"/>
  <c r="R500" i="5" s="1"/>
  <c r="M499" i="5"/>
  <c r="S499" i="5" s="1"/>
  <c r="K499" i="5"/>
  <c r="R499" i="5" s="1"/>
  <c r="P498" i="5"/>
  <c r="M498" i="5"/>
  <c r="S498" i="5" s="1"/>
  <c r="K498" i="5"/>
  <c r="R498" i="5" s="1"/>
  <c r="M497" i="5"/>
  <c r="S497" i="5" s="1"/>
  <c r="K497" i="5"/>
  <c r="R497" i="5" s="1"/>
  <c r="P496" i="5"/>
  <c r="M496" i="5"/>
  <c r="S496" i="5" s="1"/>
  <c r="K496" i="5"/>
  <c r="R496" i="5" s="1"/>
  <c r="M495" i="5"/>
  <c r="S495" i="5" s="1"/>
  <c r="K495" i="5"/>
  <c r="R495" i="5" s="1"/>
  <c r="P494" i="5"/>
  <c r="M494" i="5"/>
  <c r="S494" i="5" s="1"/>
  <c r="K494" i="5"/>
  <c r="R494" i="5" s="1"/>
  <c r="Q493" i="5"/>
  <c r="M493" i="5"/>
  <c r="S493" i="5" s="1"/>
  <c r="K493" i="5"/>
  <c r="R493" i="5" s="1"/>
  <c r="Q492" i="5"/>
  <c r="P492" i="5"/>
  <c r="M492" i="5"/>
  <c r="S492" i="5" s="1"/>
  <c r="K492" i="5"/>
  <c r="R492" i="5" s="1"/>
  <c r="M491" i="5"/>
  <c r="S491" i="5" s="1"/>
  <c r="K491" i="5"/>
  <c r="R491" i="5" s="1"/>
  <c r="P490" i="5"/>
  <c r="M490" i="5"/>
  <c r="S490" i="5" s="1"/>
  <c r="K490" i="5"/>
  <c r="R490" i="5" s="1"/>
  <c r="M489" i="5"/>
  <c r="S489" i="5" s="1"/>
  <c r="K489" i="5"/>
  <c r="R489" i="5" s="1"/>
  <c r="P488" i="5"/>
  <c r="M488" i="5"/>
  <c r="S488" i="5" s="1"/>
  <c r="K488" i="5"/>
  <c r="R488" i="5" s="1"/>
  <c r="M487" i="5"/>
  <c r="S487" i="5" s="1"/>
  <c r="K487" i="5"/>
  <c r="R487" i="5" s="1"/>
  <c r="P486" i="5"/>
  <c r="M486" i="5"/>
  <c r="S486" i="5" s="1"/>
  <c r="K486" i="5"/>
  <c r="R486" i="5" s="1"/>
  <c r="M485" i="5"/>
  <c r="S485" i="5" s="1"/>
  <c r="K485" i="5"/>
  <c r="R485" i="5" s="1"/>
  <c r="P484" i="5"/>
  <c r="M484" i="5"/>
  <c r="S484" i="5" s="1"/>
  <c r="K484" i="5"/>
  <c r="R484" i="5" s="1"/>
  <c r="M483" i="5"/>
  <c r="S483" i="5" s="1"/>
  <c r="K483" i="5"/>
  <c r="R483" i="5" s="1"/>
  <c r="P482" i="5"/>
  <c r="M482" i="5"/>
  <c r="S482" i="5" s="1"/>
  <c r="K482" i="5"/>
  <c r="R482" i="5" s="1"/>
  <c r="M481" i="5"/>
  <c r="S481" i="5" s="1"/>
  <c r="K481" i="5"/>
  <c r="R481" i="5" s="1"/>
  <c r="P480" i="5"/>
  <c r="M480" i="5"/>
  <c r="S480" i="5" s="1"/>
  <c r="K480" i="5"/>
  <c r="R480" i="5" s="1"/>
  <c r="M479" i="5"/>
  <c r="S479" i="5" s="1"/>
  <c r="K479" i="5"/>
  <c r="R479" i="5" s="1"/>
  <c r="P478" i="5"/>
  <c r="M478" i="5"/>
  <c r="S478" i="5" s="1"/>
  <c r="K478" i="5"/>
  <c r="R478" i="5" s="1"/>
  <c r="Q477" i="5"/>
  <c r="M477" i="5"/>
  <c r="S477" i="5" s="1"/>
  <c r="K477" i="5"/>
  <c r="R477" i="5" s="1"/>
  <c r="Q476" i="5"/>
  <c r="P476" i="5"/>
  <c r="M476" i="5"/>
  <c r="S476" i="5" s="1"/>
  <c r="K476" i="5"/>
  <c r="R476" i="5" s="1"/>
  <c r="M475" i="5"/>
  <c r="S475" i="5" s="1"/>
  <c r="K475" i="5"/>
  <c r="R475" i="5" s="1"/>
  <c r="P474" i="5"/>
  <c r="M474" i="5"/>
  <c r="S474" i="5" s="1"/>
  <c r="K474" i="5"/>
  <c r="R474" i="5" s="1"/>
  <c r="M473" i="5"/>
  <c r="S473" i="5" s="1"/>
  <c r="K473" i="5"/>
  <c r="R473" i="5" s="1"/>
  <c r="P472" i="5"/>
  <c r="M472" i="5"/>
  <c r="S472" i="5" s="1"/>
  <c r="K472" i="5"/>
  <c r="R472" i="5" s="1"/>
  <c r="M471" i="5"/>
  <c r="S471" i="5" s="1"/>
  <c r="K471" i="5"/>
  <c r="R471" i="5" s="1"/>
  <c r="P470" i="5"/>
  <c r="M470" i="5"/>
  <c r="S470" i="5" s="1"/>
  <c r="K470" i="5"/>
  <c r="R470" i="5" s="1"/>
  <c r="M469" i="5"/>
  <c r="S469" i="5" s="1"/>
  <c r="K469" i="5"/>
  <c r="R469" i="5" s="1"/>
  <c r="P468" i="5"/>
  <c r="M468" i="5"/>
  <c r="S468" i="5" s="1"/>
  <c r="K468" i="5"/>
  <c r="R468" i="5" s="1"/>
  <c r="M467" i="5"/>
  <c r="S467" i="5" s="1"/>
  <c r="K467" i="5"/>
  <c r="R467" i="5" s="1"/>
  <c r="P466" i="5"/>
  <c r="M466" i="5"/>
  <c r="S466" i="5" s="1"/>
  <c r="K466" i="5"/>
  <c r="R466" i="5" s="1"/>
  <c r="M465" i="5"/>
  <c r="S465" i="5" s="1"/>
  <c r="K465" i="5"/>
  <c r="R465" i="5" s="1"/>
  <c r="P464" i="5"/>
  <c r="M464" i="5"/>
  <c r="S464" i="5" s="1"/>
  <c r="K464" i="5"/>
  <c r="R464" i="5" s="1"/>
  <c r="M463" i="5"/>
  <c r="S463" i="5" s="1"/>
  <c r="K463" i="5"/>
  <c r="R463" i="5" s="1"/>
  <c r="P462" i="5"/>
  <c r="M462" i="5"/>
  <c r="S462" i="5" s="1"/>
  <c r="K462" i="5"/>
  <c r="R462" i="5" s="1"/>
  <c r="Q461" i="5"/>
  <c r="M461" i="5"/>
  <c r="S461" i="5" s="1"/>
  <c r="K461" i="5"/>
  <c r="R461" i="5" s="1"/>
  <c r="P631" i="5"/>
  <c r="M631" i="5"/>
  <c r="S631" i="5" s="1"/>
  <c r="K631" i="5"/>
  <c r="R631" i="5" s="1"/>
  <c r="Q630" i="5"/>
  <c r="P630" i="5"/>
  <c r="M630" i="5"/>
  <c r="S630" i="5" s="1"/>
  <c r="K630" i="5"/>
  <c r="R630" i="5" s="1"/>
  <c r="P518" i="5"/>
  <c r="M518" i="5"/>
  <c r="S518" i="5" s="1"/>
  <c r="K518" i="5"/>
  <c r="R518" i="5" s="1"/>
  <c r="M517" i="5"/>
  <c r="S517" i="5" s="1"/>
  <c r="K517" i="5"/>
  <c r="R517" i="5" s="1"/>
  <c r="P516" i="5"/>
  <c r="M516" i="5"/>
  <c r="S516" i="5" s="1"/>
  <c r="K516" i="5"/>
  <c r="R516" i="5" s="1"/>
  <c r="Q515" i="5"/>
  <c r="M515" i="5"/>
  <c r="S515" i="5" s="1"/>
  <c r="K515" i="5"/>
  <c r="R515" i="5" s="1"/>
  <c r="P514" i="5"/>
  <c r="M514" i="5"/>
  <c r="S514" i="5" s="1"/>
  <c r="K514" i="5"/>
  <c r="R514" i="5" s="1"/>
  <c r="M513" i="5"/>
  <c r="S513" i="5" s="1"/>
  <c r="K513" i="5"/>
  <c r="R513" i="5" s="1"/>
  <c r="P512" i="5"/>
  <c r="M512" i="5"/>
  <c r="S512" i="5" s="1"/>
  <c r="K512" i="5"/>
  <c r="R512" i="5" s="1"/>
  <c r="M511" i="5"/>
  <c r="S511" i="5" s="1"/>
  <c r="K511" i="5"/>
  <c r="R511" i="5" s="1"/>
  <c r="Q510" i="5"/>
  <c r="P510" i="5"/>
  <c r="M510" i="5"/>
  <c r="S510" i="5" s="1"/>
  <c r="K510" i="5"/>
  <c r="R510" i="5" s="1"/>
  <c r="M509" i="5"/>
  <c r="S509" i="5" s="1"/>
  <c r="K509" i="5"/>
  <c r="R509" i="5" s="1"/>
  <c r="Q508" i="5"/>
  <c r="P508" i="5"/>
  <c r="O508" i="5" s="1"/>
  <c r="M508" i="5"/>
  <c r="S508" i="5" s="1"/>
  <c r="K508" i="5"/>
  <c r="R508" i="5" s="1"/>
  <c r="M507" i="5"/>
  <c r="S507" i="5" s="1"/>
  <c r="K507" i="5"/>
  <c r="R507" i="5" s="1"/>
  <c r="P506" i="5"/>
  <c r="M506" i="5"/>
  <c r="S506" i="5" s="1"/>
  <c r="K506" i="5"/>
  <c r="R506" i="5" s="1"/>
  <c r="M505" i="5"/>
  <c r="S505" i="5" s="1"/>
  <c r="K505" i="5"/>
  <c r="R505" i="5" s="1"/>
  <c r="Q504" i="5"/>
  <c r="P504" i="5"/>
  <c r="M504" i="5"/>
  <c r="S504" i="5" s="1"/>
  <c r="K504" i="5"/>
  <c r="R504" i="5" s="1"/>
  <c r="Q503" i="5"/>
  <c r="M503" i="5"/>
  <c r="S503" i="5" s="1"/>
  <c r="K503" i="5"/>
  <c r="R503" i="5" s="1"/>
  <c r="P502" i="5"/>
  <c r="M502" i="5"/>
  <c r="S502" i="5" s="1"/>
  <c r="K502" i="5"/>
  <c r="R502" i="5" s="1"/>
  <c r="M501" i="5"/>
  <c r="S501" i="5" s="1"/>
  <c r="K501" i="5"/>
  <c r="R501" i="5" s="1"/>
  <c r="P641" i="5"/>
  <c r="M641" i="5"/>
  <c r="S641" i="5" s="1"/>
  <c r="K641" i="5"/>
  <c r="R641" i="5" s="1"/>
  <c r="P640" i="5"/>
  <c r="M640" i="5"/>
  <c r="S640" i="5" s="1"/>
  <c r="K640" i="5"/>
  <c r="R640" i="5" s="1"/>
  <c r="M639" i="5"/>
  <c r="S639" i="5" s="1"/>
  <c r="K639" i="5"/>
  <c r="R639" i="5" s="1"/>
  <c r="Q638" i="5"/>
  <c r="M638" i="5"/>
  <c r="S638" i="5" s="1"/>
  <c r="K638" i="5"/>
  <c r="R638" i="5" s="1"/>
  <c r="Q637" i="5"/>
  <c r="P637" i="5"/>
  <c r="M637" i="5"/>
  <c r="S637" i="5" s="1"/>
  <c r="K637" i="5"/>
  <c r="R637" i="5" s="1"/>
  <c r="P636" i="5"/>
  <c r="M636" i="5"/>
  <c r="S636" i="5" s="1"/>
  <c r="K636" i="5"/>
  <c r="R636" i="5" s="1"/>
  <c r="Q635" i="5"/>
  <c r="M635" i="5"/>
  <c r="S635" i="5" s="1"/>
  <c r="K635" i="5"/>
  <c r="R635" i="5" s="1"/>
  <c r="Q634" i="5"/>
  <c r="M634" i="5"/>
  <c r="S634" i="5" s="1"/>
  <c r="K634" i="5"/>
  <c r="R634" i="5" s="1"/>
  <c r="Q633" i="5"/>
  <c r="P633" i="5"/>
  <c r="M633" i="5"/>
  <c r="S633" i="5" s="1"/>
  <c r="K633" i="5"/>
  <c r="R633" i="5" s="1"/>
  <c r="Q632" i="5"/>
  <c r="P632" i="5"/>
  <c r="O632" i="5"/>
  <c r="M632" i="5"/>
  <c r="S632" i="5" s="1"/>
  <c r="K632" i="5"/>
  <c r="R632" i="5" s="1"/>
  <c r="Q325" i="5"/>
  <c r="P325" i="5"/>
  <c r="M325" i="5"/>
  <c r="S325" i="5" s="1"/>
  <c r="K325" i="5"/>
  <c r="R325" i="5" s="1"/>
  <c r="Q324" i="5"/>
  <c r="P324" i="5"/>
  <c r="M324" i="5"/>
  <c r="S324" i="5" s="1"/>
  <c r="K324" i="5"/>
  <c r="R324" i="5" s="1"/>
  <c r="P323" i="5"/>
  <c r="M323" i="5"/>
  <c r="S323" i="5" s="1"/>
  <c r="K323" i="5"/>
  <c r="R323" i="5" s="1"/>
  <c r="M322" i="5"/>
  <c r="S322" i="5" s="1"/>
  <c r="K322" i="5"/>
  <c r="R322" i="5" s="1"/>
  <c r="Q321" i="5"/>
  <c r="P321" i="5"/>
  <c r="M321" i="5"/>
  <c r="S321" i="5" s="1"/>
  <c r="K321" i="5"/>
  <c r="R321" i="5" s="1"/>
  <c r="P320" i="5"/>
  <c r="M320" i="5"/>
  <c r="S320" i="5" s="1"/>
  <c r="K320" i="5"/>
  <c r="R320" i="5" s="1"/>
  <c r="P319" i="5"/>
  <c r="M319" i="5"/>
  <c r="S319" i="5" s="1"/>
  <c r="K319" i="5"/>
  <c r="R319" i="5" s="1"/>
  <c r="M318" i="5"/>
  <c r="S318" i="5" s="1"/>
  <c r="K318" i="5"/>
  <c r="R318" i="5" s="1"/>
  <c r="P317" i="5"/>
  <c r="M317" i="5"/>
  <c r="S317" i="5" s="1"/>
  <c r="K317" i="5"/>
  <c r="R317" i="5" s="1"/>
  <c r="P316" i="5"/>
  <c r="M316" i="5"/>
  <c r="S316" i="5" s="1"/>
  <c r="K316" i="5"/>
  <c r="R316" i="5" s="1"/>
  <c r="Q315" i="5"/>
  <c r="P315" i="5"/>
  <c r="O315" i="5" s="1"/>
  <c r="M315" i="5"/>
  <c r="S315" i="5" s="1"/>
  <c r="K315" i="5"/>
  <c r="R315" i="5" s="1"/>
  <c r="M314" i="5"/>
  <c r="S314" i="5" s="1"/>
  <c r="K314" i="5"/>
  <c r="R314" i="5" s="1"/>
  <c r="P313" i="5"/>
  <c r="M313" i="5"/>
  <c r="S313" i="5" s="1"/>
  <c r="K313" i="5"/>
  <c r="R313" i="5" s="1"/>
  <c r="P312" i="5"/>
  <c r="M312" i="5"/>
  <c r="S312" i="5" s="1"/>
  <c r="K312" i="5"/>
  <c r="R312" i="5" s="1"/>
  <c r="Q311" i="5"/>
  <c r="P311" i="5"/>
  <c r="M311" i="5"/>
  <c r="S311" i="5" s="1"/>
  <c r="K311" i="5"/>
  <c r="R311" i="5" s="1"/>
  <c r="Q310" i="5"/>
  <c r="M310" i="5"/>
  <c r="S310" i="5" s="1"/>
  <c r="K310" i="5"/>
  <c r="R310" i="5" s="1"/>
  <c r="P309" i="5"/>
  <c r="M309" i="5"/>
  <c r="S309" i="5" s="1"/>
  <c r="K309" i="5"/>
  <c r="R309" i="5" s="1"/>
  <c r="P308" i="5"/>
  <c r="M308" i="5"/>
  <c r="S308" i="5" s="1"/>
  <c r="K308" i="5"/>
  <c r="R308" i="5" s="1"/>
  <c r="Q307" i="5"/>
  <c r="P307" i="5"/>
  <c r="M307" i="5"/>
  <c r="S307" i="5" s="1"/>
  <c r="K307" i="5"/>
  <c r="R307" i="5" s="1"/>
  <c r="M306" i="5"/>
  <c r="S306" i="5" s="1"/>
  <c r="K306" i="5"/>
  <c r="R306" i="5" s="1"/>
  <c r="Q305" i="5"/>
  <c r="P305" i="5"/>
  <c r="M305" i="5"/>
  <c r="S305" i="5" s="1"/>
  <c r="K305" i="5"/>
  <c r="R305" i="5" s="1"/>
  <c r="P304" i="5"/>
  <c r="M304" i="5"/>
  <c r="S304" i="5" s="1"/>
  <c r="K304" i="5"/>
  <c r="R304" i="5" s="1"/>
  <c r="P303" i="5"/>
  <c r="M303" i="5"/>
  <c r="S303" i="5" s="1"/>
  <c r="K303" i="5"/>
  <c r="R303" i="5" s="1"/>
  <c r="M302" i="5"/>
  <c r="S302" i="5" s="1"/>
  <c r="K302" i="5"/>
  <c r="R302" i="5" s="1"/>
  <c r="P301" i="5"/>
  <c r="M301" i="5"/>
  <c r="S301" i="5" s="1"/>
  <c r="K301" i="5"/>
  <c r="R301" i="5" s="1"/>
  <c r="Q300" i="5"/>
  <c r="P300" i="5"/>
  <c r="M300" i="5"/>
  <c r="S300" i="5" s="1"/>
  <c r="K300" i="5"/>
  <c r="R300" i="5" s="1"/>
  <c r="P299" i="5"/>
  <c r="M299" i="5"/>
  <c r="S299" i="5" s="1"/>
  <c r="K299" i="5"/>
  <c r="R299" i="5" s="1"/>
  <c r="M298" i="5"/>
  <c r="S298" i="5" s="1"/>
  <c r="K298" i="5"/>
  <c r="R298" i="5" s="1"/>
  <c r="P297" i="5"/>
  <c r="M297" i="5"/>
  <c r="S297" i="5" s="1"/>
  <c r="K297" i="5"/>
  <c r="R297" i="5" s="1"/>
  <c r="Q296" i="5"/>
  <c r="P296" i="5"/>
  <c r="O296" i="5" s="1"/>
  <c r="M296" i="5"/>
  <c r="S296" i="5" s="1"/>
  <c r="K296" i="5"/>
  <c r="R296" i="5" s="1"/>
  <c r="P295" i="5"/>
  <c r="M295" i="5"/>
  <c r="S295" i="5" s="1"/>
  <c r="K295" i="5"/>
  <c r="R295" i="5" s="1"/>
  <c r="M294" i="5"/>
  <c r="S294" i="5" s="1"/>
  <c r="K294" i="5"/>
  <c r="R294" i="5" s="1"/>
  <c r="Q293" i="5"/>
  <c r="P293" i="5"/>
  <c r="O293" i="5"/>
  <c r="M293" i="5"/>
  <c r="S293" i="5" s="1"/>
  <c r="K293" i="5"/>
  <c r="R293" i="5" s="1"/>
  <c r="Q292" i="5"/>
  <c r="P292" i="5"/>
  <c r="M292" i="5"/>
  <c r="S292" i="5" s="1"/>
  <c r="K292" i="5"/>
  <c r="R292" i="5" s="1"/>
  <c r="Q291" i="5"/>
  <c r="O291" i="5" s="1"/>
  <c r="P291" i="5"/>
  <c r="M291" i="5"/>
  <c r="S291" i="5" s="1"/>
  <c r="K291" i="5"/>
  <c r="R291" i="5" s="1"/>
  <c r="M290" i="5"/>
  <c r="S290" i="5" s="1"/>
  <c r="K290" i="5"/>
  <c r="R290" i="5" s="1"/>
  <c r="P289" i="5"/>
  <c r="M289" i="5"/>
  <c r="S289" i="5" s="1"/>
  <c r="K289" i="5"/>
  <c r="R289" i="5" s="1"/>
  <c r="Q288" i="5"/>
  <c r="P288" i="5"/>
  <c r="M288" i="5"/>
  <c r="S288" i="5" s="1"/>
  <c r="K288" i="5"/>
  <c r="R288" i="5" s="1"/>
  <c r="P287" i="5"/>
  <c r="M287" i="5"/>
  <c r="S287" i="5" s="1"/>
  <c r="K287" i="5"/>
  <c r="R287" i="5" s="1"/>
  <c r="Q286" i="5"/>
  <c r="M286" i="5"/>
  <c r="S286" i="5" s="1"/>
  <c r="K286" i="5"/>
  <c r="R286" i="5" s="1"/>
  <c r="P285" i="5"/>
  <c r="M285" i="5"/>
  <c r="S285" i="5" s="1"/>
  <c r="K285" i="5"/>
  <c r="R285" i="5" s="1"/>
  <c r="P284" i="5"/>
  <c r="M284" i="5"/>
  <c r="S284" i="5" s="1"/>
  <c r="K284" i="5"/>
  <c r="R284" i="5" s="1"/>
  <c r="Q283" i="5"/>
  <c r="P283" i="5"/>
  <c r="O283" i="5"/>
  <c r="M283" i="5"/>
  <c r="S283" i="5" s="1"/>
  <c r="K283" i="5"/>
  <c r="R283" i="5" s="1"/>
  <c r="M282" i="5"/>
  <c r="S282" i="5" s="1"/>
  <c r="K282" i="5"/>
  <c r="R282" i="5" s="1"/>
  <c r="Q281" i="5"/>
  <c r="P281" i="5"/>
  <c r="M281" i="5"/>
  <c r="S281" i="5" s="1"/>
  <c r="K281" i="5"/>
  <c r="R281" i="5" s="1"/>
  <c r="P280" i="5"/>
  <c r="M280" i="5"/>
  <c r="S280" i="5" s="1"/>
  <c r="K280" i="5"/>
  <c r="R280" i="5" s="1"/>
  <c r="Q279" i="5"/>
  <c r="P279" i="5"/>
  <c r="O279" i="5" s="1"/>
  <c r="M279" i="5"/>
  <c r="S279" i="5" s="1"/>
  <c r="K279" i="5"/>
  <c r="R279" i="5" s="1"/>
  <c r="Q278" i="5"/>
  <c r="M278" i="5"/>
  <c r="S278" i="5" s="1"/>
  <c r="K278" i="5"/>
  <c r="R278" i="5" s="1"/>
  <c r="Q277" i="5"/>
  <c r="P277" i="5"/>
  <c r="M277" i="5"/>
  <c r="S277" i="5" s="1"/>
  <c r="K277" i="5"/>
  <c r="R277" i="5" s="1"/>
  <c r="P276" i="5"/>
  <c r="M276" i="5"/>
  <c r="S276" i="5" s="1"/>
  <c r="K276" i="5"/>
  <c r="R276" i="5" s="1"/>
  <c r="P275" i="5"/>
  <c r="M275" i="5"/>
  <c r="S275" i="5" s="1"/>
  <c r="K275" i="5"/>
  <c r="R275" i="5" s="1"/>
  <c r="Q274" i="5"/>
  <c r="M274" i="5"/>
  <c r="S274" i="5" s="1"/>
  <c r="K274" i="5"/>
  <c r="R274" i="5" s="1"/>
  <c r="Q273" i="5"/>
  <c r="O273" i="5" s="1"/>
  <c r="P273" i="5"/>
  <c r="M273" i="5"/>
  <c r="S273" i="5" s="1"/>
  <c r="K273" i="5"/>
  <c r="R273" i="5" s="1"/>
  <c r="P272" i="5"/>
  <c r="M272" i="5"/>
  <c r="S272" i="5" s="1"/>
  <c r="K272" i="5"/>
  <c r="R272" i="5" s="1"/>
  <c r="P271" i="5"/>
  <c r="M271" i="5"/>
  <c r="S271" i="5" s="1"/>
  <c r="K271" i="5"/>
  <c r="R271" i="5" s="1"/>
  <c r="M270" i="5"/>
  <c r="S270" i="5" s="1"/>
  <c r="K270" i="5"/>
  <c r="R270" i="5" s="1"/>
  <c r="Q269" i="5"/>
  <c r="P269" i="5"/>
  <c r="M269" i="5"/>
  <c r="S269" i="5" s="1"/>
  <c r="K269" i="5"/>
  <c r="R269" i="5" s="1"/>
  <c r="P268" i="5"/>
  <c r="M268" i="5"/>
  <c r="S268" i="5" s="1"/>
  <c r="K268" i="5"/>
  <c r="R268" i="5" s="1"/>
  <c r="Q267" i="5"/>
  <c r="P267" i="5"/>
  <c r="M267" i="5"/>
  <c r="S267" i="5" s="1"/>
  <c r="K267" i="5"/>
  <c r="R267" i="5" s="1"/>
  <c r="M266" i="5"/>
  <c r="S266" i="5" s="1"/>
  <c r="K266" i="5"/>
  <c r="R266" i="5" s="1"/>
  <c r="P265" i="5"/>
  <c r="M265" i="5"/>
  <c r="S265" i="5" s="1"/>
  <c r="K265" i="5"/>
  <c r="R265" i="5" s="1"/>
  <c r="Q264" i="5"/>
  <c r="P264" i="5"/>
  <c r="O264" i="5" s="1"/>
  <c r="M264" i="5"/>
  <c r="S264" i="5" s="1"/>
  <c r="K264" i="5"/>
  <c r="R264" i="5" s="1"/>
  <c r="Q263" i="5"/>
  <c r="P263" i="5"/>
  <c r="M263" i="5"/>
  <c r="S263" i="5" s="1"/>
  <c r="K263" i="5"/>
  <c r="R263" i="5" s="1"/>
  <c r="Q262" i="5"/>
  <c r="M262" i="5"/>
  <c r="S262" i="5" s="1"/>
  <c r="K262" i="5"/>
  <c r="R262" i="5" s="1"/>
  <c r="P357" i="5"/>
  <c r="M357" i="5"/>
  <c r="S357" i="5" s="1"/>
  <c r="K357" i="5"/>
  <c r="R357" i="5" s="1"/>
  <c r="Q356" i="5"/>
  <c r="P356" i="5"/>
  <c r="M356" i="5"/>
  <c r="S356" i="5" s="1"/>
  <c r="K356" i="5"/>
  <c r="R356" i="5" s="1"/>
  <c r="Q355" i="5"/>
  <c r="P355" i="5"/>
  <c r="M355" i="5"/>
  <c r="S355" i="5" s="1"/>
  <c r="K355" i="5"/>
  <c r="R355" i="5" s="1"/>
  <c r="M354" i="5"/>
  <c r="S354" i="5" s="1"/>
  <c r="K354" i="5"/>
  <c r="R354" i="5" s="1"/>
  <c r="P353" i="5"/>
  <c r="M353" i="5"/>
  <c r="S353" i="5" s="1"/>
  <c r="K353" i="5"/>
  <c r="R353" i="5" s="1"/>
  <c r="P352" i="5"/>
  <c r="M352" i="5"/>
  <c r="S352" i="5" s="1"/>
  <c r="K352" i="5"/>
  <c r="R352" i="5" s="1"/>
  <c r="Q351" i="5"/>
  <c r="P351" i="5"/>
  <c r="M351" i="5"/>
  <c r="S351" i="5" s="1"/>
  <c r="K351" i="5"/>
  <c r="R351" i="5" s="1"/>
  <c r="M350" i="5"/>
  <c r="S350" i="5" s="1"/>
  <c r="K350" i="5"/>
  <c r="R350" i="5" s="1"/>
  <c r="P349" i="5"/>
  <c r="M349" i="5"/>
  <c r="S349" i="5" s="1"/>
  <c r="K349" i="5"/>
  <c r="R349" i="5" s="1"/>
  <c r="P348" i="5"/>
  <c r="M348" i="5"/>
  <c r="S348" i="5" s="1"/>
  <c r="K348" i="5"/>
  <c r="R348" i="5" s="1"/>
  <c r="P347" i="5"/>
  <c r="M347" i="5"/>
  <c r="S347" i="5" s="1"/>
  <c r="K347" i="5"/>
  <c r="R347" i="5" s="1"/>
  <c r="M346" i="5"/>
  <c r="S346" i="5" s="1"/>
  <c r="K346" i="5"/>
  <c r="R346" i="5" s="1"/>
  <c r="Q345" i="5"/>
  <c r="P345" i="5"/>
  <c r="M345" i="5"/>
  <c r="S345" i="5" s="1"/>
  <c r="K345" i="5"/>
  <c r="R345" i="5" s="1"/>
  <c r="O345" i="5" s="1"/>
  <c r="P344" i="5"/>
  <c r="M344" i="5"/>
  <c r="S344" i="5" s="1"/>
  <c r="K344" i="5"/>
  <c r="R344" i="5" s="1"/>
  <c r="P343" i="5"/>
  <c r="M343" i="5"/>
  <c r="S343" i="5" s="1"/>
  <c r="K343" i="5"/>
  <c r="R343" i="5" s="1"/>
  <c r="M342" i="5"/>
  <c r="S342" i="5" s="1"/>
  <c r="K342" i="5"/>
  <c r="R342" i="5" s="1"/>
  <c r="Q341" i="5"/>
  <c r="O341" i="5" s="1"/>
  <c r="P341" i="5"/>
  <c r="M341" i="5"/>
  <c r="S341" i="5" s="1"/>
  <c r="K341" i="5"/>
  <c r="R341" i="5" s="1"/>
  <c r="Q340" i="5"/>
  <c r="P340" i="5"/>
  <c r="M340" i="5"/>
  <c r="S340" i="5" s="1"/>
  <c r="K340" i="5"/>
  <c r="R340" i="5" s="1"/>
  <c r="P339" i="5"/>
  <c r="M339" i="5"/>
  <c r="S339" i="5" s="1"/>
  <c r="K339" i="5"/>
  <c r="R339" i="5" s="1"/>
  <c r="M338" i="5"/>
  <c r="S338" i="5" s="1"/>
  <c r="K338" i="5"/>
  <c r="R338" i="5" s="1"/>
  <c r="Q337" i="5"/>
  <c r="O337" i="5" s="1"/>
  <c r="P337" i="5"/>
  <c r="M337" i="5"/>
  <c r="S337" i="5" s="1"/>
  <c r="K337" i="5"/>
  <c r="R337" i="5" s="1"/>
  <c r="P336" i="5"/>
  <c r="M336" i="5"/>
  <c r="S336" i="5" s="1"/>
  <c r="K336" i="5"/>
  <c r="R336" i="5" s="1"/>
  <c r="P335" i="5"/>
  <c r="M335" i="5"/>
  <c r="S335" i="5" s="1"/>
  <c r="K335" i="5"/>
  <c r="R335" i="5" s="1"/>
  <c r="M334" i="5"/>
  <c r="S334" i="5" s="1"/>
  <c r="K334" i="5"/>
  <c r="R334" i="5" s="1"/>
  <c r="P333" i="5"/>
  <c r="M333" i="5"/>
  <c r="S333" i="5" s="1"/>
  <c r="K333" i="5"/>
  <c r="R333" i="5" s="1"/>
  <c r="P332" i="5"/>
  <c r="M332" i="5"/>
  <c r="S332" i="5" s="1"/>
  <c r="K332" i="5"/>
  <c r="R332" i="5" s="1"/>
  <c r="Q331" i="5"/>
  <c r="P331" i="5"/>
  <c r="O331" i="5" s="1"/>
  <c r="M331" i="5"/>
  <c r="S331" i="5" s="1"/>
  <c r="K331" i="5"/>
  <c r="R331" i="5" s="1"/>
  <c r="M330" i="5"/>
  <c r="S330" i="5" s="1"/>
  <c r="K330" i="5"/>
  <c r="R330" i="5" s="1"/>
  <c r="P329" i="5"/>
  <c r="M329" i="5"/>
  <c r="S329" i="5" s="1"/>
  <c r="K329" i="5"/>
  <c r="R329" i="5" s="1"/>
  <c r="P328" i="5"/>
  <c r="M328" i="5"/>
  <c r="S328" i="5" s="1"/>
  <c r="K328" i="5"/>
  <c r="R328" i="5" s="1"/>
  <c r="Q327" i="5"/>
  <c r="P327" i="5"/>
  <c r="M327" i="5"/>
  <c r="S327" i="5" s="1"/>
  <c r="K327" i="5"/>
  <c r="R327" i="5" s="1"/>
  <c r="Q326" i="5"/>
  <c r="M326" i="5"/>
  <c r="S326" i="5" s="1"/>
  <c r="K326" i="5"/>
  <c r="R326" i="5" s="1"/>
  <c r="P373" i="5"/>
  <c r="M373" i="5"/>
  <c r="S373" i="5" s="1"/>
  <c r="K373" i="5"/>
  <c r="R373" i="5" s="1"/>
  <c r="P372" i="5"/>
  <c r="M372" i="5"/>
  <c r="S372" i="5" s="1"/>
  <c r="K372" i="5"/>
  <c r="R372" i="5" s="1"/>
  <c r="Q371" i="5"/>
  <c r="P371" i="5"/>
  <c r="M371" i="5"/>
  <c r="S371" i="5" s="1"/>
  <c r="K371" i="5"/>
  <c r="R371" i="5" s="1"/>
  <c r="M370" i="5"/>
  <c r="S370" i="5" s="1"/>
  <c r="K370" i="5"/>
  <c r="R370" i="5" s="1"/>
  <c r="Q369" i="5"/>
  <c r="P369" i="5"/>
  <c r="M369" i="5"/>
  <c r="S369" i="5" s="1"/>
  <c r="K369" i="5"/>
  <c r="R369" i="5" s="1"/>
  <c r="P368" i="5"/>
  <c r="M368" i="5"/>
  <c r="S368" i="5" s="1"/>
  <c r="K368" i="5"/>
  <c r="R368" i="5" s="1"/>
  <c r="P367" i="5"/>
  <c r="M367" i="5"/>
  <c r="S367" i="5" s="1"/>
  <c r="K367" i="5"/>
  <c r="R367" i="5" s="1"/>
  <c r="M366" i="5"/>
  <c r="S366" i="5" s="1"/>
  <c r="K366" i="5"/>
  <c r="R366" i="5" s="1"/>
  <c r="P365" i="5"/>
  <c r="M365" i="5"/>
  <c r="S365" i="5" s="1"/>
  <c r="K365" i="5"/>
  <c r="R365" i="5" s="1"/>
  <c r="Q364" i="5"/>
  <c r="P364" i="5"/>
  <c r="M364" i="5"/>
  <c r="S364" i="5" s="1"/>
  <c r="K364" i="5"/>
  <c r="R364" i="5" s="1"/>
  <c r="P363" i="5"/>
  <c r="M363" i="5"/>
  <c r="S363" i="5" s="1"/>
  <c r="K363" i="5"/>
  <c r="R363" i="5" s="1"/>
  <c r="M362" i="5"/>
  <c r="S362" i="5" s="1"/>
  <c r="K362" i="5"/>
  <c r="R362" i="5" s="1"/>
  <c r="Q361" i="5"/>
  <c r="P361" i="5"/>
  <c r="M361" i="5"/>
  <c r="S361" i="5" s="1"/>
  <c r="K361" i="5"/>
  <c r="R361" i="5" s="1"/>
  <c r="O361" i="5" s="1"/>
  <c r="Q360" i="5"/>
  <c r="P360" i="5"/>
  <c r="O360" i="5" s="1"/>
  <c r="M360" i="5"/>
  <c r="S360" i="5" s="1"/>
  <c r="K360" i="5"/>
  <c r="R360" i="5" s="1"/>
  <c r="P359" i="5"/>
  <c r="M359" i="5"/>
  <c r="S359" i="5" s="1"/>
  <c r="K359" i="5"/>
  <c r="R359" i="5" s="1"/>
  <c r="M358" i="5"/>
  <c r="S358" i="5" s="1"/>
  <c r="K358" i="5"/>
  <c r="R358" i="5" s="1"/>
  <c r="Q643" i="5"/>
  <c r="P643" i="5"/>
  <c r="M643" i="5"/>
  <c r="S643" i="5" s="1"/>
  <c r="K643" i="5"/>
  <c r="R643" i="5" s="1"/>
  <c r="M642" i="5"/>
  <c r="S642" i="5" s="1"/>
  <c r="K642" i="5"/>
  <c r="R642" i="5" s="1"/>
  <c r="P379" i="5"/>
  <c r="M379" i="5"/>
  <c r="S379" i="5" s="1"/>
  <c r="K379" i="5"/>
  <c r="R379" i="5" s="1"/>
  <c r="M378" i="5"/>
  <c r="S378" i="5" s="1"/>
  <c r="K378" i="5"/>
  <c r="R378" i="5" s="1"/>
  <c r="P377" i="5"/>
  <c r="M377" i="5"/>
  <c r="S377" i="5" s="1"/>
  <c r="K377" i="5"/>
  <c r="R377" i="5" s="1"/>
  <c r="P376" i="5"/>
  <c r="M376" i="5"/>
  <c r="S376" i="5" s="1"/>
  <c r="K376" i="5"/>
  <c r="R376" i="5" s="1"/>
  <c r="Q375" i="5"/>
  <c r="P375" i="5"/>
  <c r="M375" i="5"/>
  <c r="S375" i="5" s="1"/>
  <c r="K375" i="5"/>
  <c r="R375" i="5" s="1"/>
  <c r="Q374" i="5"/>
  <c r="M374" i="5"/>
  <c r="S374" i="5" s="1"/>
  <c r="K374" i="5"/>
  <c r="R374" i="5" s="1"/>
  <c r="O269" i="5" l="1"/>
  <c r="O281" i="5"/>
  <c r="O267" i="5"/>
  <c r="O351" i="5"/>
  <c r="O311" i="5"/>
  <c r="O305" i="5"/>
  <c r="O327" i="5"/>
  <c r="O263" i="5"/>
  <c r="O325" i="5"/>
  <c r="O369" i="5"/>
  <c r="O307" i="5"/>
  <c r="O277" i="5"/>
  <c r="O375" i="5"/>
  <c r="O355" i="5"/>
  <c r="O371" i="5"/>
  <c r="O321" i="5"/>
  <c r="O356" i="5"/>
  <c r="O510" i="5"/>
  <c r="O504" i="5"/>
  <c r="O552" i="5"/>
  <c r="O528" i="5"/>
  <c r="O637" i="5"/>
  <c r="O625" i="5"/>
  <c r="O531" i="5"/>
  <c r="O633" i="5"/>
  <c r="S18" i="6"/>
  <c r="Q564" i="5"/>
  <c r="Q570" i="5"/>
  <c r="Q601" i="5"/>
  <c r="Q562" i="5"/>
  <c r="N562" i="5" s="1"/>
  <c r="O570" i="5"/>
  <c r="Q610" i="5"/>
  <c r="Q615" i="5"/>
  <c r="N615" i="5" s="1"/>
  <c r="Q620" i="5"/>
  <c r="O620" i="5" s="1"/>
  <c r="Q589" i="5"/>
  <c r="Q595" i="5"/>
  <c r="Q607" i="5"/>
  <c r="O607" i="5" s="1"/>
  <c r="Q525" i="5"/>
  <c r="Q541" i="5"/>
  <c r="Q557" i="5"/>
  <c r="Q565" i="5"/>
  <c r="O611" i="5"/>
  <c r="Q602" i="5"/>
  <c r="Q526" i="5"/>
  <c r="N526" i="5" s="1"/>
  <c r="Q542" i="5"/>
  <c r="Q639" i="5"/>
  <c r="Q611" i="5"/>
  <c r="Q616" i="5"/>
  <c r="O616" i="5" s="1"/>
  <c r="Q626" i="5"/>
  <c r="N626" i="5" s="1"/>
  <c r="O578" i="5"/>
  <c r="Q584" i="5"/>
  <c r="Q590" i="5"/>
  <c r="O590" i="5" s="1"/>
  <c r="Q558" i="5"/>
  <c r="N558" i="5" s="1"/>
  <c r="Q563" i="5"/>
  <c r="O563" i="5" s="1"/>
  <c r="Q566" i="5"/>
  <c r="N566" i="5" s="1"/>
  <c r="Q597" i="5"/>
  <c r="Q603" i="5"/>
  <c r="O527" i="5"/>
  <c r="O630" i="5"/>
  <c r="O612" i="5"/>
  <c r="O627" i="5"/>
  <c r="Q585" i="5"/>
  <c r="Q591" i="5"/>
  <c r="Q527" i="5"/>
  <c r="Q532" i="5"/>
  <c r="O532" i="5" s="1"/>
  <c r="Q543" i="5"/>
  <c r="O543" i="5" s="1"/>
  <c r="Q548" i="5"/>
  <c r="O548" i="5" s="1"/>
  <c r="Q640" i="5"/>
  <c r="O640" i="5" s="1"/>
  <c r="Q617" i="5"/>
  <c r="O617" i="5" s="1"/>
  <c r="Q567" i="5"/>
  <c r="Q604" i="5"/>
  <c r="Q559" i="5"/>
  <c r="O559" i="5" s="1"/>
  <c r="O586" i="5"/>
  <c r="Q598" i="5"/>
  <c r="N598" i="5" s="1"/>
  <c r="Q571" i="5"/>
  <c r="Q642" i="5"/>
  <c r="O623" i="5"/>
  <c r="O574" i="5"/>
  <c r="Q580" i="5"/>
  <c r="Q586" i="5"/>
  <c r="N586" i="5" s="1"/>
  <c r="O523" i="5"/>
  <c r="Q608" i="5"/>
  <c r="O608" i="5" s="1"/>
  <c r="Q539" i="5"/>
  <c r="O539" i="5" s="1"/>
  <c r="Q555" i="5"/>
  <c r="N555" i="5" s="1"/>
  <c r="Q560" i="5"/>
  <c r="N602" i="5"/>
  <c r="Q621" i="5"/>
  <c r="O621" i="5" s="1"/>
  <c r="Q636" i="5"/>
  <c r="O636" i="5" s="1"/>
  <c r="Q631" i="5"/>
  <c r="O631" i="5" s="1"/>
  <c r="Q613" i="5"/>
  <c r="O613" i="5" s="1"/>
  <c r="Q628" i="5"/>
  <c r="O628" i="5" s="1"/>
  <c r="Q593" i="5"/>
  <c r="Q599" i="5"/>
  <c r="Q534" i="5"/>
  <c r="Q550" i="5"/>
  <c r="O556" i="5"/>
  <c r="Q578" i="5"/>
  <c r="O643" i="5"/>
  <c r="Q641" i="5"/>
  <c r="O641" i="5" s="1"/>
  <c r="Q581" i="5"/>
  <c r="N581" i="5" s="1"/>
  <c r="Q587" i="5"/>
  <c r="Q596" i="5"/>
  <c r="Q614" i="5"/>
  <c r="Q629" i="5"/>
  <c r="O594" i="5"/>
  <c r="Q600" i="5"/>
  <c r="O551" i="5"/>
  <c r="N582" i="5"/>
  <c r="Q594" i="5"/>
  <c r="N594" i="5" s="1"/>
  <c r="Q535" i="5"/>
  <c r="O535" i="5" s="1"/>
  <c r="Q551" i="5"/>
  <c r="Q487" i="5"/>
  <c r="N487" i="5" s="1"/>
  <c r="Q383" i="5"/>
  <c r="Q399" i="5"/>
  <c r="Q415" i="5"/>
  <c r="Q431" i="5"/>
  <c r="Q447" i="5"/>
  <c r="O516" i="5"/>
  <c r="Q410" i="5"/>
  <c r="O410" i="5" s="1"/>
  <c r="Q442" i="5"/>
  <c r="O442" i="5" s="1"/>
  <c r="Q458" i="5"/>
  <c r="O458" i="5" s="1"/>
  <c r="Q511" i="5"/>
  <c r="O488" i="5"/>
  <c r="O384" i="5"/>
  <c r="O400" i="5"/>
  <c r="O416" i="5"/>
  <c r="O432" i="5"/>
  <c r="Q426" i="5"/>
  <c r="O426" i="5" s="1"/>
  <c r="Q432" i="5"/>
  <c r="N432" i="5" s="1"/>
  <c r="Q506" i="5"/>
  <c r="O506" i="5" s="1"/>
  <c r="Q483" i="5"/>
  <c r="N483" i="5" s="1"/>
  <c r="Q395" i="5"/>
  <c r="N395" i="5" s="1"/>
  <c r="Q411" i="5"/>
  <c r="O512" i="5"/>
  <c r="Q473" i="5"/>
  <c r="Q401" i="5"/>
  <c r="N401" i="5" s="1"/>
  <c r="Q433" i="5"/>
  <c r="O396" i="5"/>
  <c r="O412" i="5"/>
  <c r="O428" i="5"/>
  <c r="O444" i="5"/>
  <c r="O460" i="5"/>
  <c r="Q468" i="5"/>
  <c r="O468" i="5" s="1"/>
  <c r="Q484" i="5"/>
  <c r="O484" i="5" s="1"/>
  <c r="Q500" i="5"/>
  <c r="O500" i="5" s="1"/>
  <c r="Q396" i="5"/>
  <c r="Q412" i="5"/>
  <c r="Q428" i="5"/>
  <c r="Q444" i="5"/>
  <c r="Q460" i="5"/>
  <c r="N460" i="5" s="1"/>
  <c r="Q502" i="5"/>
  <c r="O502" i="5" s="1"/>
  <c r="Q513" i="5"/>
  <c r="Q518" i="5"/>
  <c r="O518" i="5" s="1"/>
  <c r="Q463" i="5"/>
  <c r="Q479" i="5"/>
  <c r="Q495" i="5"/>
  <c r="Q391" i="5"/>
  <c r="Q407" i="5"/>
  <c r="N407" i="5" s="1"/>
  <c r="Q423" i="5"/>
  <c r="Q439" i="5"/>
  <c r="Q455" i="5"/>
  <c r="Q505" i="5"/>
  <c r="Q385" i="5"/>
  <c r="Q422" i="5"/>
  <c r="O422" i="5" s="1"/>
  <c r="Q469" i="5"/>
  <c r="N469" i="5" s="1"/>
  <c r="Q474" i="5"/>
  <c r="O474" i="5" s="1"/>
  <c r="Q485" i="5"/>
  <c r="N485" i="5" s="1"/>
  <c r="Q490" i="5"/>
  <c r="O490" i="5" s="1"/>
  <c r="Q381" i="5"/>
  <c r="Q386" i="5"/>
  <c r="O386" i="5" s="1"/>
  <c r="Q397" i="5"/>
  <c r="Q402" i="5"/>
  <c r="O402" i="5" s="1"/>
  <c r="Q413" i="5"/>
  <c r="Q418" i="5"/>
  <c r="O418" i="5" s="1"/>
  <c r="Q429" i="5"/>
  <c r="N429" i="5" s="1"/>
  <c r="Q434" i="5"/>
  <c r="O434" i="5" s="1"/>
  <c r="Q445" i="5"/>
  <c r="Q450" i="5"/>
  <c r="O450" i="5" s="1"/>
  <c r="Q471" i="5"/>
  <c r="Q466" i="5"/>
  <c r="O466" i="5" s="1"/>
  <c r="Q482" i="5"/>
  <c r="O482" i="5" s="1"/>
  <c r="Q517" i="5"/>
  <c r="Q459" i="5"/>
  <c r="Q462" i="5"/>
  <c r="O462" i="5" s="1"/>
  <c r="Q494" i="5"/>
  <c r="O494" i="5" s="1"/>
  <c r="Q454" i="5"/>
  <c r="O454" i="5" s="1"/>
  <c r="N474" i="5"/>
  <c r="O408" i="5"/>
  <c r="Q464" i="5"/>
  <c r="N464" i="5" s="1"/>
  <c r="Q480" i="5"/>
  <c r="O480" i="5" s="1"/>
  <c r="Q496" i="5"/>
  <c r="N496" i="5" s="1"/>
  <c r="Q392" i="5"/>
  <c r="O392" i="5" s="1"/>
  <c r="Q408" i="5"/>
  <c r="Q424" i="5"/>
  <c r="O424" i="5" s="1"/>
  <c r="Q440" i="5"/>
  <c r="O440" i="5" s="1"/>
  <c r="Q456" i="5"/>
  <c r="O456" i="5" s="1"/>
  <c r="Q498" i="5"/>
  <c r="O498" i="5" s="1"/>
  <c r="Q472" i="5"/>
  <c r="N472" i="5" s="1"/>
  <c r="Q488" i="5"/>
  <c r="Q416" i="5"/>
  <c r="Q467" i="5"/>
  <c r="Q499" i="5"/>
  <c r="Q443" i="5"/>
  <c r="Q512" i="5"/>
  <c r="Q507" i="5"/>
  <c r="O496" i="5"/>
  <c r="Q509" i="5"/>
  <c r="Q514" i="5"/>
  <c r="O514" i="5" s="1"/>
  <c r="Q475" i="5"/>
  <c r="N475" i="5" s="1"/>
  <c r="Q491" i="5"/>
  <c r="Q387" i="5"/>
  <c r="Q403" i="5"/>
  <c r="Q419" i="5"/>
  <c r="Q435" i="5"/>
  <c r="N435" i="5" s="1"/>
  <c r="Q451" i="5"/>
  <c r="N451" i="5" s="1"/>
  <c r="Q417" i="5"/>
  <c r="Q516" i="5"/>
  <c r="Q394" i="5"/>
  <c r="O394" i="5" s="1"/>
  <c r="Q384" i="5"/>
  <c r="Q400" i="5"/>
  <c r="N400" i="5" s="1"/>
  <c r="Q448" i="5"/>
  <c r="O448" i="5" s="1"/>
  <c r="Q501" i="5"/>
  <c r="Q427" i="5"/>
  <c r="Q478" i="5"/>
  <c r="O478" i="5" s="1"/>
  <c r="Q489" i="5"/>
  <c r="Q390" i="5"/>
  <c r="O390" i="5" s="1"/>
  <c r="Q406" i="5"/>
  <c r="O406" i="5" s="1"/>
  <c r="Q438" i="5"/>
  <c r="O438" i="5" s="1"/>
  <c r="Q449" i="5"/>
  <c r="N382" i="5"/>
  <c r="Q465" i="5"/>
  <c r="Q470" i="5"/>
  <c r="O470" i="5" s="1"/>
  <c r="Q481" i="5"/>
  <c r="N481" i="5" s="1"/>
  <c r="Q486" i="5"/>
  <c r="O486" i="5" s="1"/>
  <c r="Q497" i="5"/>
  <c r="Q382" i="5"/>
  <c r="O382" i="5" s="1"/>
  <c r="Q393" i="5"/>
  <c r="Q398" i="5"/>
  <c r="O398" i="5" s="1"/>
  <c r="Q409" i="5"/>
  <c r="Q414" i="5"/>
  <c r="O414" i="5" s="1"/>
  <c r="Q425" i="5"/>
  <c r="Q430" i="5"/>
  <c r="O430" i="5" s="1"/>
  <c r="Q441" i="5"/>
  <c r="Q446" i="5"/>
  <c r="O446" i="5" s="1"/>
  <c r="Q457" i="5"/>
  <c r="O476" i="5"/>
  <c r="O492" i="5"/>
  <c r="O388" i="5"/>
  <c r="O404" i="5"/>
  <c r="O420" i="5"/>
  <c r="N436" i="5"/>
  <c r="O452" i="5"/>
  <c r="Q346" i="5"/>
  <c r="Q366" i="5"/>
  <c r="Q332" i="5"/>
  <c r="O332" i="5" s="1"/>
  <c r="N269" i="5"/>
  <c r="O288" i="5"/>
  <c r="Q297" i="5"/>
  <c r="O297" i="5" s="1"/>
  <c r="Q302" i="5"/>
  <c r="N302" i="5" s="1"/>
  <c r="Q316" i="5"/>
  <c r="O316" i="5" s="1"/>
  <c r="Q265" i="5"/>
  <c r="O265" i="5" s="1"/>
  <c r="Q333" i="5"/>
  <c r="O333" i="5" s="1"/>
  <c r="Q352" i="5"/>
  <c r="N352" i="5" s="1"/>
  <c r="Q308" i="5"/>
  <c r="N308" i="5" s="1"/>
  <c r="O348" i="5"/>
  <c r="Q377" i="5"/>
  <c r="O377" i="5" s="1"/>
  <c r="O368" i="5"/>
  <c r="Q368" i="5"/>
  <c r="N368" i="5" s="1"/>
  <c r="Q271" i="5"/>
  <c r="O271" i="5" s="1"/>
  <c r="Q285" i="5"/>
  <c r="O285" i="5" s="1"/>
  <c r="Q290" i="5"/>
  <c r="N290" i="5" s="1"/>
  <c r="Q304" i="5"/>
  <c r="O304" i="5" s="1"/>
  <c r="Q312" i="5"/>
  <c r="Q347" i="5"/>
  <c r="O347" i="5" s="1"/>
  <c r="Q338" i="5"/>
  <c r="Q303" i="5"/>
  <c r="O303" i="5" s="1"/>
  <c r="Q294" i="5"/>
  <c r="N294" i="5" s="1"/>
  <c r="Q266" i="5"/>
  <c r="Q363" i="5"/>
  <c r="O363" i="5" s="1"/>
  <c r="Q334" i="5"/>
  <c r="Q348" i="5"/>
  <c r="Q299" i="5"/>
  <c r="O299" i="5" s="1"/>
  <c r="Q313" i="5"/>
  <c r="O313" i="5" s="1"/>
  <c r="O344" i="5"/>
  <c r="Q276" i="5"/>
  <c r="O276" i="5" s="1"/>
  <c r="N309" i="5"/>
  <c r="Q323" i="5"/>
  <c r="O323" i="5" s="1"/>
  <c r="Q342" i="5"/>
  <c r="Q328" i="5"/>
  <c r="Q343" i="5"/>
  <c r="O343" i="5" s="1"/>
  <c r="Q318" i="5"/>
  <c r="N318" i="5" s="1"/>
  <c r="Q339" i="5"/>
  <c r="O339" i="5" s="1"/>
  <c r="Q353" i="5"/>
  <c r="O353" i="5" s="1"/>
  <c r="Q378" i="5"/>
  <c r="Q359" i="5"/>
  <c r="O359" i="5" s="1"/>
  <c r="O364" i="5"/>
  <c r="Q373" i="5"/>
  <c r="O373" i="5" s="1"/>
  <c r="Q330" i="5"/>
  <c r="Q344" i="5"/>
  <c r="N344" i="5" s="1"/>
  <c r="Q295" i="5"/>
  <c r="O295" i="5" s="1"/>
  <c r="O300" i="5"/>
  <c r="Q309" i="5"/>
  <c r="O309" i="5" s="1"/>
  <c r="Q314" i="5"/>
  <c r="O376" i="5"/>
  <c r="Q298" i="5"/>
  <c r="Q367" i="5"/>
  <c r="O367" i="5" s="1"/>
  <c r="Q317" i="5"/>
  <c r="O317" i="5" s="1"/>
  <c r="Q329" i="5"/>
  <c r="O329" i="5" s="1"/>
  <c r="Q335" i="5"/>
  <c r="O335" i="5" s="1"/>
  <c r="O340" i="5"/>
  <c r="Q349" i="5"/>
  <c r="O349" i="5" s="1"/>
  <c r="Q354" i="5"/>
  <c r="Q272" i="5"/>
  <c r="O272" i="5" s="1"/>
  <c r="Q319" i="5"/>
  <c r="O319" i="5" s="1"/>
  <c r="O324" i="5"/>
  <c r="O312" i="5"/>
  <c r="Q284" i="5"/>
  <c r="O284" i="5" s="1"/>
  <c r="Q280" i="5"/>
  <c r="O280" i="5" s="1"/>
  <c r="Q270" i="5"/>
  <c r="Q357" i="5"/>
  <c r="O357" i="5" s="1"/>
  <c r="Q376" i="5"/>
  <c r="N376" i="5" s="1"/>
  <c r="Q362" i="5"/>
  <c r="N265" i="5"/>
  <c r="Q282" i="5"/>
  <c r="N282" i="5" s="1"/>
  <c r="Q379" i="5"/>
  <c r="O379" i="5" s="1"/>
  <c r="Q350" i="5"/>
  <c r="Q268" i="5"/>
  <c r="O268" i="5" s="1"/>
  <c r="O320" i="5"/>
  <c r="O328" i="5"/>
  <c r="Q322" i="5"/>
  <c r="Q358" i="5"/>
  <c r="Q372" i="5"/>
  <c r="O372" i="5" s="1"/>
  <c r="Q275" i="5"/>
  <c r="O275" i="5" s="1"/>
  <c r="Q289" i="5"/>
  <c r="O289" i="5" s="1"/>
  <c r="Q365" i="5"/>
  <c r="O365" i="5" s="1"/>
  <c r="Q370" i="5"/>
  <c r="N370" i="5" s="1"/>
  <c r="Q336" i="5"/>
  <c r="O336" i="5" s="1"/>
  <c r="Q287" i="5"/>
  <c r="O287" i="5" s="1"/>
  <c r="O292" i="5"/>
  <c r="Q301" i="5"/>
  <c r="O301" i="5" s="1"/>
  <c r="Q306" i="5"/>
  <c r="Q320" i="5"/>
  <c r="P629" i="5"/>
  <c r="O629" i="5" s="1"/>
  <c r="O582" i="5"/>
  <c r="O602" i="5"/>
  <c r="P603" i="5"/>
  <c r="P567" i="5"/>
  <c r="P610" i="5"/>
  <c r="O610" i="5" s="1"/>
  <c r="P614" i="5"/>
  <c r="O614" i="5" s="1"/>
  <c r="P618" i="5"/>
  <c r="O618" i="5" s="1"/>
  <c r="P622" i="5"/>
  <c r="O622" i="5" s="1"/>
  <c r="P626" i="5"/>
  <c r="P560" i="5"/>
  <c r="P564" i="5"/>
  <c r="O564" i="5" s="1"/>
  <c r="P568" i="5"/>
  <c r="O568" i="5" s="1"/>
  <c r="P572" i="5"/>
  <c r="O572" i="5" s="1"/>
  <c r="P576" i="5"/>
  <c r="O576" i="5" s="1"/>
  <c r="P580" i="5"/>
  <c r="O580" i="5" s="1"/>
  <c r="P584" i="5"/>
  <c r="O584" i="5" s="1"/>
  <c r="P588" i="5"/>
  <c r="O588" i="5" s="1"/>
  <c r="P592" i="5"/>
  <c r="O592" i="5" s="1"/>
  <c r="P596" i="5"/>
  <c r="O596" i="5" s="1"/>
  <c r="P600" i="5"/>
  <c r="O600" i="5" s="1"/>
  <c r="P604" i="5"/>
  <c r="O604" i="5" s="1"/>
  <c r="P591" i="5"/>
  <c r="O591" i="5" s="1"/>
  <c r="P634" i="5"/>
  <c r="O634" i="5" s="1"/>
  <c r="P638" i="5"/>
  <c r="O638" i="5" s="1"/>
  <c r="P587" i="5"/>
  <c r="O587" i="5" s="1"/>
  <c r="P521" i="5"/>
  <c r="O521" i="5" s="1"/>
  <c r="P525" i="5"/>
  <c r="P529" i="5"/>
  <c r="O529" i="5" s="1"/>
  <c r="P533" i="5"/>
  <c r="P537" i="5"/>
  <c r="P541" i="5"/>
  <c r="P545" i="5"/>
  <c r="O545" i="5" s="1"/>
  <c r="P549" i="5"/>
  <c r="O549" i="5" s="1"/>
  <c r="P553" i="5"/>
  <c r="O553" i="5" s="1"/>
  <c r="P583" i="5"/>
  <c r="O583" i="5" s="1"/>
  <c r="P579" i="5"/>
  <c r="O579" i="5" s="1"/>
  <c r="P557" i="5"/>
  <c r="P561" i="5"/>
  <c r="O561" i="5" s="1"/>
  <c r="P599" i="5"/>
  <c r="O599" i="5" s="1"/>
  <c r="P642" i="5"/>
  <c r="O642" i="5" s="1"/>
  <c r="P565" i="5"/>
  <c r="O565" i="5" s="1"/>
  <c r="P569" i="5"/>
  <c r="P573" i="5"/>
  <c r="P577" i="5"/>
  <c r="P581" i="5"/>
  <c r="O581" i="5" s="1"/>
  <c r="P585" i="5"/>
  <c r="O585" i="5" s="1"/>
  <c r="P589" i="5"/>
  <c r="O589" i="5" s="1"/>
  <c r="P593" i="5"/>
  <c r="O593" i="5" s="1"/>
  <c r="P597" i="5"/>
  <c r="P601" i="5"/>
  <c r="O601" i="5" s="1"/>
  <c r="P605" i="5"/>
  <c r="O605" i="5" s="1"/>
  <c r="P571" i="5"/>
  <c r="P635" i="5"/>
  <c r="O635" i="5" s="1"/>
  <c r="P639" i="5"/>
  <c r="O639" i="5" s="1"/>
  <c r="P595" i="5"/>
  <c r="P522" i="5"/>
  <c r="P526" i="5"/>
  <c r="O526" i="5" s="1"/>
  <c r="P530" i="5"/>
  <c r="O530" i="5" s="1"/>
  <c r="P534" i="5"/>
  <c r="O534" i="5" s="1"/>
  <c r="P538" i="5"/>
  <c r="O538" i="5" s="1"/>
  <c r="P542" i="5"/>
  <c r="O542" i="5" s="1"/>
  <c r="P546" i="5"/>
  <c r="O546" i="5" s="1"/>
  <c r="P550" i="5"/>
  <c r="P554" i="5"/>
  <c r="O554" i="5" s="1"/>
  <c r="P575" i="5"/>
  <c r="O575" i="5" s="1"/>
  <c r="O624" i="5"/>
  <c r="O558" i="5"/>
  <c r="P501" i="5"/>
  <c r="O501" i="5" s="1"/>
  <c r="P505" i="5"/>
  <c r="P509" i="5"/>
  <c r="O509" i="5" s="1"/>
  <c r="P513" i="5"/>
  <c r="O513" i="5" s="1"/>
  <c r="P517" i="5"/>
  <c r="P461" i="5"/>
  <c r="O461" i="5" s="1"/>
  <c r="P465" i="5"/>
  <c r="P469" i="5"/>
  <c r="P473" i="5"/>
  <c r="O473" i="5" s="1"/>
  <c r="P477" i="5"/>
  <c r="O477" i="5" s="1"/>
  <c r="P481" i="5"/>
  <c r="P485" i="5"/>
  <c r="O485" i="5" s="1"/>
  <c r="P489" i="5"/>
  <c r="O489" i="5" s="1"/>
  <c r="P493" i="5"/>
  <c r="O493" i="5" s="1"/>
  <c r="P497" i="5"/>
  <c r="P381" i="5"/>
  <c r="O381" i="5" s="1"/>
  <c r="P385" i="5"/>
  <c r="P389" i="5"/>
  <c r="O389" i="5" s="1"/>
  <c r="P393" i="5"/>
  <c r="O393" i="5" s="1"/>
  <c r="P397" i="5"/>
  <c r="O397" i="5" s="1"/>
  <c r="P401" i="5"/>
  <c r="O401" i="5" s="1"/>
  <c r="P405" i="5"/>
  <c r="O405" i="5" s="1"/>
  <c r="P409" i="5"/>
  <c r="O409" i="5" s="1"/>
  <c r="P413" i="5"/>
  <c r="O413" i="5" s="1"/>
  <c r="P417" i="5"/>
  <c r="P421" i="5"/>
  <c r="O421" i="5" s="1"/>
  <c r="P425" i="5"/>
  <c r="P429" i="5"/>
  <c r="P433" i="5"/>
  <c r="O433" i="5" s="1"/>
  <c r="P437" i="5"/>
  <c r="O437" i="5" s="1"/>
  <c r="P441" i="5"/>
  <c r="P445" i="5"/>
  <c r="O445" i="5" s="1"/>
  <c r="P449" i="5"/>
  <c r="P453" i="5"/>
  <c r="O453" i="5" s="1"/>
  <c r="P457" i="5"/>
  <c r="P503" i="5"/>
  <c r="O503" i="5" s="1"/>
  <c r="P511" i="5"/>
  <c r="O511" i="5" s="1"/>
  <c r="P463" i="5"/>
  <c r="P471" i="5"/>
  <c r="O471" i="5" s="1"/>
  <c r="P479" i="5"/>
  <c r="O479" i="5" s="1"/>
  <c r="P487" i="5"/>
  <c r="O487" i="5" s="1"/>
  <c r="P495" i="5"/>
  <c r="O495" i="5" s="1"/>
  <c r="P383" i="5"/>
  <c r="O383" i="5" s="1"/>
  <c r="P391" i="5"/>
  <c r="P399" i="5"/>
  <c r="O399" i="5" s="1"/>
  <c r="P403" i="5"/>
  <c r="P411" i="5"/>
  <c r="P419" i="5"/>
  <c r="P427" i="5"/>
  <c r="O427" i="5" s="1"/>
  <c r="P435" i="5"/>
  <c r="P443" i="5"/>
  <c r="P451" i="5"/>
  <c r="O451" i="5" s="1"/>
  <c r="P459" i="5"/>
  <c r="P507" i="5"/>
  <c r="O507" i="5" s="1"/>
  <c r="P515" i="5"/>
  <c r="O515" i="5" s="1"/>
  <c r="P467" i="5"/>
  <c r="P475" i="5"/>
  <c r="O475" i="5" s="1"/>
  <c r="P491" i="5"/>
  <c r="O491" i="5" s="1"/>
  <c r="P499" i="5"/>
  <c r="O499" i="5" s="1"/>
  <c r="P387" i="5"/>
  <c r="P395" i="5"/>
  <c r="O395" i="5" s="1"/>
  <c r="P407" i="5"/>
  <c r="O407" i="5" s="1"/>
  <c r="P415" i="5"/>
  <c r="O415" i="5" s="1"/>
  <c r="P423" i="5"/>
  <c r="O423" i="5" s="1"/>
  <c r="P431" i="5"/>
  <c r="P439" i="5"/>
  <c r="P447" i="5"/>
  <c r="P455" i="5"/>
  <c r="P483" i="5"/>
  <c r="O483" i="5" s="1"/>
  <c r="O436" i="5"/>
  <c r="P374" i="5"/>
  <c r="O374" i="5" s="1"/>
  <c r="P366" i="5"/>
  <c r="O366" i="5" s="1"/>
  <c r="P338" i="5"/>
  <c r="O338" i="5" s="1"/>
  <c r="P274" i="5"/>
  <c r="O274" i="5" s="1"/>
  <c r="P318" i="5"/>
  <c r="O318" i="5" s="1"/>
  <c r="P378" i="5"/>
  <c r="P358" i="5"/>
  <c r="P362" i="5"/>
  <c r="P370" i="5"/>
  <c r="P326" i="5"/>
  <c r="O326" i="5" s="1"/>
  <c r="P330" i="5"/>
  <c r="O330" i="5" s="1"/>
  <c r="P334" i="5"/>
  <c r="O334" i="5" s="1"/>
  <c r="P342" i="5"/>
  <c r="O342" i="5" s="1"/>
  <c r="P346" i="5"/>
  <c r="O346" i="5" s="1"/>
  <c r="P350" i="5"/>
  <c r="O350" i="5" s="1"/>
  <c r="P354" i="5"/>
  <c r="P262" i="5"/>
  <c r="O262" i="5" s="1"/>
  <c r="P266" i="5"/>
  <c r="O266" i="5" s="1"/>
  <c r="P270" i="5"/>
  <c r="P278" i="5"/>
  <c r="O278" i="5" s="1"/>
  <c r="P282" i="5"/>
  <c r="P286" i="5"/>
  <c r="O286" i="5" s="1"/>
  <c r="P290" i="5"/>
  <c r="O290" i="5" s="1"/>
  <c r="P294" i="5"/>
  <c r="P298" i="5"/>
  <c r="O298" i="5" s="1"/>
  <c r="P302" i="5"/>
  <c r="O302" i="5" s="1"/>
  <c r="P306" i="5"/>
  <c r="P310" i="5"/>
  <c r="O310" i="5" s="1"/>
  <c r="P314" i="5"/>
  <c r="P322" i="5"/>
  <c r="O322" i="5" s="1"/>
  <c r="Q520" i="5"/>
  <c r="P520" i="5"/>
  <c r="O520" i="5" s="1"/>
  <c r="AC675" i="6"/>
  <c r="AC784" i="6"/>
  <c r="AC716" i="6"/>
  <c r="AC736" i="6"/>
  <c r="AC744" i="6"/>
  <c r="AC700" i="6"/>
  <c r="AC704" i="6"/>
  <c r="U710" i="6"/>
  <c r="AC414" i="6"/>
  <c r="AC418" i="6"/>
  <c r="AC422" i="6"/>
  <c r="AC426" i="6"/>
  <c r="AC438" i="6"/>
  <c r="AC824" i="6"/>
  <c r="AC832" i="6"/>
  <c r="AC776" i="6"/>
  <c r="AC679" i="6"/>
  <c r="AC683" i="6"/>
  <c r="AC687" i="6"/>
  <c r="AC668" i="6"/>
  <c r="AC676" i="6"/>
  <c r="AC737" i="6"/>
  <c r="AC741" i="6"/>
  <c r="AC745" i="6"/>
  <c r="AC412" i="6"/>
  <c r="AC790" i="6"/>
  <c r="AC705" i="6"/>
  <c r="AC709" i="6"/>
  <c r="AC690" i="6"/>
  <c r="AC719" i="6"/>
  <c r="AC727" i="6"/>
  <c r="AC731" i="6"/>
  <c r="AC735" i="6"/>
  <c r="AC739" i="6"/>
  <c r="AC747" i="6"/>
  <c r="AC523" i="6"/>
  <c r="AC543" i="6"/>
  <c r="AC342" i="6"/>
  <c r="AC346" i="6"/>
  <c r="AC350" i="6"/>
  <c r="AC358" i="6"/>
  <c r="AC362" i="6"/>
  <c r="AC382" i="6"/>
  <c r="AC394" i="6"/>
  <c r="AC398" i="6"/>
  <c r="AC780" i="6"/>
  <c r="AC695" i="6"/>
  <c r="AC703" i="6"/>
  <c r="AC387" i="6"/>
  <c r="AC395" i="6"/>
  <c r="AC403" i="6"/>
  <c r="AC797" i="6"/>
  <c r="AC801" i="6"/>
  <c r="AC821" i="6"/>
  <c r="AC789" i="6"/>
  <c r="AC793" i="6"/>
  <c r="AC680" i="6"/>
  <c r="AC684" i="6"/>
  <c r="AC688" i="6"/>
  <c r="AC696" i="6"/>
  <c r="AC708" i="6"/>
  <c r="AC712" i="6"/>
  <c r="AC245" i="6"/>
  <c r="AC265" i="6"/>
  <c r="AC285" i="6"/>
  <c r="AC309" i="6"/>
  <c r="AC313" i="6"/>
  <c r="AC325" i="6"/>
  <c r="AC505" i="6"/>
  <c r="AC517" i="6"/>
  <c r="AC521" i="6"/>
  <c r="AC549" i="6"/>
  <c r="AC553" i="6"/>
  <c r="AC557" i="6"/>
  <c r="AC565" i="6"/>
  <c r="AC336" i="6"/>
  <c r="AC340" i="6"/>
  <c r="AC774" i="6"/>
  <c r="AC738" i="6"/>
  <c r="AC775" i="6"/>
  <c r="U687" i="6"/>
  <c r="T674" i="6"/>
  <c r="T677" i="6"/>
  <c r="U766" i="6"/>
  <c r="T707" i="6"/>
  <c r="T762" i="6"/>
  <c r="U690" i="6"/>
  <c r="T694" i="6"/>
  <c r="U820" i="6"/>
  <c r="U785" i="6"/>
  <c r="T697" i="6"/>
  <c r="U740" i="6"/>
  <c r="T683" i="6"/>
  <c r="U726" i="6"/>
  <c r="T670" i="6"/>
  <c r="AC707" i="6"/>
  <c r="T758" i="6"/>
  <c r="AC670" i="6"/>
  <c r="T686" i="6"/>
  <c r="T692" i="6"/>
  <c r="AC701" i="6"/>
  <c r="T701" i="6"/>
  <c r="AC758" i="6"/>
  <c r="AC788" i="6"/>
  <c r="AC792" i="6"/>
  <c r="AC729" i="6"/>
  <c r="AC733" i="6"/>
  <c r="AC692" i="6"/>
  <c r="AC698" i="6"/>
  <c r="AC711" i="6"/>
  <c r="T719" i="6"/>
  <c r="AC740" i="6"/>
  <c r="U778" i="6"/>
  <c r="AC785" i="6"/>
  <c r="T716" i="6"/>
  <c r="AC674" i="6"/>
  <c r="AC677" i="6"/>
  <c r="AC699" i="6"/>
  <c r="T712" i="6"/>
  <c r="AC800" i="6"/>
  <c r="AC816" i="6"/>
  <c r="AC782" i="6"/>
  <c r="AC723" i="6"/>
  <c r="AC671" i="6"/>
  <c r="T681" i="6"/>
  <c r="U706" i="6"/>
  <c r="T703" i="6"/>
  <c r="T672" i="6"/>
  <c r="AC681" i="6"/>
  <c r="U833" i="6"/>
  <c r="AC714" i="6"/>
  <c r="AC724" i="6"/>
  <c r="T739" i="6"/>
  <c r="T746" i="6"/>
  <c r="AC669" i="6"/>
  <c r="AC672" i="6"/>
  <c r="AC678" i="6"/>
  <c r="AC837" i="6"/>
  <c r="AC749" i="6"/>
  <c r="AC753" i="6"/>
  <c r="U768" i="6"/>
  <c r="AC746" i="6"/>
  <c r="AC685" i="6"/>
  <c r="AC691" i="6"/>
  <c r="AC694" i="6"/>
  <c r="AC697" i="6"/>
  <c r="AC759" i="6"/>
  <c r="T735" i="6"/>
  <c r="T680" i="6"/>
  <c r="T700" i="6"/>
  <c r="T699" i="6"/>
  <c r="AC510" i="6"/>
  <c r="AC534" i="6"/>
  <c r="AC538" i="6"/>
  <c r="AC566" i="6"/>
  <c r="AC341" i="6"/>
  <c r="AC369" i="6"/>
  <c r="AC818" i="6"/>
  <c r="AC756" i="6"/>
  <c r="U738" i="6"/>
  <c r="T671" i="6"/>
  <c r="T717" i="6"/>
  <c r="U783" i="6"/>
  <c r="U736" i="6"/>
  <c r="T676" i="6"/>
  <c r="U679" i="6"/>
  <c r="T696" i="6"/>
  <c r="AC827" i="6"/>
  <c r="AC750" i="6"/>
  <c r="AC754" i="6"/>
  <c r="T761" i="6"/>
  <c r="AC779" i="6"/>
  <c r="U786" i="6"/>
  <c r="U720" i="6"/>
  <c r="T673" i="6"/>
  <c r="T693" i="6"/>
  <c r="T713" i="6"/>
  <c r="U702" i="6"/>
  <c r="AC471" i="6"/>
  <c r="AC475" i="6"/>
  <c r="AC479" i="6"/>
  <c r="AC483" i="6"/>
  <c r="AC764" i="6"/>
  <c r="AC717" i="6"/>
  <c r="T691" i="6"/>
  <c r="U682" i="6"/>
  <c r="AC761" i="6"/>
  <c r="AC730" i="6"/>
  <c r="AC742" i="6"/>
  <c r="T684" i="6"/>
  <c r="T704" i="6"/>
  <c r="T711" i="6"/>
  <c r="U830" i="6"/>
  <c r="T668" i="6"/>
  <c r="T685" i="6"/>
  <c r="T705" i="6"/>
  <c r="U823" i="6"/>
  <c r="AC720" i="6"/>
  <c r="U718" i="6"/>
  <c r="T678" i="6"/>
  <c r="T698" i="6"/>
  <c r="U729" i="6"/>
  <c r="U757" i="6"/>
  <c r="AC732" i="6"/>
  <c r="AC456" i="6"/>
  <c r="AC460" i="6"/>
  <c r="AC464" i="6"/>
  <c r="AC468" i="6"/>
  <c r="AC472" i="6"/>
  <c r="AC476" i="6"/>
  <c r="AC480" i="6"/>
  <c r="U832" i="6"/>
  <c r="T728" i="6"/>
  <c r="T737" i="6"/>
  <c r="T675" i="6"/>
  <c r="T695" i="6"/>
  <c r="U708" i="6"/>
  <c r="T763" i="6"/>
  <c r="T688" i="6"/>
  <c r="U802" i="6"/>
  <c r="U748" i="6"/>
  <c r="AC721" i="6"/>
  <c r="U731" i="6"/>
  <c r="AC743" i="6"/>
  <c r="T669" i="6"/>
  <c r="T689" i="6"/>
  <c r="T709" i="6"/>
  <c r="AC769" i="6"/>
  <c r="AC773" i="6"/>
  <c r="AC777" i="6"/>
  <c r="AC791" i="6"/>
  <c r="AC725" i="6"/>
  <c r="AC728" i="6"/>
  <c r="T730" i="6"/>
  <c r="U733" i="6"/>
  <c r="T749" i="6"/>
  <c r="T769" i="6"/>
  <c r="AC781" i="6"/>
  <c r="T734" i="6"/>
  <c r="AC413" i="6"/>
  <c r="AC417" i="6"/>
  <c r="AC421" i="6"/>
  <c r="AC429" i="6"/>
  <c r="AC433" i="6"/>
  <c r="AC441" i="6"/>
  <c r="AC752" i="6"/>
  <c r="AC755" i="6"/>
  <c r="AC772" i="6"/>
  <c r="AC778" i="6"/>
  <c r="AC766" i="6"/>
  <c r="T725" i="6"/>
  <c r="T745" i="6"/>
  <c r="AC568" i="6"/>
  <c r="AC347" i="6"/>
  <c r="AC367" i="6"/>
  <c r="AC806" i="6"/>
  <c r="AC828" i="6"/>
  <c r="U764" i="6"/>
  <c r="T782" i="6"/>
  <c r="AC787" i="6"/>
  <c r="T714" i="6"/>
  <c r="T722" i="6"/>
  <c r="T742" i="6"/>
  <c r="AC810" i="6"/>
  <c r="U372" i="6"/>
  <c r="T754" i="6"/>
  <c r="T774" i="6"/>
  <c r="T724" i="6"/>
  <c r="U727" i="6"/>
  <c r="T744" i="6"/>
  <c r="U747" i="6"/>
  <c r="T765" i="6"/>
  <c r="T721" i="6"/>
  <c r="T741" i="6"/>
  <c r="U522" i="6"/>
  <c r="U777" i="6"/>
  <c r="AC518" i="6"/>
  <c r="AC767" i="6"/>
  <c r="AC819" i="6"/>
  <c r="AC765" i="6"/>
  <c r="T732" i="6"/>
  <c r="AC833" i="6"/>
  <c r="AC748" i="6"/>
  <c r="AC751" i="6"/>
  <c r="AC757" i="6"/>
  <c r="AC760" i="6"/>
  <c r="AC768" i="6"/>
  <c r="AC771" i="6"/>
  <c r="U789" i="6"/>
  <c r="U788" i="6"/>
  <c r="AC385" i="6"/>
  <c r="T775" i="6"/>
  <c r="T715" i="6"/>
  <c r="T723" i="6"/>
  <c r="T743" i="6"/>
  <c r="AC389" i="6"/>
  <c r="AC397" i="6"/>
  <c r="AC798" i="6"/>
  <c r="U809" i="6"/>
  <c r="AC823" i="6"/>
  <c r="T755" i="6"/>
  <c r="U781" i="6"/>
  <c r="AC786" i="6"/>
  <c r="AC814" i="6"/>
  <c r="T818" i="6"/>
  <c r="T821" i="6"/>
  <c r="T760" i="6"/>
  <c r="T780" i="6"/>
  <c r="AC373" i="6"/>
  <c r="AC796" i="6"/>
  <c r="AC805" i="6"/>
  <c r="AC836" i="6"/>
  <c r="U436" i="6"/>
  <c r="T800" i="6"/>
  <c r="AC802" i="6"/>
  <c r="U812" i="6"/>
  <c r="T751" i="6"/>
  <c r="T771" i="6"/>
  <c r="T791" i="6"/>
  <c r="AC516" i="6"/>
  <c r="T568" i="6"/>
  <c r="AC809" i="6"/>
  <c r="AC524" i="6"/>
  <c r="AC552" i="6"/>
  <c r="AC812" i="6"/>
  <c r="AC815" i="6"/>
  <c r="U810" i="6"/>
  <c r="T753" i="6"/>
  <c r="U410" i="6"/>
  <c r="AC794" i="6"/>
  <c r="T798" i="6"/>
  <c r="T801" i="6"/>
  <c r="U813" i="6"/>
  <c r="AC834" i="6"/>
  <c r="T838" i="6"/>
  <c r="T750" i="6"/>
  <c r="T770" i="6"/>
  <c r="U773" i="6"/>
  <c r="T790" i="6"/>
  <c r="U793" i="6"/>
  <c r="T756" i="6"/>
  <c r="U822" i="6"/>
  <c r="T364" i="6"/>
  <c r="AC825" i="6"/>
  <c r="T829" i="6"/>
  <c r="T767" i="6"/>
  <c r="T787" i="6"/>
  <c r="U779" i="6"/>
  <c r="U776" i="6"/>
  <c r="AC494" i="6"/>
  <c r="AC356" i="6"/>
  <c r="AC410" i="6"/>
  <c r="AC807" i="6"/>
  <c r="AC813" i="6"/>
  <c r="T784" i="6"/>
  <c r="AC822" i="6"/>
  <c r="AC838" i="6"/>
  <c r="AC829" i="6"/>
  <c r="T462" i="6"/>
  <c r="AC804" i="6"/>
  <c r="AC817" i="6"/>
  <c r="AC820" i="6"/>
  <c r="AC826" i="6"/>
  <c r="T752" i="6"/>
  <c r="T772" i="6"/>
  <c r="T792" i="6"/>
  <c r="U803" i="6"/>
  <c r="T759" i="6"/>
  <c r="AC499" i="6"/>
  <c r="AC345" i="6"/>
  <c r="AC349" i="6"/>
  <c r="AC357" i="6"/>
  <c r="AC361" i="6"/>
  <c r="AC384" i="6"/>
  <c r="AC411" i="6"/>
  <c r="AC450" i="6"/>
  <c r="AC808" i="6"/>
  <c r="AC511" i="6"/>
  <c r="AC431" i="6"/>
  <c r="AC811" i="6"/>
  <c r="T448" i="6"/>
  <c r="T806" i="6"/>
  <c r="T826" i="6"/>
  <c r="AC537" i="6"/>
  <c r="AC335" i="6"/>
  <c r="AC339" i="6"/>
  <c r="AC406" i="6"/>
  <c r="T367" i="6"/>
  <c r="T828" i="6"/>
  <c r="AC515" i="6"/>
  <c r="AC554" i="6"/>
  <c r="AC558" i="6"/>
  <c r="U352" i="6"/>
  <c r="T805" i="6"/>
  <c r="U808" i="6"/>
  <c r="T825" i="6"/>
  <c r="T837" i="6"/>
  <c r="U797" i="6"/>
  <c r="T501" i="6"/>
  <c r="T799" i="6"/>
  <c r="T819" i="6"/>
  <c r="T839" i="6"/>
  <c r="AC497" i="6"/>
  <c r="AC531" i="6"/>
  <c r="AC574" i="6"/>
  <c r="AC578" i="6"/>
  <c r="AC379" i="6"/>
  <c r="AC419" i="6"/>
  <c r="AC427" i="6"/>
  <c r="T796" i="6"/>
  <c r="T816" i="6"/>
  <c r="T836" i="6"/>
  <c r="AC512" i="6"/>
  <c r="AC368" i="6"/>
  <c r="AC446" i="6"/>
  <c r="U794" i="6"/>
  <c r="U811" i="6"/>
  <c r="AC485" i="6"/>
  <c r="T398" i="6"/>
  <c r="T428" i="6"/>
  <c r="AC439" i="6"/>
  <c r="T804" i="6"/>
  <c r="U807" i="6"/>
  <c r="T824" i="6"/>
  <c r="U827" i="6"/>
  <c r="T834" i="6"/>
  <c r="U814" i="6"/>
  <c r="AC528" i="6"/>
  <c r="AC536" i="6"/>
  <c r="AC365" i="6"/>
  <c r="AC401" i="6"/>
  <c r="AC416" i="6"/>
  <c r="AC443" i="6"/>
  <c r="T817" i="6"/>
  <c r="T831" i="6"/>
  <c r="T401" i="6"/>
  <c r="AC458" i="6"/>
  <c r="AC334" i="6"/>
  <c r="AC338" i="6"/>
  <c r="T795" i="6"/>
  <c r="T815" i="6"/>
  <c r="T835" i="6"/>
  <c r="T507" i="6"/>
  <c r="U504" i="6"/>
  <c r="AC478" i="6"/>
  <c r="AC482" i="6"/>
  <c r="AC383" i="6"/>
  <c r="U383" i="6"/>
  <c r="T394" i="6"/>
  <c r="U403" i="6"/>
  <c r="AC490" i="6"/>
  <c r="AC560" i="6"/>
  <c r="U334" i="6"/>
  <c r="U360" i="6"/>
  <c r="AC374" i="6"/>
  <c r="T432" i="6"/>
  <c r="AC435" i="6"/>
  <c r="U534" i="6"/>
  <c r="AC519" i="6"/>
  <c r="AC364" i="6"/>
  <c r="AC391" i="6"/>
  <c r="T439" i="6"/>
  <c r="AC436" i="6"/>
  <c r="AC486" i="6"/>
  <c r="AC491" i="6"/>
  <c r="T495" i="6"/>
  <c r="AC498" i="6"/>
  <c r="U538" i="6"/>
  <c r="AC561" i="6"/>
  <c r="AC353" i="6"/>
  <c r="AC375" i="6"/>
  <c r="T395" i="6"/>
  <c r="AC442" i="6"/>
  <c r="U499" i="6"/>
  <c r="U443" i="6"/>
  <c r="AC509" i="6"/>
  <c r="T347" i="6"/>
  <c r="AC376" i="6"/>
  <c r="AC408" i="6"/>
  <c r="T440" i="6"/>
  <c r="T520" i="6"/>
  <c r="U369" i="6"/>
  <c r="T408" i="6"/>
  <c r="U502" i="6"/>
  <c r="T340" i="6"/>
  <c r="T396" i="6"/>
  <c r="AC447" i="6"/>
  <c r="U484" i="6"/>
  <c r="AC539" i="6"/>
  <c r="T559" i="6"/>
  <c r="T399" i="6"/>
  <c r="AC484" i="6"/>
  <c r="AC489" i="6"/>
  <c r="T370" i="6"/>
  <c r="AC377" i="6"/>
  <c r="AC396" i="6"/>
  <c r="AC402" i="6"/>
  <c r="T392" i="6"/>
  <c r="AC355" i="6"/>
  <c r="AC359" i="6"/>
  <c r="AC451" i="6"/>
  <c r="AC83" i="6"/>
  <c r="AC107" i="6"/>
  <c r="AC111" i="6"/>
  <c r="AC115" i="6"/>
  <c r="AC135" i="6"/>
  <c r="AC147" i="6"/>
  <c r="AC155" i="6"/>
  <c r="AC337" i="6"/>
  <c r="AC348" i="6"/>
  <c r="AC381" i="6"/>
  <c r="U416" i="6"/>
  <c r="T438" i="6"/>
  <c r="T533" i="6"/>
  <c r="AC571" i="6"/>
  <c r="AC343" i="6"/>
  <c r="T346" i="6"/>
  <c r="AC400" i="6"/>
  <c r="AC424" i="6"/>
  <c r="AC244" i="6"/>
  <c r="AC276" i="6"/>
  <c r="AC280" i="6"/>
  <c r="AC284" i="6"/>
  <c r="AC69" i="6"/>
  <c r="AC73" i="6"/>
  <c r="AC462" i="6"/>
  <c r="AC477" i="6"/>
  <c r="AC501" i="6"/>
  <c r="AC520" i="6"/>
  <c r="AC551" i="6"/>
  <c r="AC351" i="6"/>
  <c r="AC360" i="6"/>
  <c r="AC392" i="6"/>
  <c r="AC409" i="6"/>
  <c r="AC415" i="6"/>
  <c r="AC434" i="6"/>
  <c r="AC437" i="6"/>
  <c r="AC449" i="6"/>
  <c r="T459" i="6"/>
  <c r="T489" i="6"/>
  <c r="AC504" i="6"/>
  <c r="T511" i="6"/>
  <c r="U514" i="6"/>
  <c r="U527" i="6"/>
  <c r="AC530" i="6"/>
  <c r="T539" i="6"/>
  <c r="U542" i="6"/>
  <c r="T548" i="6"/>
  <c r="U349" i="6"/>
  <c r="U354" i="6"/>
  <c r="AC372" i="6"/>
  <c r="T419" i="6"/>
  <c r="U453" i="6"/>
  <c r="AC440" i="6"/>
  <c r="AC459" i="6"/>
  <c r="AC474" i="6"/>
  <c r="U478" i="6"/>
  <c r="T508" i="6"/>
  <c r="AC514" i="6"/>
  <c r="AC527" i="6"/>
  <c r="AC542" i="6"/>
  <c r="AC548" i="6"/>
  <c r="T344" i="6"/>
  <c r="AC354" i="6"/>
  <c r="U375" i="6"/>
  <c r="AC378" i="6"/>
  <c r="AC386" i="6"/>
  <c r="U422" i="6"/>
  <c r="AC425" i="6"/>
  <c r="AC453" i="6"/>
  <c r="T531" i="6"/>
  <c r="AC559" i="6"/>
  <c r="AC569" i="6"/>
  <c r="AC572" i="6"/>
  <c r="AC576" i="6"/>
  <c r="AC344" i="6"/>
  <c r="AC370" i="6"/>
  <c r="T373" i="6"/>
  <c r="AC393" i="6"/>
  <c r="AC407" i="6"/>
  <c r="T482" i="6"/>
  <c r="T496" i="6"/>
  <c r="U505" i="6"/>
  <c r="T515" i="6"/>
  <c r="T537" i="6"/>
  <c r="T543" i="6"/>
  <c r="T563" i="6"/>
  <c r="U355" i="6"/>
  <c r="T368" i="6"/>
  <c r="T382" i="6"/>
  <c r="T444" i="6"/>
  <c r="U335" i="6"/>
  <c r="T350" i="6"/>
  <c r="AC352" i="6"/>
  <c r="AC390" i="6"/>
  <c r="T420" i="6"/>
  <c r="T479" i="6"/>
  <c r="T509" i="6"/>
  <c r="T371" i="6"/>
  <c r="AC399" i="6"/>
  <c r="AC404" i="6"/>
  <c r="AC444" i="6"/>
  <c r="AC454" i="6"/>
  <c r="U472" i="6"/>
  <c r="T500" i="6"/>
  <c r="T535" i="6"/>
  <c r="T345" i="6"/>
  <c r="AC457" i="6"/>
  <c r="T503" i="6"/>
  <c r="U567" i="6"/>
  <c r="T342" i="6"/>
  <c r="T353" i="6"/>
  <c r="U397" i="6"/>
  <c r="U423" i="6"/>
  <c r="U494" i="6"/>
  <c r="T529" i="6"/>
  <c r="AC371" i="6"/>
  <c r="U402" i="6"/>
  <c r="T366" i="6"/>
  <c r="T380" i="6"/>
  <c r="T388" i="6"/>
  <c r="T400" i="6"/>
  <c r="AC420" i="6"/>
  <c r="AC423" i="6"/>
  <c r="U442" i="6"/>
  <c r="T458" i="6"/>
  <c r="T491" i="6"/>
  <c r="AC506" i="6"/>
  <c r="U526" i="6"/>
  <c r="T547" i="6"/>
  <c r="T561" i="6"/>
  <c r="U564" i="6"/>
  <c r="T336" i="6"/>
  <c r="T348" i="6"/>
  <c r="AC405" i="6"/>
  <c r="AC445" i="6"/>
  <c r="T452" i="6"/>
  <c r="T480" i="6"/>
  <c r="T544" i="6"/>
  <c r="U558" i="6"/>
  <c r="T351" i="6"/>
  <c r="AC366" i="6"/>
  <c r="U374" i="6"/>
  <c r="AC430" i="6"/>
  <c r="AC455" i="6"/>
  <c r="AC465" i="6"/>
  <c r="AC469" i="6"/>
  <c r="AC503" i="6"/>
  <c r="AC513" i="6"/>
  <c r="AC526" i="6"/>
  <c r="AC541" i="6"/>
  <c r="AC564" i="6"/>
  <c r="U571" i="6"/>
  <c r="AC363" i="6"/>
  <c r="AC380" i="6"/>
  <c r="AC388" i="6"/>
  <c r="AC452" i="6"/>
  <c r="U506" i="6"/>
  <c r="T359" i="6"/>
  <c r="T387" i="6"/>
  <c r="T421" i="6"/>
  <c r="AC85" i="6"/>
  <c r="AC89" i="6"/>
  <c r="AC149" i="6"/>
  <c r="AC153" i="6"/>
  <c r="AC161" i="6"/>
  <c r="T557" i="6"/>
  <c r="T361" i="6"/>
  <c r="U361" i="6"/>
  <c r="T389" i="6"/>
  <c r="U389" i="6"/>
  <c r="T447" i="6"/>
  <c r="U449" i="6"/>
  <c r="T449" i="6"/>
  <c r="U551" i="6"/>
  <c r="U376" i="6"/>
  <c r="U404" i="6"/>
  <c r="U413" i="6"/>
  <c r="U415" i="6"/>
  <c r="U430" i="6"/>
  <c r="T441" i="6"/>
  <c r="AC82" i="6"/>
  <c r="AC94" i="6"/>
  <c r="AC98" i="6"/>
  <c r="AC203" i="6"/>
  <c r="AC207" i="6"/>
  <c r="T516" i="6"/>
  <c r="AC522" i="6"/>
  <c r="AC525" i="6"/>
  <c r="T450" i="6"/>
  <c r="U470" i="6"/>
  <c r="AC473" i="6"/>
  <c r="U523" i="6"/>
  <c r="T523" i="6"/>
  <c r="U577" i="6"/>
  <c r="U362" i="6"/>
  <c r="T379" i="6"/>
  <c r="U390" i="6"/>
  <c r="T407" i="6"/>
  <c r="T418" i="6"/>
  <c r="T424" i="6"/>
  <c r="U433" i="6"/>
  <c r="U435" i="6"/>
  <c r="U473" i="6"/>
  <c r="T339" i="6"/>
  <c r="T341" i="6"/>
  <c r="U341" i="6"/>
  <c r="AC467" i="6"/>
  <c r="AC545" i="6"/>
  <c r="T381" i="6"/>
  <c r="U381" i="6"/>
  <c r="T409" i="6"/>
  <c r="U409" i="6"/>
  <c r="AC470" i="6"/>
  <c r="AC577" i="6"/>
  <c r="U485" i="6"/>
  <c r="T461" i="6"/>
  <c r="T474" i="6"/>
  <c r="AC508" i="6"/>
  <c r="T356" i="6"/>
  <c r="T365" i="6"/>
  <c r="T384" i="6"/>
  <c r="T393" i="6"/>
  <c r="T455" i="6"/>
  <c r="T468" i="6"/>
  <c r="U562" i="6"/>
  <c r="T427" i="6"/>
  <c r="T429" i="6"/>
  <c r="U429" i="6"/>
  <c r="AC461" i="6"/>
  <c r="T575" i="6"/>
  <c r="T412" i="6"/>
  <c r="AC500" i="6"/>
  <c r="AC533" i="6"/>
  <c r="AC562" i="6"/>
  <c r="U510" i="6"/>
  <c r="T556" i="6"/>
  <c r="T337" i="6"/>
  <c r="T357" i="6"/>
  <c r="T377" i="6"/>
  <c r="T385" i="6"/>
  <c r="T405" i="6"/>
  <c r="T425" i="6"/>
  <c r="T445" i="6"/>
  <c r="AC84" i="6"/>
  <c r="AC88" i="6"/>
  <c r="AC96" i="6"/>
  <c r="AC100" i="6"/>
  <c r="AC112" i="6"/>
  <c r="AC128" i="6"/>
  <c r="AC152" i="6"/>
  <c r="AC160" i="6"/>
  <c r="AC181" i="6"/>
  <c r="AC185" i="6"/>
  <c r="AC189" i="6"/>
  <c r="AC193" i="6"/>
  <c r="AC481" i="6"/>
  <c r="AC496" i="6"/>
  <c r="AC507" i="6"/>
  <c r="AC550" i="6"/>
  <c r="AC570" i="6"/>
  <c r="AC463" i="6"/>
  <c r="AC488" i="6"/>
  <c r="AC502" i="6"/>
  <c r="AC544" i="6"/>
  <c r="AC547" i="6"/>
  <c r="AC556" i="6"/>
  <c r="AC573" i="6"/>
  <c r="AC495" i="6"/>
  <c r="AC563" i="6"/>
  <c r="U578" i="6"/>
  <c r="T338" i="6"/>
  <c r="T358" i="6"/>
  <c r="T378" i="6"/>
  <c r="T386" i="6"/>
  <c r="T406" i="6"/>
  <c r="T426" i="6"/>
  <c r="T446" i="6"/>
  <c r="T552" i="6"/>
  <c r="AC575" i="6"/>
  <c r="AC546" i="6"/>
  <c r="AC159" i="6"/>
  <c r="AC175" i="6"/>
  <c r="AC180" i="6"/>
  <c r="AC204" i="6"/>
  <c r="AC208" i="6"/>
  <c r="AC212" i="6"/>
  <c r="AC224" i="6"/>
  <c r="AC228" i="6"/>
  <c r="T469" i="6"/>
  <c r="AC555" i="6"/>
  <c r="T417" i="6"/>
  <c r="T437" i="6"/>
  <c r="T414" i="6"/>
  <c r="T434" i="6"/>
  <c r="T454" i="6"/>
  <c r="AC466" i="6"/>
  <c r="T481" i="6"/>
  <c r="AC493" i="6"/>
  <c r="AC529" i="6"/>
  <c r="AC535" i="6"/>
  <c r="U541" i="6"/>
  <c r="T550" i="6"/>
  <c r="AC567" i="6"/>
  <c r="T570" i="6"/>
  <c r="T576" i="6"/>
  <c r="T343" i="6"/>
  <c r="T363" i="6"/>
  <c r="T391" i="6"/>
  <c r="T411" i="6"/>
  <c r="T431" i="6"/>
  <c r="T451" i="6"/>
  <c r="U549" i="6"/>
  <c r="T549" i="6"/>
  <c r="T466" i="6"/>
  <c r="T460" i="6"/>
  <c r="U464" i="6"/>
  <c r="T488" i="6"/>
  <c r="U525" i="6"/>
  <c r="T490" i="6"/>
  <c r="U498" i="6"/>
  <c r="T498" i="6"/>
  <c r="T519" i="6"/>
  <c r="U521" i="6"/>
  <c r="T521" i="6"/>
  <c r="T536" i="6"/>
  <c r="U573" i="6"/>
  <c r="U475" i="6"/>
  <c r="U477" i="6"/>
  <c r="T477" i="6"/>
  <c r="U483" i="6"/>
  <c r="AC492" i="6"/>
  <c r="T513" i="6"/>
  <c r="T530" i="6"/>
  <c r="T467" i="6"/>
  <c r="T528" i="6"/>
  <c r="AC243" i="6"/>
  <c r="AC247" i="6"/>
  <c r="AC251" i="6"/>
  <c r="AC275" i="6"/>
  <c r="AC279" i="6"/>
  <c r="AC287" i="6"/>
  <c r="AC299" i="6"/>
  <c r="AC307" i="6"/>
  <c r="AC311" i="6"/>
  <c r="AC40" i="6"/>
  <c r="AC44" i="6"/>
  <c r="AC532" i="6"/>
  <c r="T463" i="6"/>
  <c r="T493" i="6"/>
  <c r="U457" i="6"/>
  <c r="T457" i="6"/>
  <c r="T486" i="6"/>
  <c r="T524" i="6"/>
  <c r="T555" i="6"/>
  <c r="AC229" i="6"/>
  <c r="T572" i="6"/>
  <c r="U569" i="6"/>
  <c r="T569" i="6"/>
  <c r="AC324" i="6"/>
  <c r="AC45" i="6"/>
  <c r="AC49" i="6"/>
  <c r="AC53" i="6"/>
  <c r="AC65" i="6"/>
  <c r="T198" i="6"/>
  <c r="AC540" i="6"/>
  <c r="U553" i="6"/>
  <c r="T456" i="6"/>
  <c r="T476" i="6"/>
  <c r="T497" i="6"/>
  <c r="T517" i="6"/>
  <c r="T545" i="6"/>
  <c r="T565" i="6"/>
  <c r="AC194" i="6"/>
  <c r="T518" i="6"/>
  <c r="T546" i="6"/>
  <c r="T566" i="6"/>
  <c r="AC230" i="6"/>
  <c r="T471" i="6"/>
  <c r="T492" i="6"/>
  <c r="T512" i="6"/>
  <c r="T532" i="6"/>
  <c r="T540" i="6"/>
  <c r="T560" i="6"/>
  <c r="AC174" i="6"/>
  <c r="AC178" i="6"/>
  <c r="AC183" i="6"/>
  <c r="T465" i="6"/>
  <c r="T554" i="6"/>
  <c r="T574" i="6"/>
  <c r="AC134" i="6"/>
  <c r="AC95" i="6"/>
  <c r="AC199" i="6"/>
  <c r="T101" i="6"/>
  <c r="AC38" i="6"/>
  <c r="AC42" i="6"/>
  <c r="AC54" i="6"/>
  <c r="AC66" i="6"/>
  <c r="T90" i="6"/>
  <c r="AC101" i="6"/>
  <c r="AC113" i="6"/>
  <c r="T270" i="6"/>
  <c r="AC238" i="6"/>
  <c r="AC274" i="6"/>
  <c r="AC294" i="6"/>
  <c r="AC298" i="6"/>
  <c r="AC302" i="6"/>
  <c r="AC310" i="6"/>
  <c r="AC318" i="6"/>
  <c r="AC326" i="6"/>
  <c r="AC19" i="6"/>
  <c r="AC23" i="6"/>
  <c r="AC27" i="6"/>
  <c r="AC31" i="6"/>
  <c r="AC35" i="6"/>
  <c r="AC55" i="6"/>
  <c r="AC126" i="6"/>
  <c r="U46" i="6"/>
  <c r="AC231" i="6"/>
  <c r="AC278" i="6"/>
  <c r="AC200" i="6"/>
  <c r="AC58" i="6"/>
  <c r="AC62" i="6"/>
  <c r="AC77" i="6"/>
  <c r="AC92" i="6"/>
  <c r="AC142" i="6"/>
  <c r="AC146" i="6"/>
  <c r="U173" i="6"/>
  <c r="AC331" i="6"/>
  <c r="AC585" i="6"/>
  <c r="AC20" i="6"/>
  <c r="AC28" i="6"/>
  <c r="AC36" i="6"/>
  <c r="AC119" i="6"/>
  <c r="AC123" i="6"/>
  <c r="AC190" i="6"/>
  <c r="AC221" i="6"/>
  <c r="AC225" i="6"/>
  <c r="T178" i="6"/>
  <c r="AC237" i="6"/>
  <c r="U233" i="6"/>
  <c r="U253" i="6"/>
  <c r="AC257" i="6"/>
  <c r="AC586" i="6"/>
  <c r="AC590" i="6"/>
  <c r="AC594" i="6"/>
  <c r="AC21" i="6"/>
  <c r="AC29" i="6"/>
  <c r="AC71" i="6"/>
  <c r="AC109" i="6"/>
  <c r="AC124" i="6"/>
  <c r="AC167" i="6"/>
  <c r="AC171" i="6"/>
  <c r="AC187" i="6"/>
  <c r="AC214" i="6"/>
  <c r="AC218" i="6"/>
  <c r="AC226" i="6"/>
  <c r="T150" i="6"/>
  <c r="T329" i="6"/>
  <c r="T91" i="6"/>
  <c r="T162" i="6"/>
  <c r="T57" i="6"/>
  <c r="T172" i="6"/>
  <c r="AC78" i="6"/>
  <c r="AC254" i="6"/>
  <c r="AC579" i="6"/>
  <c r="AC22" i="6"/>
  <c r="AC30" i="6"/>
  <c r="AC68" i="6"/>
  <c r="AC72" i="6"/>
  <c r="AC110" i="6"/>
  <c r="AC121" i="6"/>
  <c r="AC164" i="6"/>
  <c r="AC168" i="6"/>
  <c r="AC188" i="6"/>
  <c r="AC211" i="6"/>
  <c r="AC219" i="6"/>
  <c r="AC223" i="6"/>
  <c r="AC227" i="6"/>
  <c r="AC41" i="6"/>
  <c r="AC104" i="6"/>
  <c r="AC118" i="6"/>
  <c r="AC258" i="6"/>
  <c r="AC262" i="6"/>
  <c r="AC304" i="6"/>
  <c r="AC144" i="6"/>
  <c r="AC165" i="6"/>
  <c r="AC206" i="6"/>
  <c r="AC235" i="6"/>
  <c r="AC273" i="6"/>
  <c r="AC327" i="6"/>
  <c r="AC26" i="6"/>
  <c r="AC56" i="6"/>
  <c r="AC93" i="6"/>
  <c r="AC97" i="6"/>
  <c r="AC122" i="6"/>
  <c r="AC129" i="6"/>
  <c r="AC158" i="6"/>
  <c r="AC169" i="6"/>
  <c r="AC176" i="6"/>
  <c r="AC195" i="6"/>
  <c r="AC213" i="6"/>
  <c r="T84" i="6"/>
  <c r="T105" i="6"/>
  <c r="T152" i="6"/>
  <c r="U192" i="6"/>
  <c r="U324" i="6"/>
  <c r="U42" i="6"/>
  <c r="T207" i="6"/>
  <c r="T236" i="6"/>
  <c r="AC259" i="6"/>
  <c r="AC305" i="6"/>
  <c r="AC64" i="6"/>
  <c r="AC105" i="6"/>
  <c r="AC166" i="6"/>
  <c r="AC173" i="6"/>
  <c r="T67" i="6"/>
  <c r="U74" i="6"/>
  <c r="T88" i="6"/>
  <c r="T127" i="6"/>
  <c r="U134" i="6"/>
  <c r="T156" i="6"/>
  <c r="T211" i="6"/>
  <c r="AC267" i="6"/>
  <c r="T321" i="6"/>
  <c r="U71" i="6"/>
  <c r="AC256" i="6"/>
  <c r="T306" i="6"/>
  <c r="AC39" i="6"/>
  <c r="AC46" i="6"/>
  <c r="AC61" i="6"/>
  <c r="AC67" i="6"/>
  <c r="AC74" i="6"/>
  <c r="AC102" i="6"/>
  <c r="AC120" i="6"/>
  <c r="U174" i="6"/>
  <c r="AC186" i="6"/>
  <c r="AC222" i="6"/>
  <c r="T78" i="6"/>
  <c r="AC249" i="6"/>
  <c r="AC268" i="6"/>
  <c r="AC291" i="6"/>
  <c r="AC99" i="6"/>
  <c r="T121" i="6"/>
  <c r="AC215" i="6"/>
  <c r="U301" i="6"/>
  <c r="AC51" i="6"/>
  <c r="T187" i="6"/>
  <c r="AC303" i="6"/>
  <c r="T72" i="6"/>
  <c r="AC157" i="6"/>
  <c r="AC114" i="6"/>
  <c r="T206" i="6"/>
  <c r="AC250" i="6"/>
  <c r="T258" i="6"/>
  <c r="AC269" i="6"/>
  <c r="AC292" i="6"/>
  <c r="AC296" i="6"/>
  <c r="AC37" i="6"/>
  <c r="AC79" i="6"/>
  <c r="AC125" i="6"/>
  <c r="T136" i="6"/>
  <c r="AC172" i="6"/>
  <c r="AC191" i="6"/>
  <c r="AC202" i="6"/>
  <c r="AC209" i="6"/>
  <c r="AC216" i="6"/>
  <c r="T219" i="6"/>
  <c r="T146" i="6"/>
  <c r="T164" i="6"/>
  <c r="T180" i="6"/>
  <c r="U201" i="6"/>
  <c r="AC236" i="6"/>
  <c r="U240" i="6"/>
  <c r="AC253" i="6"/>
  <c r="AC266" i="6"/>
  <c r="AC283" i="6"/>
  <c r="AC293" i="6"/>
  <c r="AC300" i="6"/>
  <c r="T318" i="6"/>
  <c r="U23" i="6"/>
  <c r="T32" i="6"/>
  <c r="T38" i="6"/>
  <c r="T44" i="6"/>
  <c r="AC59" i="6"/>
  <c r="AC81" i="6"/>
  <c r="AC87" i="6"/>
  <c r="AC90" i="6"/>
  <c r="U96" i="6"/>
  <c r="T112" i="6"/>
  <c r="AC127" i="6"/>
  <c r="T131" i="6"/>
  <c r="AC143" i="6"/>
  <c r="U195" i="6"/>
  <c r="AC198" i="6"/>
  <c r="AC210" i="6"/>
  <c r="T213" i="6"/>
  <c r="AC260" i="6"/>
  <c r="U277" i="6"/>
  <c r="T291" i="6"/>
  <c r="AC308" i="6"/>
  <c r="U312" i="6"/>
  <c r="AC315" i="6"/>
  <c r="U332" i="6"/>
  <c r="AC588" i="6"/>
  <c r="AC591" i="6"/>
  <c r="U21" i="6"/>
  <c r="AC32" i="6"/>
  <c r="AC50" i="6"/>
  <c r="U63" i="6"/>
  <c r="T125" i="6"/>
  <c r="AC131" i="6"/>
  <c r="AC137" i="6"/>
  <c r="U171" i="6"/>
  <c r="U177" i="6"/>
  <c r="T205" i="6"/>
  <c r="T226" i="6"/>
  <c r="AC312" i="6"/>
  <c r="AC322" i="6"/>
  <c r="AC47" i="6"/>
  <c r="AC63" i="6"/>
  <c r="AC70" i="6"/>
  <c r="T79" i="6"/>
  <c r="T82" i="6"/>
  <c r="U94" i="6"/>
  <c r="AC103" i="6"/>
  <c r="AC106" i="6"/>
  <c r="AC177" i="6"/>
  <c r="T193" i="6"/>
  <c r="AC205" i="6"/>
  <c r="T264" i="6"/>
  <c r="U241" i="6"/>
  <c r="U261" i="6"/>
  <c r="T298" i="6"/>
  <c r="T24" i="6"/>
  <c r="T132" i="6"/>
  <c r="T138" i="6"/>
  <c r="T141" i="6"/>
  <c r="U181" i="6"/>
  <c r="T220" i="6"/>
  <c r="T30" i="6"/>
  <c r="T45" i="6"/>
  <c r="T48" i="6"/>
  <c r="U51" i="6"/>
  <c r="T238" i="6"/>
  <c r="AC241" i="6"/>
  <c r="AC248" i="6"/>
  <c r="AC261" i="6"/>
  <c r="AC264" i="6"/>
  <c r="AC316" i="6"/>
  <c r="T579" i="6"/>
  <c r="AC582" i="6"/>
  <c r="AC57" i="6"/>
  <c r="T64" i="6"/>
  <c r="U135" i="6"/>
  <c r="AC138" i="6"/>
  <c r="AC141" i="6"/>
  <c r="AC150" i="6"/>
  <c r="AC156" i="6"/>
  <c r="AC196" i="6"/>
  <c r="AC220" i="6"/>
  <c r="AC132" i="6"/>
  <c r="T40" i="6"/>
  <c r="U145" i="6"/>
  <c r="U209" i="6"/>
  <c r="T212" i="6"/>
  <c r="U218" i="6"/>
  <c r="T227" i="6"/>
  <c r="T262" i="6"/>
  <c r="T317" i="6"/>
  <c r="U43" i="6"/>
  <c r="T148" i="6"/>
  <c r="T151" i="6"/>
  <c r="T157" i="6"/>
  <c r="U160" i="6"/>
  <c r="T166" i="6"/>
  <c r="U230" i="6"/>
  <c r="T250" i="6"/>
  <c r="U297" i="6"/>
  <c r="AC192" i="6"/>
  <c r="T289" i="6"/>
  <c r="T111" i="6"/>
  <c r="T203" i="6"/>
  <c r="T92" i="6"/>
  <c r="T269" i="6"/>
  <c r="U272" i="6"/>
  <c r="U314" i="6"/>
  <c r="AC583" i="6"/>
  <c r="U590" i="6"/>
  <c r="T34" i="6"/>
  <c r="AC80" i="6"/>
  <c r="AC86" i="6"/>
  <c r="U114" i="6"/>
  <c r="AC117" i="6"/>
  <c r="T139" i="6"/>
  <c r="AC145" i="6"/>
  <c r="U154" i="6"/>
  <c r="U215" i="6"/>
  <c r="U221" i="6"/>
  <c r="T584" i="6"/>
  <c r="AC25" i="6"/>
  <c r="T41" i="6"/>
  <c r="U257" i="6"/>
  <c r="AC140" i="6"/>
  <c r="AC184" i="6"/>
  <c r="T278" i="6"/>
  <c r="AC24" i="6"/>
  <c r="U232" i="6"/>
  <c r="AC317" i="6"/>
  <c r="T580" i="6"/>
  <c r="T20" i="6"/>
  <c r="T25" i="6"/>
  <c r="T28" i="6"/>
  <c r="U47" i="6"/>
  <c r="AC75" i="6"/>
  <c r="T197" i="6"/>
  <c r="AC239" i="6"/>
  <c r="T256" i="6"/>
  <c r="AC34" i="6"/>
  <c r="AC52" i="6"/>
  <c r="AC130" i="6"/>
  <c r="AC139" i="6"/>
  <c r="AC148" i="6"/>
  <c r="AC163" i="6"/>
  <c r="T244" i="6"/>
  <c r="U292" i="6"/>
  <c r="T310" i="6"/>
  <c r="U320" i="6"/>
  <c r="T276" i="6"/>
  <c r="AC314" i="6"/>
  <c r="AC43" i="6"/>
  <c r="AC108" i="6"/>
  <c r="AC133" i="6"/>
  <c r="AC151" i="6"/>
  <c r="AC154" i="6"/>
  <c r="AC170" i="6"/>
  <c r="AC182" i="6"/>
  <c r="U281" i="6"/>
  <c r="U129" i="6"/>
  <c r="T129" i="6"/>
  <c r="U61" i="6"/>
  <c r="T61" i="6"/>
  <c r="U104" i="6"/>
  <c r="T104" i="6"/>
  <c r="T29" i="6"/>
  <c r="T167" i="6"/>
  <c r="T249" i="6"/>
  <c r="T309" i="6"/>
  <c r="U37" i="6"/>
  <c r="U110" i="6"/>
  <c r="T110" i="6"/>
  <c r="T53" i="6"/>
  <c r="T107" i="6"/>
  <c r="T252" i="6"/>
  <c r="U252" i="6"/>
  <c r="AC252" i="6"/>
  <c r="AC319" i="6"/>
  <c r="T18" i="6"/>
  <c r="U69" i="6"/>
  <c r="T69" i="6"/>
  <c r="T115" i="6"/>
  <c r="U115" i="6"/>
  <c r="U165" i="6"/>
  <c r="AC201" i="6"/>
  <c r="T243" i="6"/>
  <c r="T59" i="6"/>
  <c r="U133" i="6"/>
  <c r="T133" i="6"/>
  <c r="U330" i="6"/>
  <c r="T330" i="6"/>
  <c r="U35" i="6"/>
  <c r="U185" i="6"/>
  <c r="T185" i="6"/>
  <c r="U191" i="6"/>
  <c r="T191" i="6"/>
  <c r="T196" i="6"/>
  <c r="U196" i="6"/>
  <c r="T144" i="6"/>
  <c r="AC18" i="6"/>
  <c r="U65" i="6"/>
  <c r="T65" i="6"/>
  <c r="AC91" i="6"/>
  <c r="U113" i="6"/>
  <c r="U202" i="6"/>
  <c r="T202" i="6"/>
  <c r="T300" i="6"/>
  <c r="U300" i="6"/>
  <c r="T260" i="6"/>
  <c r="U260" i="6"/>
  <c r="T583" i="6"/>
  <c r="T119" i="6"/>
  <c r="U158" i="6"/>
  <c r="T158" i="6"/>
  <c r="U304" i="6"/>
  <c r="T304" i="6"/>
  <c r="U73" i="6"/>
  <c r="T73" i="6"/>
  <c r="T142" i="6"/>
  <c r="U183" i="6"/>
  <c r="T183" i="6"/>
  <c r="U273" i="6"/>
  <c r="T273" i="6"/>
  <c r="T280" i="6"/>
  <c r="U280" i="6"/>
  <c r="T194" i="6"/>
  <c r="U200" i="6"/>
  <c r="T200" i="6"/>
  <c r="U102" i="6"/>
  <c r="T102" i="6"/>
  <c r="AC297" i="6"/>
  <c r="U26" i="6"/>
  <c r="T26" i="6"/>
  <c r="T217" i="6"/>
  <c r="U217" i="6"/>
  <c r="T222" i="6"/>
  <c r="U290" i="6"/>
  <c r="T290" i="6"/>
  <c r="U284" i="6"/>
  <c r="T284" i="6"/>
  <c r="AC33" i="6"/>
  <c r="AC60" i="6"/>
  <c r="U161" i="6"/>
  <c r="T586" i="6"/>
  <c r="U586" i="6"/>
  <c r="U108" i="6"/>
  <c r="T108" i="6"/>
  <c r="U587" i="6"/>
  <c r="U31" i="6"/>
  <c r="T31" i="6"/>
  <c r="U98" i="6"/>
  <c r="T98" i="6"/>
  <c r="U109" i="6"/>
  <c r="T109" i="6"/>
  <c r="U189" i="6"/>
  <c r="T189" i="6"/>
  <c r="AC277" i="6"/>
  <c r="U76" i="6"/>
  <c r="AC240" i="6"/>
  <c r="AC232" i="6"/>
  <c r="AC320" i="6"/>
  <c r="AC580" i="6"/>
  <c r="AC592" i="6"/>
  <c r="AC136" i="6"/>
  <c r="U169" i="6"/>
  <c r="T169" i="6"/>
  <c r="AC246" i="6"/>
  <c r="AC263" i="6"/>
  <c r="AC272" i="6"/>
  <c r="AC286" i="6"/>
  <c r="AC289" i="6"/>
  <c r="AC323" i="6"/>
  <c r="AC329" i="6"/>
  <c r="AC589" i="6"/>
  <c r="AC295" i="6"/>
  <c r="AC306" i="6"/>
  <c r="AC332" i="6"/>
  <c r="AC76" i="6"/>
  <c r="AC581" i="6"/>
  <c r="U175" i="6"/>
  <c r="T208" i="6"/>
  <c r="AC217" i="6"/>
  <c r="T223" i="6"/>
  <c r="U225" i="6"/>
  <c r="AC233" i="6"/>
  <c r="AC281" i="6"/>
  <c r="AC301" i="6"/>
  <c r="AC587" i="6"/>
  <c r="AC593" i="6"/>
  <c r="U210" i="6"/>
  <c r="T210" i="6"/>
  <c r="T242" i="6"/>
  <c r="T293" i="6"/>
  <c r="U296" i="6"/>
  <c r="T313" i="6"/>
  <c r="AC321" i="6"/>
  <c r="AC584" i="6"/>
  <c r="T22" i="6"/>
  <c r="T50" i="6"/>
  <c r="T54" i="6"/>
  <c r="T56" i="6"/>
  <c r="T60" i="6"/>
  <c r="T62" i="6"/>
  <c r="U75" i="6"/>
  <c r="T85" i="6"/>
  <c r="T116" i="6"/>
  <c r="T147" i="6"/>
  <c r="T214" i="6"/>
  <c r="U316" i="6"/>
  <c r="T19" i="6"/>
  <c r="T39" i="6"/>
  <c r="T81" i="6"/>
  <c r="T87" i="6"/>
  <c r="U89" i="6"/>
  <c r="T89" i="6"/>
  <c r="T118" i="6"/>
  <c r="U149" i="6"/>
  <c r="T149" i="6"/>
  <c r="T168" i="6"/>
  <c r="T170" i="6"/>
  <c r="T199" i="6"/>
  <c r="T228" i="6"/>
  <c r="T234" i="6"/>
  <c r="T282" i="6"/>
  <c r="T302" i="6"/>
  <c r="U582" i="6"/>
  <c r="T588" i="6"/>
  <c r="T36" i="6"/>
  <c r="T93" i="6"/>
  <c r="T122" i="6"/>
  <c r="T124" i="6"/>
  <c r="T153" i="6"/>
  <c r="T182" i="6"/>
  <c r="T186" i="6"/>
  <c r="T322" i="6"/>
  <c r="T33" i="6"/>
  <c r="T128" i="6"/>
  <c r="T130" i="6"/>
  <c r="U216" i="6"/>
  <c r="T237" i="6"/>
  <c r="AC234" i="6"/>
  <c r="T254" i="6"/>
  <c r="U274" i="6"/>
  <c r="T27" i="6"/>
  <c r="AC48" i="6"/>
  <c r="T68" i="6"/>
  <c r="T70" i="6"/>
  <c r="U95" i="6"/>
  <c r="T99" i="6"/>
  <c r="U155" i="6"/>
  <c r="T159" i="6"/>
  <c r="T176" i="6"/>
  <c r="T188" i="6"/>
  <c r="AC197" i="6"/>
  <c r="AC271" i="6"/>
  <c r="AC288" i="6"/>
  <c r="T311" i="6"/>
  <c r="AC328" i="6"/>
  <c r="AC116" i="6"/>
  <c r="AC162" i="6"/>
  <c r="U190" i="6"/>
  <c r="T190" i="6"/>
  <c r="T58" i="6"/>
  <c r="T66" i="6"/>
  <c r="T86" i="6"/>
  <c r="T106" i="6"/>
  <c r="T126" i="6"/>
  <c r="T55" i="6"/>
  <c r="T83" i="6"/>
  <c r="T103" i="6"/>
  <c r="T123" i="6"/>
  <c r="T143" i="6"/>
  <c r="T163" i="6"/>
  <c r="T184" i="6"/>
  <c r="T204" i="6"/>
  <c r="T224" i="6"/>
  <c r="T52" i="6"/>
  <c r="T80" i="6"/>
  <c r="T100" i="6"/>
  <c r="T120" i="6"/>
  <c r="T140" i="6"/>
  <c r="T229" i="6"/>
  <c r="T49" i="6"/>
  <c r="T77" i="6"/>
  <c r="T97" i="6"/>
  <c r="T117" i="6"/>
  <c r="T137" i="6"/>
  <c r="U283" i="6"/>
  <c r="T283" i="6"/>
  <c r="U255" i="6"/>
  <c r="T255" i="6"/>
  <c r="AC290" i="6"/>
  <c r="T592" i="6"/>
  <c r="T288" i="6"/>
  <c r="U288" i="6"/>
  <c r="T248" i="6"/>
  <c r="U248" i="6"/>
  <c r="AC255" i="6"/>
  <c r="U235" i="6"/>
  <c r="T235" i="6"/>
  <c r="T251" i="6"/>
  <c r="U263" i="6"/>
  <c r="T263" i="6"/>
  <c r="T294" i="6"/>
  <c r="U323" i="6"/>
  <c r="T323" i="6"/>
  <c r="AC330" i="6"/>
  <c r="T286" i="6"/>
  <c r="U303" i="6"/>
  <c r="T303" i="6"/>
  <c r="AC270" i="6"/>
  <c r="T328" i="6"/>
  <c r="U328" i="6"/>
  <c r="U275" i="6"/>
  <c r="T275" i="6"/>
  <c r="T268" i="6"/>
  <c r="U268" i="6"/>
  <c r="AC242" i="6"/>
  <c r="T246" i="6"/>
  <c r="T231" i="6"/>
  <c r="AC282" i="6"/>
  <c r="T331" i="6"/>
  <c r="U589" i="6"/>
  <c r="T589" i="6"/>
  <c r="U594" i="6"/>
  <c r="T594" i="6"/>
  <c r="T308" i="6"/>
  <c r="U308" i="6"/>
  <c r="T271" i="6"/>
  <c r="T326" i="6"/>
  <c r="T266" i="6"/>
  <c r="T295" i="6"/>
  <c r="T315" i="6"/>
  <c r="T581" i="6"/>
  <c r="T245" i="6"/>
  <c r="T265" i="6"/>
  <c r="T285" i="6"/>
  <c r="T305" i="6"/>
  <c r="T325" i="6"/>
  <c r="T591" i="6"/>
  <c r="T239" i="6"/>
  <c r="T259" i="6"/>
  <c r="T279" i="6"/>
  <c r="T299" i="6"/>
  <c r="T319" i="6"/>
  <c r="T585" i="6"/>
  <c r="T247" i="6"/>
  <c r="T267" i="6"/>
  <c r="T287" i="6"/>
  <c r="T307" i="6"/>
  <c r="T327" i="6"/>
  <c r="T593" i="6"/>
  <c r="N539" i="5"/>
  <c r="N547" i="5"/>
  <c r="N551" i="5"/>
  <c r="N542" i="5"/>
  <c r="N540" i="5"/>
  <c r="N536" i="5"/>
  <c r="N543" i="5"/>
  <c r="N629" i="5"/>
  <c r="N593" i="5"/>
  <c r="N611" i="5"/>
  <c r="N531" i="5"/>
  <c r="N556" i="5"/>
  <c r="N563" i="5"/>
  <c r="N528" i="5"/>
  <c r="N546" i="5"/>
  <c r="N625" i="5"/>
  <c r="N606" i="5"/>
  <c r="N529" i="5"/>
  <c r="N554" i="5"/>
  <c r="N508" i="5"/>
  <c r="N512" i="5"/>
  <c r="N516" i="5"/>
  <c r="N412" i="5"/>
  <c r="N416" i="5"/>
  <c r="N424" i="5"/>
  <c r="N578" i="5"/>
  <c r="N473" i="5"/>
  <c r="N477" i="5"/>
  <c r="N544" i="5"/>
  <c r="N616" i="5"/>
  <c r="N523" i="5"/>
  <c r="N559" i="5"/>
  <c r="N630" i="5"/>
  <c r="N604" i="5"/>
  <c r="N446" i="5"/>
  <c r="N454" i="5"/>
  <c r="N609" i="5"/>
  <c r="N527" i="5"/>
  <c r="N552" i="5"/>
  <c r="N524" i="5"/>
  <c r="N574" i="5"/>
  <c r="N408" i="5"/>
  <c r="N312" i="5"/>
  <c r="N324" i="5"/>
  <c r="N634" i="5"/>
  <c r="N444" i="5"/>
  <c r="N575" i="5"/>
  <c r="N445" i="5"/>
  <c r="N386" i="5"/>
  <c r="N422" i="5"/>
  <c r="N619" i="5"/>
  <c r="N570" i="5"/>
  <c r="N580" i="5"/>
  <c r="N509" i="5"/>
  <c r="N427" i="5"/>
  <c r="N612" i="5"/>
  <c r="N492" i="5"/>
  <c r="N500" i="5"/>
  <c r="N384" i="5"/>
  <c r="N388" i="5"/>
  <c r="N392" i="5"/>
  <c r="N396" i="5"/>
  <c r="N622" i="5"/>
  <c r="N632" i="5"/>
  <c r="N623" i="5"/>
  <c r="N394" i="5"/>
  <c r="N437" i="5"/>
  <c r="N452" i="5"/>
  <c r="N614" i="5"/>
  <c r="N627" i="5"/>
  <c r="N389" i="5"/>
  <c r="N457" i="5"/>
  <c r="N340" i="5"/>
  <c r="N438" i="5"/>
  <c r="N398" i="5"/>
  <c r="N428" i="5"/>
  <c r="N506" i="5"/>
  <c r="N510" i="5"/>
  <c r="N488" i="5"/>
  <c r="N458" i="5"/>
  <c r="N433" i="5"/>
  <c r="N448" i="5"/>
  <c r="N327" i="5"/>
  <c r="N331" i="5"/>
  <c r="N335" i="5"/>
  <c r="N478" i="5"/>
  <c r="N263" i="5"/>
  <c r="N271" i="5"/>
  <c r="N279" i="5"/>
  <c r="N311" i="5"/>
  <c r="N323" i="5"/>
  <c r="N404" i="5"/>
  <c r="N441" i="5"/>
  <c r="N374" i="5"/>
  <c r="N476" i="5"/>
  <c r="N410" i="5"/>
  <c r="N420" i="5"/>
  <c r="N430" i="5"/>
  <c r="N450" i="5"/>
  <c r="N633" i="5"/>
  <c r="N637" i="5"/>
  <c r="N296" i="5"/>
  <c r="N490" i="5"/>
  <c r="N514" i="5"/>
  <c r="N484" i="5"/>
  <c r="N349" i="5"/>
  <c r="N504" i="5"/>
  <c r="N636" i="5"/>
  <c r="N272" i="5"/>
  <c r="N501" i="5"/>
  <c r="N351" i="5"/>
  <c r="N341" i="5"/>
  <c r="N288" i="5"/>
  <c r="N371" i="5"/>
  <c r="N274" i="5"/>
  <c r="N325" i="5"/>
  <c r="N298" i="5"/>
  <c r="N356" i="5"/>
  <c r="N264" i="5"/>
  <c r="N268" i="5"/>
  <c r="N638" i="5"/>
  <c r="N361" i="5"/>
  <c r="N348" i="5"/>
  <c r="N369" i="5"/>
  <c r="N304" i="5"/>
  <c r="N315" i="5"/>
  <c r="N277" i="5"/>
  <c r="N292" i="5"/>
  <c r="N642" i="5"/>
  <c r="N281" i="5"/>
  <c r="N321" i="5"/>
  <c r="N328" i="5"/>
  <c r="N285" i="5"/>
  <c r="N300" i="5"/>
  <c r="N313" i="5"/>
  <c r="N329" i="5"/>
  <c r="N343" i="5"/>
  <c r="N291" i="5"/>
  <c r="N307" i="5"/>
  <c r="N320" i="5"/>
  <c r="N317" i="5"/>
  <c r="N337" i="5"/>
  <c r="N355" i="5"/>
  <c r="N305" i="5"/>
  <c r="N273" i="5"/>
  <c r="N345" i="5"/>
  <c r="N283" i="5"/>
  <c r="N333" i="5"/>
  <c r="N364" i="5"/>
  <c r="N267" i="5"/>
  <c r="N293" i="5"/>
  <c r="N353" i="5"/>
  <c r="N306" i="5"/>
  <c r="N360" i="5"/>
  <c r="N379" i="5"/>
  <c r="N332" i="5"/>
  <c r="N375" i="5"/>
  <c r="N643" i="5"/>
  <c r="N548" i="5" l="1"/>
  <c r="N641" i="5"/>
  <c r="N607" i="5"/>
  <c r="N414" i="5"/>
  <c r="N502" i="5"/>
  <c r="N480" i="5"/>
  <c r="N518" i="5"/>
  <c r="N442" i="5"/>
  <c r="N406" i="5"/>
  <c r="N402" i="5"/>
  <c r="N426" i="5"/>
  <c r="N289" i="5"/>
  <c r="N275" i="5"/>
  <c r="N336" i="5"/>
  <c r="N303" i="5"/>
  <c r="N297" i="5"/>
  <c r="N367" i="5"/>
  <c r="N301" i="5"/>
  <c r="N280" i="5"/>
  <c r="N319" i="5"/>
  <c r="N284" i="5"/>
  <c r="N347" i="5"/>
  <c r="N363" i="5"/>
  <c r="N330" i="5"/>
  <c r="N310" i="5"/>
  <c r="N322" i="5"/>
  <c r="N350" i="5"/>
  <c r="N342" i="5"/>
  <c r="N346" i="5"/>
  <c r="N314" i="5"/>
  <c r="N338" i="5"/>
  <c r="N497" i="5"/>
  <c r="N403" i="5"/>
  <c r="N491" i="5"/>
  <c r="N495" i="5"/>
  <c r="N503" i="5"/>
  <c r="N505" i="5"/>
  <c r="N511" i="5"/>
  <c r="N515" i="5"/>
  <c r="N383" i="5"/>
  <c r="N409" i="5"/>
  <c r="N415" i="5"/>
  <c r="N393" i="5"/>
  <c r="N423" i="5"/>
  <c r="N413" i="5"/>
  <c r="N399" i="5"/>
  <c r="N405" i="5"/>
  <c r="N381" i="5"/>
  <c r="N571" i="5"/>
  <c r="N589" i="5"/>
  <c r="N610" i="5"/>
  <c r="N635" i="5"/>
  <c r="N564" i="5"/>
  <c r="N521" i="5"/>
  <c r="N600" i="5"/>
  <c r="N605" i="5"/>
  <c r="N579" i="5"/>
  <c r="N591" i="5"/>
  <c r="N549" i="5"/>
  <c r="N572" i="5"/>
  <c r="N538" i="5"/>
  <c r="N587" i="5"/>
  <c r="N565" i="5"/>
  <c r="N568" i="5"/>
  <c r="U18" i="6"/>
  <c r="N628" i="5"/>
  <c r="N535" i="5"/>
  <c r="O566" i="5"/>
  <c r="O598" i="5"/>
  <c r="N608" i="5"/>
  <c r="N617" i="5"/>
  <c r="N621" i="5"/>
  <c r="O595" i="5"/>
  <c r="O555" i="5"/>
  <c r="N590" i="5"/>
  <c r="N613" i="5"/>
  <c r="O571" i="5"/>
  <c r="N620" i="5"/>
  <c r="O597" i="5"/>
  <c r="O626" i="5"/>
  <c r="O615" i="5"/>
  <c r="N631" i="5"/>
  <c r="N640" i="5"/>
  <c r="O562" i="5"/>
  <c r="N532" i="5"/>
  <c r="N470" i="5"/>
  <c r="O505" i="5"/>
  <c r="O472" i="5"/>
  <c r="N486" i="5"/>
  <c r="O385" i="5"/>
  <c r="N456" i="5"/>
  <c r="N440" i="5"/>
  <c r="O457" i="5"/>
  <c r="O497" i="5"/>
  <c r="N498" i="5"/>
  <c r="N468" i="5"/>
  <c r="O459" i="5"/>
  <c r="O449" i="5"/>
  <c r="N482" i="5"/>
  <c r="O443" i="5"/>
  <c r="O441" i="5"/>
  <c r="O481" i="5"/>
  <c r="N466" i="5"/>
  <c r="N390" i="5"/>
  <c r="O435" i="5"/>
  <c r="N462" i="5"/>
  <c r="O464" i="5"/>
  <c r="O429" i="5"/>
  <c r="N418" i="5"/>
  <c r="O447" i="5"/>
  <c r="O411" i="5"/>
  <c r="O425" i="5"/>
  <c r="O465" i="5"/>
  <c r="O455" i="5"/>
  <c r="O469" i="5"/>
  <c r="N494" i="5"/>
  <c r="N434" i="5"/>
  <c r="O439" i="5"/>
  <c r="O403" i="5"/>
  <c r="O431" i="5"/>
  <c r="O417" i="5"/>
  <c r="O517" i="5"/>
  <c r="N276" i="5"/>
  <c r="N299" i="5"/>
  <c r="O308" i="5"/>
  <c r="O314" i="5"/>
  <c r="O370" i="5"/>
  <c r="N377" i="5"/>
  <c r="O362" i="5"/>
  <c r="N287" i="5"/>
  <c r="N372" i="5"/>
  <c r="O306" i="5"/>
  <c r="O358" i="5"/>
  <c r="N365" i="5"/>
  <c r="N373" i="5"/>
  <c r="N316" i="5"/>
  <c r="O294" i="5"/>
  <c r="O352" i="5"/>
  <c r="N339" i="5"/>
  <c r="N359" i="5"/>
  <c r="O282" i="5"/>
  <c r="N357" i="5"/>
  <c r="N295" i="5"/>
  <c r="O270" i="5"/>
  <c r="N584" i="5"/>
  <c r="N557" i="5"/>
  <c r="O557" i="5"/>
  <c r="N541" i="5"/>
  <c r="O541" i="5"/>
  <c r="N522" i="5"/>
  <c r="O522" i="5"/>
  <c r="N596" i="5"/>
  <c r="N537" i="5"/>
  <c r="O537" i="5"/>
  <c r="N560" i="5"/>
  <c r="O560" i="5"/>
  <c r="N534" i="5"/>
  <c r="N533" i="5"/>
  <c r="O533" i="5"/>
  <c r="N639" i="5"/>
  <c r="N545" i="5"/>
  <c r="N576" i="5"/>
  <c r="N525" i="5"/>
  <c r="O525" i="5"/>
  <c r="N599" i="5"/>
  <c r="N577" i="5"/>
  <c r="O577" i="5"/>
  <c r="N567" i="5"/>
  <c r="O567" i="5"/>
  <c r="N595" i="5"/>
  <c r="N550" i="5"/>
  <c r="O550" i="5"/>
  <c r="N573" i="5"/>
  <c r="O573" i="5"/>
  <c r="N603" i="5"/>
  <c r="O603" i="5"/>
  <c r="N588" i="5"/>
  <c r="N561" i="5"/>
  <c r="N585" i="5"/>
  <c r="N569" i="5"/>
  <c r="O569" i="5"/>
  <c r="N530" i="5"/>
  <c r="N583" i="5"/>
  <c r="N592" i="5"/>
  <c r="N601" i="5"/>
  <c r="N520" i="5"/>
  <c r="N618" i="5"/>
  <c r="N553" i="5"/>
  <c r="N597" i="5"/>
  <c r="N397" i="5"/>
  <c r="N507" i="5"/>
  <c r="N463" i="5"/>
  <c r="O463" i="5"/>
  <c r="N431" i="5"/>
  <c r="N467" i="5"/>
  <c r="O467" i="5"/>
  <c r="N411" i="5"/>
  <c r="N439" i="5"/>
  <c r="N425" i="5"/>
  <c r="N421" i="5"/>
  <c r="N461" i="5"/>
  <c r="N471" i="5"/>
  <c r="N513" i="5"/>
  <c r="N443" i="5"/>
  <c r="N449" i="5"/>
  <c r="N459" i="5"/>
  <c r="N387" i="5"/>
  <c r="O387" i="5"/>
  <c r="N453" i="5"/>
  <c r="N517" i="5"/>
  <c r="N447" i="5"/>
  <c r="N419" i="5"/>
  <c r="O419" i="5"/>
  <c r="N391" i="5"/>
  <c r="O391" i="5"/>
  <c r="N479" i="5"/>
  <c r="N465" i="5"/>
  <c r="N499" i="5"/>
  <c r="N417" i="5"/>
  <c r="N489" i="5"/>
  <c r="N493" i="5"/>
  <c r="N385" i="5"/>
  <c r="N455" i="5"/>
  <c r="N354" i="5"/>
  <c r="O354" i="5"/>
  <c r="N266" i="5"/>
  <c r="N362" i="5"/>
  <c r="N278" i="5"/>
  <c r="N262" i="5"/>
  <c r="N334" i="5"/>
  <c r="N378" i="5"/>
  <c r="O378" i="5"/>
  <c r="N326" i="5"/>
  <c r="N270" i="5"/>
  <c r="N366" i="5"/>
  <c r="N358" i="5"/>
  <c r="N286" i="5"/>
  <c r="T845" i="6"/>
  <c r="Y845" i="6"/>
  <c r="Z845" i="6"/>
  <c r="AA845" i="6" s="1"/>
  <c r="AB845" i="6"/>
  <c r="T846" i="6"/>
  <c r="U846" i="6"/>
  <c r="Y846" i="6"/>
  <c r="Z846" i="6"/>
  <c r="AA846" i="6" s="1"/>
  <c r="AB846" i="6"/>
  <c r="U847" i="6"/>
  <c r="T847" i="6"/>
  <c r="Y847" i="6"/>
  <c r="Z847" i="6"/>
  <c r="AA847" i="6" s="1"/>
  <c r="AB847" i="6"/>
  <c r="T848" i="6"/>
  <c r="Y848" i="6"/>
  <c r="Z848" i="6"/>
  <c r="AA848" i="6" s="1"/>
  <c r="AB848" i="6"/>
  <c r="T849" i="6"/>
  <c r="U849" i="6"/>
  <c r="Y849" i="6"/>
  <c r="Z849" i="6"/>
  <c r="AA849" i="6" s="1"/>
  <c r="AB849" i="6"/>
  <c r="T850" i="6"/>
  <c r="Y850" i="6"/>
  <c r="Z850" i="6"/>
  <c r="AA850" i="6" s="1"/>
  <c r="AB850" i="6"/>
  <c r="U851" i="6"/>
  <c r="T851" i="6"/>
  <c r="Y851" i="6"/>
  <c r="Z851" i="6"/>
  <c r="AA851" i="6" s="1"/>
  <c r="AB851" i="6"/>
  <c r="T852" i="6"/>
  <c r="U852" i="6"/>
  <c r="Y852" i="6"/>
  <c r="Z852" i="6"/>
  <c r="AA852" i="6" s="1"/>
  <c r="AB852" i="6"/>
  <c r="U853" i="6"/>
  <c r="T853" i="6"/>
  <c r="Y853" i="6"/>
  <c r="Z853" i="6"/>
  <c r="AA853" i="6" s="1"/>
  <c r="AB853" i="6"/>
  <c r="T854" i="6"/>
  <c r="Y854" i="6"/>
  <c r="Z854" i="6"/>
  <c r="AA854" i="6" s="1"/>
  <c r="AB854" i="6"/>
  <c r="T855" i="6"/>
  <c r="U855" i="6"/>
  <c r="Y855" i="6"/>
  <c r="Z855" i="6"/>
  <c r="AA855" i="6" s="1"/>
  <c r="AB855" i="6"/>
  <c r="T856" i="6"/>
  <c r="Y856" i="6"/>
  <c r="Z856" i="6"/>
  <c r="AA856" i="6" s="1"/>
  <c r="AB856" i="6"/>
  <c r="U857" i="6"/>
  <c r="T857" i="6"/>
  <c r="Y857" i="6"/>
  <c r="Z857" i="6"/>
  <c r="AA857" i="6" s="1"/>
  <c r="AB857" i="6"/>
  <c r="T858" i="6"/>
  <c r="U858" i="6"/>
  <c r="Y858" i="6"/>
  <c r="Z858" i="6"/>
  <c r="AA858" i="6" s="1"/>
  <c r="AB858" i="6"/>
  <c r="U859" i="6"/>
  <c r="T859" i="6"/>
  <c r="Y859" i="6"/>
  <c r="Z859" i="6"/>
  <c r="AA859" i="6" s="1"/>
  <c r="AB859" i="6"/>
  <c r="M651" i="5"/>
  <c r="S651" i="5" s="1"/>
  <c r="K651" i="5"/>
  <c r="R651" i="5" s="1"/>
  <c r="M650" i="5"/>
  <c r="S650" i="5" s="1"/>
  <c r="K650" i="5"/>
  <c r="M649" i="5"/>
  <c r="S649" i="5" s="1"/>
  <c r="K649" i="5"/>
  <c r="R649" i="5" s="1"/>
  <c r="M648" i="5"/>
  <c r="S648" i="5" s="1"/>
  <c r="K648" i="5"/>
  <c r="R648" i="5" s="1"/>
  <c r="M647" i="5"/>
  <c r="S647" i="5" s="1"/>
  <c r="K647" i="5"/>
  <c r="R647" i="5" s="1"/>
  <c r="M646" i="5"/>
  <c r="S646" i="5" s="1"/>
  <c r="K646" i="5"/>
  <c r="M645" i="5"/>
  <c r="S645" i="5" s="1"/>
  <c r="K645" i="5"/>
  <c r="M644" i="5"/>
  <c r="S644" i="5" s="1"/>
  <c r="K644" i="5"/>
  <c r="R644" i="5" s="1"/>
  <c r="M260" i="5"/>
  <c r="S260" i="5" s="1"/>
  <c r="K260" i="5"/>
  <c r="R260" i="5" s="1"/>
  <c r="M259" i="5"/>
  <c r="S259" i="5" s="1"/>
  <c r="K259" i="5"/>
  <c r="R259" i="5" s="1"/>
  <c r="M258" i="5"/>
  <c r="S258" i="5" s="1"/>
  <c r="K258" i="5"/>
  <c r="R258" i="5" s="1"/>
  <c r="M257" i="5"/>
  <c r="S257" i="5" s="1"/>
  <c r="K257" i="5"/>
  <c r="R257" i="5" s="1"/>
  <c r="M256" i="5"/>
  <c r="S256" i="5" s="1"/>
  <c r="K256" i="5"/>
  <c r="M255" i="5"/>
  <c r="S255" i="5" s="1"/>
  <c r="K255" i="5"/>
  <c r="M254" i="5"/>
  <c r="S254" i="5" s="1"/>
  <c r="K254" i="5"/>
  <c r="R254" i="5" s="1"/>
  <c r="M253" i="5"/>
  <c r="S253" i="5" s="1"/>
  <c r="K253" i="5"/>
  <c r="R253" i="5" s="1"/>
  <c r="P252" i="5"/>
  <c r="M252" i="5"/>
  <c r="S252" i="5" s="1"/>
  <c r="K252" i="5"/>
  <c r="R252" i="5" s="1"/>
  <c r="M251" i="5"/>
  <c r="S251" i="5" s="1"/>
  <c r="K251" i="5"/>
  <c r="R251" i="5" s="1"/>
  <c r="M250" i="5"/>
  <c r="S250" i="5" s="1"/>
  <c r="K250" i="5"/>
  <c r="R250" i="5" s="1"/>
  <c r="M249" i="5"/>
  <c r="S249" i="5" s="1"/>
  <c r="K249" i="5"/>
  <c r="R249" i="5" s="1"/>
  <c r="M248" i="5"/>
  <c r="S248" i="5" s="1"/>
  <c r="K248" i="5"/>
  <c r="M247" i="5"/>
  <c r="S247" i="5" s="1"/>
  <c r="K247" i="5"/>
  <c r="R247" i="5" s="1"/>
  <c r="M246" i="5"/>
  <c r="S246" i="5" s="1"/>
  <c r="K246" i="5"/>
  <c r="R246" i="5" s="1"/>
  <c r="M245" i="5"/>
  <c r="S245" i="5" s="1"/>
  <c r="K245" i="5"/>
  <c r="R245" i="5" s="1"/>
  <c r="M244" i="5"/>
  <c r="S244" i="5" s="1"/>
  <c r="K244" i="5"/>
  <c r="M243" i="5"/>
  <c r="S243" i="5" s="1"/>
  <c r="K243" i="5"/>
  <c r="M242" i="5"/>
  <c r="S242" i="5" s="1"/>
  <c r="K242" i="5"/>
  <c r="R242" i="5" s="1"/>
  <c r="M241" i="5"/>
  <c r="S241" i="5" s="1"/>
  <c r="K241" i="5"/>
  <c r="R241" i="5" s="1"/>
  <c r="M240" i="5"/>
  <c r="S240" i="5" s="1"/>
  <c r="K240" i="5"/>
  <c r="R240" i="5" s="1"/>
  <c r="M239" i="5"/>
  <c r="S239" i="5" s="1"/>
  <c r="K239" i="5"/>
  <c r="R239" i="5" s="1"/>
  <c r="P238" i="5"/>
  <c r="M238" i="5"/>
  <c r="S238" i="5" s="1"/>
  <c r="K238" i="5"/>
  <c r="R238" i="5" s="1"/>
  <c r="M237" i="5"/>
  <c r="S237" i="5" s="1"/>
  <c r="K237" i="5"/>
  <c r="R237" i="5" s="1"/>
  <c r="M236" i="5"/>
  <c r="S236" i="5" s="1"/>
  <c r="K236" i="5"/>
  <c r="M235" i="5"/>
  <c r="S235" i="5" s="1"/>
  <c r="K235" i="5"/>
  <c r="R235" i="5" s="1"/>
  <c r="M234" i="5"/>
  <c r="S234" i="5" s="1"/>
  <c r="K234" i="5"/>
  <c r="R234" i="5" s="1"/>
  <c r="M233" i="5"/>
  <c r="S233" i="5" s="1"/>
  <c r="K233" i="5"/>
  <c r="R233" i="5" s="1"/>
  <c r="M232" i="5"/>
  <c r="S232" i="5" s="1"/>
  <c r="K232" i="5"/>
  <c r="M231" i="5"/>
  <c r="S231" i="5" s="1"/>
  <c r="K231" i="5"/>
  <c r="M230" i="5"/>
  <c r="S230" i="5" s="1"/>
  <c r="K230" i="5"/>
  <c r="R230" i="5" s="1"/>
  <c r="M229" i="5"/>
  <c r="S229" i="5" s="1"/>
  <c r="K229" i="5"/>
  <c r="R229" i="5" s="1"/>
  <c r="P228" i="5"/>
  <c r="M228" i="5"/>
  <c r="S228" i="5" s="1"/>
  <c r="K228" i="5"/>
  <c r="R228" i="5" s="1"/>
  <c r="M227" i="5"/>
  <c r="S227" i="5" s="1"/>
  <c r="K227" i="5"/>
  <c r="R227" i="5" s="1"/>
  <c r="M226" i="5"/>
  <c r="S226" i="5" s="1"/>
  <c r="K226" i="5"/>
  <c r="R226" i="5" s="1"/>
  <c r="M225" i="5"/>
  <c r="S225" i="5" s="1"/>
  <c r="K225" i="5"/>
  <c r="R225" i="5" s="1"/>
  <c r="M224" i="5"/>
  <c r="S224" i="5" s="1"/>
  <c r="K224" i="5"/>
  <c r="M223" i="5"/>
  <c r="S223" i="5" s="1"/>
  <c r="K223" i="5"/>
  <c r="R223" i="5" s="1"/>
  <c r="M222" i="5"/>
  <c r="S222" i="5" s="1"/>
  <c r="K222" i="5"/>
  <c r="R222" i="5" s="1"/>
  <c r="M221" i="5"/>
  <c r="S221" i="5" s="1"/>
  <c r="K221" i="5"/>
  <c r="R221" i="5" s="1"/>
  <c r="M220" i="5"/>
  <c r="S220" i="5" s="1"/>
  <c r="K220" i="5"/>
  <c r="M219" i="5"/>
  <c r="S219" i="5" s="1"/>
  <c r="K219" i="5"/>
  <c r="M218" i="5"/>
  <c r="S218" i="5" s="1"/>
  <c r="K218" i="5"/>
  <c r="R218" i="5" s="1"/>
  <c r="M217" i="5"/>
  <c r="S217" i="5" s="1"/>
  <c r="K217" i="5"/>
  <c r="R217" i="5" s="1"/>
  <c r="M216" i="5"/>
  <c r="S216" i="5" s="1"/>
  <c r="K216" i="5"/>
  <c r="R216" i="5" s="1"/>
  <c r="M215" i="5"/>
  <c r="S215" i="5" s="1"/>
  <c r="K215" i="5"/>
  <c r="R215" i="5" s="1"/>
  <c r="M214" i="5"/>
  <c r="S214" i="5" s="1"/>
  <c r="K214" i="5"/>
  <c r="R214" i="5" s="1"/>
  <c r="M213" i="5"/>
  <c r="S213" i="5" s="1"/>
  <c r="K213" i="5"/>
  <c r="R213" i="5" s="1"/>
  <c r="M212" i="5"/>
  <c r="S212" i="5" s="1"/>
  <c r="K212" i="5"/>
  <c r="M211" i="5"/>
  <c r="S211" i="5" s="1"/>
  <c r="K211" i="5"/>
  <c r="R211" i="5" s="1"/>
  <c r="M210" i="5"/>
  <c r="S210" i="5" s="1"/>
  <c r="K210" i="5"/>
  <c r="R210" i="5" s="1"/>
  <c r="M209" i="5"/>
  <c r="S209" i="5" s="1"/>
  <c r="K209" i="5"/>
  <c r="R209" i="5" s="1"/>
  <c r="M208" i="5"/>
  <c r="S208" i="5" s="1"/>
  <c r="K208" i="5"/>
  <c r="M207" i="5"/>
  <c r="S207" i="5" s="1"/>
  <c r="K207" i="5"/>
  <c r="M206" i="5"/>
  <c r="S206" i="5" s="1"/>
  <c r="K206" i="5"/>
  <c r="R206" i="5" s="1"/>
  <c r="M205" i="5"/>
  <c r="S205" i="5" s="1"/>
  <c r="K205" i="5"/>
  <c r="R205" i="5" s="1"/>
  <c r="M204" i="5"/>
  <c r="S204" i="5" s="1"/>
  <c r="K204" i="5"/>
  <c r="R204" i="5" s="1"/>
  <c r="P203" i="5"/>
  <c r="M203" i="5"/>
  <c r="S203" i="5" s="1"/>
  <c r="K203" i="5"/>
  <c r="R203" i="5" s="1"/>
  <c r="M202" i="5"/>
  <c r="S202" i="5" s="1"/>
  <c r="K202" i="5"/>
  <c r="R202" i="5" s="1"/>
  <c r="M201" i="5"/>
  <c r="S201" i="5" s="1"/>
  <c r="K201" i="5"/>
  <c r="R201" i="5" s="1"/>
  <c r="M200" i="5"/>
  <c r="S200" i="5" s="1"/>
  <c r="K200" i="5"/>
  <c r="M199" i="5"/>
  <c r="S199" i="5" s="1"/>
  <c r="K199" i="5"/>
  <c r="R199" i="5" s="1"/>
  <c r="M198" i="5"/>
  <c r="S198" i="5" s="1"/>
  <c r="K198" i="5"/>
  <c r="R198" i="5" s="1"/>
  <c r="M197" i="5"/>
  <c r="S197" i="5" s="1"/>
  <c r="K197" i="5"/>
  <c r="R197" i="5" s="1"/>
  <c r="M196" i="5"/>
  <c r="S196" i="5" s="1"/>
  <c r="K196" i="5"/>
  <c r="M195" i="5"/>
  <c r="S195" i="5" s="1"/>
  <c r="K195" i="5"/>
  <c r="M194" i="5"/>
  <c r="S194" i="5" s="1"/>
  <c r="K194" i="5"/>
  <c r="R194" i="5" s="1"/>
  <c r="M193" i="5"/>
  <c r="S193" i="5" s="1"/>
  <c r="K193" i="5"/>
  <c r="R193" i="5" s="1"/>
  <c r="M192" i="5"/>
  <c r="S192" i="5" s="1"/>
  <c r="K192" i="5"/>
  <c r="R192" i="5" s="1"/>
  <c r="M191" i="5"/>
  <c r="S191" i="5" s="1"/>
  <c r="K191" i="5"/>
  <c r="R191" i="5" s="1"/>
  <c r="M190" i="5"/>
  <c r="S190" i="5" s="1"/>
  <c r="K190" i="5"/>
  <c r="R190" i="5" s="1"/>
  <c r="M189" i="5"/>
  <c r="S189" i="5" s="1"/>
  <c r="K189" i="5"/>
  <c r="R189" i="5" s="1"/>
  <c r="M188" i="5"/>
  <c r="S188" i="5" s="1"/>
  <c r="K188" i="5"/>
  <c r="M187" i="5"/>
  <c r="S187" i="5" s="1"/>
  <c r="K187" i="5"/>
  <c r="R187" i="5" s="1"/>
  <c r="M186" i="5"/>
  <c r="S186" i="5" s="1"/>
  <c r="K186" i="5"/>
  <c r="R186" i="5" s="1"/>
  <c r="M185" i="5"/>
  <c r="S185" i="5" s="1"/>
  <c r="K185" i="5"/>
  <c r="R185" i="5" s="1"/>
  <c r="M184" i="5"/>
  <c r="S184" i="5" s="1"/>
  <c r="K184" i="5"/>
  <c r="M183" i="5"/>
  <c r="S183" i="5" s="1"/>
  <c r="K183" i="5"/>
  <c r="M182" i="5"/>
  <c r="S182" i="5" s="1"/>
  <c r="K182" i="5"/>
  <c r="R182" i="5" s="1"/>
  <c r="M181" i="5"/>
  <c r="S181" i="5" s="1"/>
  <c r="K181" i="5"/>
  <c r="R181" i="5" s="1"/>
  <c r="M180" i="5"/>
  <c r="S180" i="5" s="1"/>
  <c r="K180" i="5"/>
  <c r="R180" i="5" s="1"/>
  <c r="M179" i="5"/>
  <c r="S179" i="5" s="1"/>
  <c r="K179" i="5"/>
  <c r="R179" i="5" s="1"/>
  <c r="P178" i="5"/>
  <c r="M178" i="5"/>
  <c r="S178" i="5" s="1"/>
  <c r="K178" i="5"/>
  <c r="R178" i="5" s="1"/>
  <c r="M177" i="5"/>
  <c r="S177" i="5" s="1"/>
  <c r="K177" i="5"/>
  <c r="R177" i="5" s="1"/>
  <c r="M176" i="5"/>
  <c r="S176" i="5" s="1"/>
  <c r="K176" i="5"/>
  <c r="M175" i="5"/>
  <c r="S175" i="5" s="1"/>
  <c r="K175" i="5"/>
  <c r="R175" i="5" s="1"/>
  <c r="M174" i="5"/>
  <c r="S174" i="5" s="1"/>
  <c r="K174" i="5"/>
  <c r="R174" i="5" s="1"/>
  <c r="M173" i="5"/>
  <c r="S173" i="5" s="1"/>
  <c r="K173" i="5"/>
  <c r="R173" i="5" s="1"/>
  <c r="M172" i="5"/>
  <c r="S172" i="5" s="1"/>
  <c r="K172" i="5"/>
  <c r="M171" i="5"/>
  <c r="S171" i="5" s="1"/>
  <c r="K171" i="5"/>
  <c r="M170" i="5"/>
  <c r="S170" i="5" s="1"/>
  <c r="K170" i="5"/>
  <c r="R170" i="5" s="1"/>
  <c r="M169" i="5"/>
  <c r="S169" i="5" s="1"/>
  <c r="K169" i="5"/>
  <c r="R169" i="5" s="1"/>
  <c r="M168" i="5"/>
  <c r="S168" i="5" s="1"/>
  <c r="K168" i="5"/>
  <c r="R168" i="5" s="1"/>
  <c r="M167" i="5"/>
  <c r="S167" i="5" s="1"/>
  <c r="K167" i="5"/>
  <c r="R167" i="5" s="1"/>
  <c r="M166" i="5"/>
  <c r="S166" i="5" s="1"/>
  <c r="K166" i="5"/>
  <c r="R166" i="5" s="1"/>
  <c r="M165" i="5"/>
  <c r="S165" i="5" s="1"/>
  <c r="K165" i="5"/>
  <c r="R165" i="5" s="1"/>
  <c r="M164" i="5"/>
  <c r="S164" i="5" s="1"/>
  <c r="K164" i="5"/>
  <c r="M163" i="5"/>
  <c r="S163" i="5" s="1"/>
  <c r="K163" i="5"/>
  <c r="R163" i="5" s="1"/>
  <c r="M162" i="5"/>
  <c r="S162" i="5" s="1"/>
  <c r="K162" i="5"/>
  <c r="R162" i="5" s="1"/>
  <c r="M161" i="5"/>
  <c r="S161" i="5" s="1"/>
  <c r="K161" i="5"/>
  <c r="R161" i="5" s="1"/>
  <c r="M160" i="5"/>
  <c r="S160" i="5" s="1"/>
  <c r="K160" i="5"/>
  <c r="M159" i="5"/>
  <c r="S159" i="5" s="1"/>
  <c r="K159" i="5"/>
  <c r="M158" i="5"/>
  <c r="S158" i="5" s="1"/>
  <c r="K158" i="5"/>
  <c r="R158" i="5" s="1"/>
  <c r="M157" i="5"/>
  <c r="S157" i="5" s="1"/>
  <c r="K157" i="5"/>
  <c r="R157" i="5" s="1"/>
  <c r="M156" i="5"/>
  <c r="S156" i="5" s="1"/>
  <c r="K156" i="5"/>
  <c r="R156" i="5" s="1"/>
  <c r="M155" i="5"/>
  <c r="S155" i="5" s="1"/>
  <c r="K155" i="5"/>
  <c r="R155" i="5" s="1"/>
  <c r="P154" i="5"/>
  <c r="M154" i="5"/>
  <c r="S154" i="5" s="1"/>
  <c r="K154" i="5"/>
  <c r="R154" i="5" s="1"/>
  <c r="M153" i="5"/>
  <c r="S153" i="5" s="1"/>
  <c r="K153" i="5"/>
  <c r="R153" i="5" s="1"/>
  <c r="M152" i="5"/>
  <c r="S152" i="5" s="1"/>
  <c r="K152" i="5"/>
  <c r="M151" i="5"/>
  <c r="S151" i="5" s="1"/>
  <c r="K151" i="5"/>
  <c r="R151" i="5" s="1"/>
  <c r="M150" i="5"/>
  <c r="S150" i="5" s="1"/>
  <c r="K150" i="5"/>
  <c r="R150" i="5" s="1"/>
  <c r="P149" i="5"/>
  <c r="M149" i="5"/>
  <c r="S149" i="5" s="1"/>
  <c r="K149" i="5"/>
  <c r="R149" i="5" s="1"/>
  <c r="M148" i="5"/>
  <c r="S148" i="5" s="1"/>
  <c r="K148" i="5"/>
  <c r="M147" i="5"/>
  <c r="S147" i="5" s="1"/>
  <c r="K147" i="5"/>
  <c r="M146" i="5"/>
  <c r="S146" i="5" s="1"/>
  <c r="K146" i="5"/>
  <c r="R146" i="5" s="1"/>
  <c r="M145" i="5"/>
  <c r="S145" i="5" s="1"/>
  <c r="K145" i="5"/>
  <c r="R145" i="5" s="1"/>
  <c r="M144" i="5"/>
  <c r="S144" i="5" s="1"/>
  <c r="K144" i="5"/>
  <c r="R144" i="5" s="1"/>
  <c r="M143" i="5"/>
  <c r="S143" i="5" s="1"/>
  <c r="K143" i="5"/>
  <c r="R143" i="5" s="1"/>
  <c r="M142" i="5"/>
  <c r="S142" i="5" s="1"/>
  <c r="K142" i="5"/>
  <c r="R142" i="5" s="1"/>
  <c r="M140" i="5"/>
  <c r="S140" i="5" s="1"/>
  <c r="K140" i="5"/>
  <c r="R140" i="5" s="1"/>
  <c r="M139" i="5"/>
  <c r="S139" i="5" s="1"/>
  <c r="K139" i="5"/>
  <c r="M138" i="5"/>
  <c r="S138" i="5" s="1"/>
  <c r="K138" i="5"/>
  <c r="R138" i="5" s="1"/>
  <c r="M137" i="5"/>
  <c r="S137" i="5" s="1"/>
  <c r="K137" i="5"/>
  <c r="R137" i="5" s="1"/>
  <c r="M136" i="5"/>
  <c r="S136" i="5" s="1"/>
  <c r="K136" i="5"/>
  <c r="R136" i="5" s="1"/>
  <c r="M135" i="5"/>
  <c r="S135" i="5" s="1"/>
  <c r="K135" i="5"/>
  <c r="M134" i="5"/>
  <c r="S134" i="5" s="1"/>
  <c r="K134" i="5"/>
  <c r="M133" i="5"/>
  <c r="S133" i="5" s="1"/>
  <c r="K133" i="5"/>
  <c r="R133" i="5" s="1"/>
  <c r="M132" i="5"/>
  <c r="S132" i="5" s="1"/>
  <c r="K132" i="5"/>
  <c r="R132" i="5" s="1"/>
  <c r="M131" i="5"/>
  <c r="S131" i="5" s="1"/>
  <c r="K131" i="5"/>
  <c r="R131" i="5" s="1"/>
  <c r="M130" i="5"/>
  <c r="S130" i="5" s="1"/>
  <c r="K130" i="5"/>
  <c r="R130" i="5" s="1"/>
  <c r="M129" i="5"/>
  <c r="S129" i="5" s="1"/>
  <c r="K129" i="5"/>
  <c r="R129" i="5" s="1"/>
  <c r="M128" i="5"/>
  <c r="S128" i="5" s="1"/>
  <c r="K128" i="5"/>
  <c r="R128" i="5" s="1"/>
  <c r="M127" i="5"/>
  <c r="S127" i="5" s="1"/>
  <c r="K127" i="5"/>
  <c r="P126" i="5"/>
  <c r="M126" i="5"/>
  <c r="S126" i="5" s="1"/>
  <c r="K126" i="5"/>
  <c r="R126" i="5" s="1"/>
  <c r="M125" i="5"/>
  <c r="S125" i="5" s="1"/>
  <c r="K125" i="5"/>
  <c r="R125" i="5" s="1"/>
  <c r="M124" i="5"/>
  <c r="S124" i="5" s="1"/>
  <c r="K124" i="5"/>
  <c r="R124" i="5" s="1"/>
  <c r="M123" i="5"/>
  <c r="S123" i="5" s="1"/>
  <c r="K123" i="5"/>
  <c r="M122" i="5"/>
  <c r="S122" i="5" s="1"/>
  <c r="K122" i="5"/>
  <c r="M121" i="5"/>
  <c r="S121" i="5" s="1"/>
  <c r="K121" i="5"/>
  <c r="R121" i="5" s="1"/>
  <c r="M120" i="5"/>
  <c r="S120" i="5" s="1"/>
  <c r="K120" i="5"/>
  <c r="R120" i="5" s="1"/>
  <c r="M119" i="5"/>
  <c r="S119" i="5" s="1"/>
  <c r="K119" i="5"/>
  <c r="R119" i="5" s="1"/>
  <c r="M118" i="5"/>
  <c r="S118" i="5" s="1"/>
  <c r="K118" i="5"/>
  <c r="R118" i="5" s="1"/>
  <c r="P117" i="5"/>
  <c r="M117" i="5"/>
  <c r="S117" i="5" s="1"/>
  <c r="K117" i="5"/>
  <c r="R117" i="5" s="1"/>
  <c r="M116" i="5"/>
  <c r="S116" i="5" s="1"/>
  <c r="K116" i="5"/>
  <c r="R116" i="5" s="1"/>
  <c r="M115" i="5"/>
  <c r="S115" i="5" s="1"/>
  <c r="K115" i="5"/>
  <c r="M114" i="5"/>
  <c r="S114" i="5" s="1"/>
  <c r="K114" i="5"/>
  <c r="R114" i="5" s="1"/>
  <c r="M113" i="5"/>
  <c r="S113" i="5" s="1"/>
  <c r="K113" i="5"/>
  <c r="R113" i="5" s="1"/>
  <c r="M112" i="5"/>
  <c r="S112" i="5" s="1"/>
  <c r="K112" i="5"/>
  <c r="R112" i="5" s="1"/>
  <c r="M111" i="5"/>
  <c r="S111" i="5" s="1"/>
  <c r="K111" i="5"/>
  <c r="M110" i="5"/>
  <c r="S110" i="5" s="1"/>
  <c r="K110" i="5"/>
  <c r="M109" i="5"/>
  <c r="S109" i="5" s="1"/>
  <c r="K109" i="5"/>
  <c r="R109" i="5" s="1"/>
  <c r="M108" i="5"/>
  <c r="S108" i="5" s="1"/>
  <c r="K108" i="5"/>
  <c r="R108" i="5" s="1"/>
  <c r="M107" i="5"/>
  <c r="S107" i="5" s="1"/>
  <c r="K107" i="5"/>
  <c r="R107" i="5" s="1"/>
  <c r="M106" i="5"/>
  <c r="S106" i="5" s="1"/>
  <c r="K106" i="5"/>
  <c r="R106" i="5" s="1"/>
  <c r="M105" i="5"/>
  <c r="S105" i="5" s="1"/>
  <c r="K105" i="5"/>
  <c r="R105" i="5" s="1"/>
  <c r="M104" i="5"/>
  <c r="S104" i="5" s="1"/>
  <c r="K104" i="5"/>
  <c r="R104" i="5" s="1"/>
  <c r="M103" i="5"/>
  <c r="S103" i="5" s="1"/>
  <c r="K103" i="5"/>
  <c r="M102" i="5"/>
  <c r="S102" i="5" s="1"/>
  <c r="K102" i="5"/>
  <c r="R102" i="5" s="1"/>
  <c r="M101" i="5"/>
  <c r="S101" i="5" s="1"/>
  <c r="K101" i="5"/>
  <c r="R101" i="5" s="1"/>
  <c r="M100" i="5"/>
  <c r="S100" i="5" s="1"/>
  <c r="K100" i="5"/>
  <c r="R100" i="5" s="1"/>
  <c r="M99" i="5"/>
  <c r="S99" i="5" s="1"/>
  <c r="K99" i="5"/>
  <c r="M98" i="5"/>
  <c r="S98" i="5" s="1"/>
  <c r="K98" i="5"/>
  <c r="M97" i="5"/>
  <c r="S97" i="5" s="1"/>
  <c r="K97" i="5"/>
  <c r="R97" i="5" s="1"/>
  <c r="M96" i="5"/>
  <c r="S96" i="5" s="1"/>
  <c r="K96" i="5"/>
  <c r="R96" i="5" s="1"/>
  <c r="M95" i="5"/>
  <c r="S95" i="5" s="1"/>
  <c r="K95" i="5"/>
  <c r="R95" i="5" s="1"/>
  <c r="M94" i="5"/>
  <c r="S94" i="5" s="1"/>
  <c r="K94" i="5"/>
  <c r="R94" i="5" s="1"/>
  <c r="M93" i="5"/>
  <c r="S93" i="5" s="1"/>
  <c r="K93" i="5"/>
  <c r="R93" i="5" s="1"/>
  <c r="M92" i="5"/>
  <c r="S92" i="5" s="1"/>
  <c r="K92" i="5"/>
  <c r="R92" i="5" s="1"/>
  <c r="M91" i="5"/>
  <c r="S91" i="5" s="1"/>
  <c r="K91" i="5"/>
  <c r="M90" i="5"/>
  <c r="S90" i="5" s="1"/>
  <c r="K90" i="5"/>
  <c r="R90" i="5" s="1"/>
  <c r="M89" i="5"/>
  <c r="S89" i="5" s="1"/>
  <c r="K89" i="5"/>
  <c r="R89" i="5" s="1"/>
  <c r="M88" i="5"/>
  <c r="S88" i="5" s="1"/>
  <c r="K88" i="5"/>
  <c r="R88" i="5" s="1"/>
  <c r="M87" i="5"/>
  <c r="S87" i="5" s="1"/>
  <c r="K87" i="5"/>
  <c r="M86" i="5"/>
  <c r="S86" i="5" s="1"/>
  <c r="K86" i="5"/>
  <c r="M85" i="5"/>
  <c r="S85" i="5" s="1"/>
  <c r="K85" i="5"/>
  <c r="R85" i="5" s="1"/>
  <c r="P84" i="5"/>
  <c r="M84" i="5"/>
  <c r="S84" i="5" s="1"/>
  <c r="K84" i="5"/>
  <c r="R84" i="5" s="1"/>
  <c r="M83" i="5"/>
  <c r="S83" i="5" s="1"/>
  <c r="K83" i="5"/>
  <c r="R83" i="5" s="1"/>
  <c r="M82" i="5"/>
  <c r="S82" i="5" s="1"/>
  <c r="K82" i="5"/>
  <c r="R82" i="5" s="1"/>
  <c r="M81" i="5"/>
  <c r="S81" i="5" s="1"/>
  <c r="K81" i="5"/>
  <c r="R81" i="5" s="1"/>
  <c r="M80" i="5"/>
  <c r="S80" i="5" s="1"/>
  <c r="K80" i="5"/>
  <c r="R80" i="5" s="1"/>
  <c r="M79" i="5"/>
  <c r="S79" i="5" s="1"/>
  <c r="K79" i="5"/>
  <c r="P78" i="5"/>
  <c r="M78" i="5"/>
  <c r="S78" i="5" s="1"/>
  <c r="K78" i="5"/>
  <c r="R78" i="5" s="1"/>
  <c r="M77" i="5"/>
  <c r="S77" i="5" s="1"/>
  <c r="K77" i="5"/>
  <c r="R77" i="5" s="1"/>
  <c r="M76" i="5"/>
  <c r="S76" i="5" s="1"/>
  <c r="K76" i="5"/>
  <c r="R76" i="5" s="1"/>
  <c r="M75" i="5"/>
  <c r="S75" i="5" s="1"/>
  <c r="K75" i="5"/>
  <c r="M74" i="5"/>
  <c r="S74" i="5" s="1"/>
  <c r="K74" i="5"/>
  <c r="M73" i="5"/>
  <c r="S73" i="5" s="1"/>
  <c r="K73" i="5"/>
  <c r="R73" i="5" s="1"/>
  <c r="M72" i="5"/>
  <c r="S72" i="5" s="1"/>
  <c r="K72" i="5"/>
  <c r="R72" i="5" s="1"/>
  <c r="M71" i="5"/>
  <c r="S71" i="5" s="1"/>
  <c r="K71" i="5"/>
  <c r="R71" i="5" s="1"/>
  <c r="M70" i="5"/>
  <c r="S70" i="5" s="1"/>
  <c r="K70" i="5"/>
  <c r="R70" i="5" s="1"/>
  <c r="M69" i="5"/>
  <c r="S69" i="5" s="1"/>
  <c r="K69" i="5"/>
  <c r="R69" i="5" s="1"/>
  <c r="M68" i="5"/>
  <c r="S68" i="5" s="1"/>
  <c r="K68" i="5"/>
  <c r="R68" i="5" s="1"/>
  <c r="M67" i="5"/>
  <c r="S67" i="5" s="1"/>
  <c r="K67" i="5"/>
  <c r="M66" i="5"/>
  <c r="S66" i="5" s="1"/>
  <c r="K66" i="5"/>
  <c r="R66" i="5" s="1"/>
  <c r="M65" i="5"/>
  <c r="S65" i="5" s="1"/>
  <c r="K65" i="5"/>
  <c r="R65" i="5" s="1"/>
  <c r="M64" i="5"/>
  <c r="S64" i="5" s="1"/>
  <c r="K64" i="5"/>
  <c r="R64" i="5" s="1"/>
  <c r="M63" i="5"/>
  <c r="S63" i="5" s="1"/>
  <c r="K63" i="5"/>
  <c r="M62" i="5"/>
  <c r="S62" i="5" s="1"/>
  <c r="K62" i="5"/>
  <c r="M61" i="5"/>
  <c r="S61" i="5" s="1"/>
  <c r="K61" i="5"/>
  <c r="R61" i="5" s="1"/>
  <c r="M60" i="5"/>
  <c r="S60" i="5" s="1"/>
  <c r="K60" i="5"/>
  <c r="R60" i="5" s="1"/>
  <c r="M59" i="5"/>
  <c r="S59" i="5" s="1"/>
  <c r="K59" i="5"/>
  <c r="R59" i="5" s="1"/>
  <c r="P58" i="5"/>
  <c r="M58" i="5"/>
  <c r="S58" i="5" s="1"/>
  <c r="K58" i="5"/>
  <c r="R58" i="5" s="1"/>
  <c r="M57" i="5"/>
  <c r="S57" i="5" s="1"/>
  <c r="K57" i="5"/>
  <c r="R57" i="5" s="1"/>
  <c r="M56" i="5"/>
  <c r="S56" i="5" s="1"/>
  <c r="K56" i="5"/>
  <c r="R56" i="5" s="1"/>
  <c r="M55" i="5"/>
  <c r="S55" i="5" s="1"/>
  <c r="K55" i="5"/>
  <c r="M54" i="5"/>
  <c r="S54" i="5" s="1"/>
  <c r="K54" i="5"/>
  <c r="R54" i="5" s="1"/>
  <c r="M53" i="5"/>
  <c r="S53" i="5" s="1"/>
  <c r="K53" i="5"/>
  <c r="R53" i="5" s="1"/>
  <c r="M52" i="5"/>
  <c r="S52" i="5" s="1"/>
  <c r="K52" i="5"/>
  <c r="R52" i="5" s="1"/>
  <c r="M51" i="5"/>
  <c r="S51" i="5" s="1"/>
  <c r="K51" i="5"/>
  <c r="M50" i="5"/>
  <c r="S50" i="5" s="1"/>
  <c r="K50" i="5"/>
  <c r="M49" i="5"/>
  <c r="S49" i="5" s="1"/>
  <c r="K49" i="5"/>
  <c r="R49" i="5" s="1"/>
  <c r="M48" i="5"/>
  <c r="S48" i="5" s="1"/>
  <c r="K48" i="5"/>
  <c r="R48" i="5" s="1"/>
  <c r="M47" i="5"/>
  <c r="S47" i="5" s="1"/>
  <c r="K47" i="5"/>
  <c r="R47" i="5" s="1"/>
  <c r="M46" i="5"/>
  <c r="S46" i="5" s="1"/>
  <c r="K46" i="5"/>
  <c r="R46" i="5" s="1"/>
  <c r="P45" i="5"/>
  <c r="M45" i="5"/>
  <c r="S45" i="5" s="1"/>
  <c r="K45" i="5"/>
  <c r="R45" i="5" s="1"/>
  <c r="M44" i="5"/>
  <c r="S44" i="5" s="1"/>
  <c r="K44" i="5"/>
  <c r="R44" i="5" s="1"/>
  <c r="M43" i="5"/>
  <c r="S43" i="5" s="1"/>
  <c r="K43" i="5"/>
  <c r="M42" i="5"/>
  <c r="S42" i="5" s="1"/>
  <c r="K42" i="5"/>
  <c r="R42" i="5" s="1"/>
  <c r="M41" i="5"/>
  <c r="S41" i="5" s="1"/>
  <c r="K41" i="5"/>
  <c r="R41" i="5" s="1"/>
  <c r="M40" i="5"/>
  <c r="S40" i="5" s="1"/>
  <c r="K40" i="5"/>
  <c r="R40" i="5" s="1"/>
  <c r="M39" i="5"/>
  <c r="S39" i="5" s="1"/>
  <c r="K39" i="5"/>
  <c r="M38" i="5"/>
  <c r="S38" i="5" s="1"/>
  <c r="K38" i="5"/>
  <c r="M37" i="5"/>
  <c r="S37" i="5" s="1"/>
  <c r="K37" i="5"/>
  <c r="R37" i="5" s="1"/>
  <c r="M36" i="5"/>
  <c r="S36" i="5" s="1"/>
  <c r="K36" i="5"/>
  <c r="R36" i="5" s="1"/>
  <c r="M35" i="5"/>
  <c r="S35" i="5" s="1"/>
  <c r="K35" i="5"/>
  <c r="R35" i="5" s="1"/>
  <c r="M34" i="5"/>
  <c r="S34" i="5" s="1"/>
  <c r="K34" i="5"/>
  <c r="R34" i="5" s="1"/>
  <c r="M33" i="5"/>
  <c r="S33" i="5" s="1"/>
  <c r="K33" i="5"/>
  <c r="R33" i="5" s="1"/>
  <c r="M32" i="5"/>
  <c r="S32" i="5" s="1"/>
  <c r="K32" i="5"/>
  <c r="R32" i="5" s="1"/>
  <c r="M31" i="5"/>
  <c r="S31" i="5" s="1"/>
  <c r="K31" i="5"/>
  <c r="M30" i="5"/>
  <c r="S30" i="5" s="1"/>
  <c r="K30" i="5"/>
  <c r="R30" i="5" s="1"/>
  <c r="M29" i="5"/>
  <c r="S29" i="5" s="1"/>
  <c r="K29" i="5"/>
  <c r="R29" i="5" s="1"/>
  <c r="M28" i="5"/>
  <c r="S28" i="5" s="1"/>
  <c r="K28" i="5"/>
  <c r="R28" i="5" s="1"/>
  <c r="M27" i="5"/>
  <c r="S27" i="5" s="1"/>
  <c r="K27" i="5"/>
  <c r="M26" i="5"/>
  <c r="S26" i="5" s="1"/>
  <c r="K26" i="5"/>
  <c r="M25" i="5"/>
  <c r="S25" i="5" s="1"/>
  <c r="K25" i="5"/>
  <c r="R25" i="5" s="1"/>
  <c r="M24" i="5"/>
  <c r="S24" i="5" s="1"/>
  <c r="K24" i="5"/>
  <c r="R24" i="5" s="1"/>
  <c r="M23" i="5"/>
  <c r="S23" i="5" s="1"/>
  <c r="K23" i="5"/>
  <c r="R23" i="5" s="1"/>
  <c r="M22" i="5"/>
  <c r="S22" i="5" s="1"/>
  <c r="K22" i="5"/>
  <c r="R22" i="5" s="1"/>
  <c r="M21" i="5"/>
  <c r="S21" i="5" s="1"/>
  <c r="K21" i="5"/>
  <c r="R21" i="5" s="1"/>
  <c r="M20" i="5"/>
  <c r="S20" i="5" s="1"/>
  <c r="K20" i="5"/>
  <c r="R20" i="5" s="1"/>
  <c r="M19" i="5"/>
  <c r="S19" i="5" s="1"/>
  <c r="K19" i="5"/>
  <c r="P647" i="5" l="1"/>
  <c r="P180" i="5"/>
  <c r="P173" i="5"/>
  <c r="P257" i="5"/>
  <c r="P166" i="5"/>
  <c r="P240" i="5"/>
  <c r="P250" i="5"/>
  <c r="P214" i="5"/>
  <c r="P233" i="5"/>
  <c r="P168" i="5"/>
  <c r="P205" i="5"/>
  <c r="P161" i="5"/>
  <c r="P198" i="5"/>
  <c r="P143" i="5"/>
  <c r="P245" i="5"/>
  <c r="P106" i="5"/>
  <c r="P70" i="5"/>
  <c r="P89" i="5"/>
  <c r="P34" i="5"/>
  <c r="P54" i="5"/>
  <c r="P119" i="5"/>
  <c r="P101" i="5"/>
  <c r="P129" i="5"/>
  <c r="P52" i="5"/>
  <c r="P94" i="5"/>
  <c r="P24" i="5"/>
  <c r="P29" i="5"/>
  <c r="P22" i="5"/>
  <c r="P96" i="5"/>
  <c r="P124" i="5"/>
  <c r="Q140" i="5"/>
  <c r="Q207" i="5"/>
  <c r="Q71" i="5"/>
  <c r="Q213" i="5"/>
  <c r="Q255" i="5"/>
  <c r="Q648" i="5"/>
  <c r="O648" i="5" s="1"/>
  <c r="Q75" i="5"/>
  <c r="Q56" i="5"/>
  <c r="Q67" i="5"/>
  <c r="Q644" i="5"/>
  <c r="Q113" i="5"/>
  <c r="Q72" i="5"/>
  <c r="Q228" i="5"/>
  <c r="N228" i="5" s="1"/>
  <c r="Q226" i="5"/>
  <c r="Q241" i="5"/>
  <c r="Q47" i="5"/>
  <c r="P88" i="5"/>
  <c r="P144" i="5"/>
  <c r="P174" i="5"/>
  <c r="P179" i="5"/>
  <c r="P217" i="5"/>
  <c r="P222" i="5"/>
  <c r="P260" i="5"/>
  <c r="P21" i="5"/>
  <c r="P30" i="5"/>
  <c r="P48" i="5"/>
  <c r="P53" i="5"/>
  <c r="P93" i="5"/>
  <c r="P102" i="5"/>
  <c r="P120" i="5"/>
  <c r="P125" i="5"/>
  <c r="P204" i="5"/>
  <c r="P227" i="5"/>
  <c r="P246" i="5"/>
  <c r="P251" i="5"/>
  <c r="P648" i="5"/>
  <c r="P57" i="5"/>
  <c r="P66" i="5"/>
  <c r="P83" i="5"/>
  <c r="P35" i="5"/>
  <c r="P40" i="5"/>
  <c r="P71" i="5"/>
  <c r="P107" i="5"/>
  <c r="P112" i="5"/>
  <c r="P130" i="5"/>
  <c r="P150" i="5"/>
  <c r="P155" i="5"/>
  <c r="P185" i="5"/>
  <c r="P190" i="5"/>
  <c r="P209" i="5"/>
  <c r="P36" i="5"/>
  <c r="P136" i="5"/>
  <c r="P46" i="5"/>
  <c r="P59" i="5"/>
  <c r="P64" i="5"/>
  <c r="P72" i="5"/>
  <c r="P81" i="5"/>
  <c r="P90" i="5"/>
  <c r="P142" i="5"/>
  <c r="P215" i="5"/>
  <c r="P156" i="5"/>
  <c r="P23" i="5"/>
  <c r="P28" i="5"/>
  <c r="P95" i="5"/>
  <c r="P100" i="5"/>
  <c r="P118" i="5"/>
  <c r="P162" i="5"/>
  <c r="P167" i="5"/>
  <c r="P197" i="5"/>
  <c r="P202" i="5"/>
  <c r="P234" i="5"/>
  <c r="P239" i="5"/>
  <c r="P76" i="5"/>
  <c r="P108" i="5"/>
  <c r="P191" i="5"/>
  <c r="P33" i="5"/>
  <c r="P42" i="5"/>
  <c r="P69" i="5"/>
  <c r="P77" i="5"/>
  <c r="P105" i="5"/>
  <c r="P132" i="5"/>
  <c r="P137" i="5"/>
  <c r="P192" i="5"/>
  <c r="P41" i="5"/>
  <c r="P113" i="5"/>
  <c r="P131" i="5"/>
  <c r="P186" i="5"/>
  <c r="P210" i="5"/>
  <c r="P47" i="5"/>
  <c r="P60" i="5"/>
  <c r="P65" i="5"/>
  <c r="P82" i="5"/>
  <c r="P114" i="5"/>
  <c r="P216" i="5"/>
  <c r="P221" i="5"/>
  <c r="P226" i="5"/>
  <c r="O226" i="5" s="1"/>
  <c r="P259" i="5"/>
  <c r="AC846" i="6"/>
  <c r="AC856" i="6"/>
  <c r="AC850" i="6"/>
  <c r="AC858" i="6"/>
  <c r="Q220" i="5"/>
  <c r="Q88" i="5"/>
  <c r="O88" i="5" s="1"/>
  <c r="Q109" i="5"/>
  <c r="Q135" i="5"/>
  <c r="Q176" i="5"/>
  <c r="Q190" i="5"/>
  <c r="Q194" i="5"/>
  <c r="Q233" i="5"/>
  <c r="O233" i="5" s="1"/>
  <c r="Q25" i="5"/>
  <c r="Q96" i="5"/>
  <c r="Q149" i="5"/>
  <c r="O149" i="5" s="1"/>
  <c r="Q229" i="5"/>
  <c r="Q242" i="5"/>
  <c r="Q239" i="5"/>
  <c r="O239" i="5" s="1"/>
  <c r="Q22" i="5"/>
  <c r="Q69" i="5"/>
  <c r="O69" i="5" s="1"/>
  <c r="Q645" i="5"/>
  <c r="Q86" i="5"/>
  <c r="Q94" i="5"/>
  <c r="Q142" i="5"/>
  <c r="Q155" i="5"/>
  <c r="Q178" i="5"/>
  <c r="O178" i="5" s="1"/>
  <c r="Q214" i="5"/>
  <c r="O214" i="5" s="1"/>
  <c r="Q137" i="5"/>
  <c r="O137" i="5" s="1"/>
  <c r="Q151" i="5"/>
  <c r="Q169" i="5"/>
  <c r="Q210" i="5"/>
  <c r="Q41" i="5"/>
  <c r="Q78" i="5"/>
  <c r="N78" i="5" s="1"/>
  <c r="Q219" i="5"/>
  <c r="Q232" i="5"/>
  <c r="Q145" i="5"/>
  <c r="Q44" i="5"/>
  <c r="Q65" i="5"/>
  <c r="Q81" i="5"/>
  <c r="Q97" i="5"/>
  <c r="Q191" i="5"/>
  <c r="Q119" i="5"/>
  <c r="Q128" i="5"/>
  <c r="Q53" i="5"/>
  <c r="Q160" i="5"/>
  <c r="Q90" i="5"/>
  <c r="O90" i="5" s="1"/>
  <c r="Q116" i="5"/>
  <c r="Q165" i="5"/>
  <c r="Q206" i="5"/>
  <c r="Q254" i="5"/>
  <c r="Q37" i="5"/>
  <c r="Q63" i="5"/>
  <c r="Q125" i="5"/>
  <c r="Q188" i="5"/>
  <c r="Q236" i="5"/>
  <c r="Q172" i="5"/>
  <c r="Q259" i="5"/>
  <c r="Q60" i="5"/>
  <c r="Q79" i="5"/>
  <c r="Q107" i="5"/>
  <c r="Q132" i="5"/>
  <c r="Q146" i="5"/>
  <c r="Q195" i="5"/>
  <c r="Q208" i="5"/>
  <c r="Q211" i="5"/>
  <c r="Q217" i="5"/>
  <c r="Q230" i="5"/>
  <c r="Q243" i="5"/>
  <c r="Q252" i="5"/>
  <c r="N252" i="5" s="1"/>
  <c r="Q256" i="5"/>
  <c r="Q646" i="5"/>
  <c r="Q20" i="5"/>
  <c r="Q29" i="5"/>
  <c r="Q39" i="5"/>
  <c r="Q45" i="5"/>
  <c r="O45" i="5" s="1"/>
  <c r="Q54" i="5"/>
  <c r="Q73" i="5"/>
  <c r="Q92" i="5"/>
  <c r="Q101" i="5"/>
  <c r="O101" i="5" s="1"/>
  <c r="Q111" i="5"/>
  <c r="Q117" i="5"/>
  <c r="O117" i="5" s="1"/>
  <c r="Q126" i="5"/>
  <c r="N126" i="5" s="1"/>
  <c r="Q139" i="5"/>
  <c r="Q153" i="5"/>
  <c r="Q182" i="5"/>
  <c r="Q189" i="5"/>
  <c r="Q198" i="5"/>
  <c r="O198" i="5" s="1"/>
  <c r="Q224" i="5"/>
  <c r="Q237" i="5"/>
  <c r="Q246" i="5"/>
  <c r="Q649" i="5"/>
  <c r="Q32" i="5"/>
  <c r="Q129" i="5"/>
  <c r="O129" i="5" s="1"/>
  <c r="Q26" i="5"/>
  <c r="Q162" i="5"/>
  <c r="Q70" i="5"/>
  <c r="Q156" i="5"/>
  <c r="Q221" i="5"/>
  <c r="O221" i="5" s="1"/>
  <c r="Q27" i="5"/>
  <c r="Q33" i="5"/>
  <c r="Q42" i="5"/>
  <c r="O42" i="5" s="1"/>
  <c r="Q61" i="5"/>
  <c r="Q80" i="5"/>
  <c r="Q89" i="5"/>
  <c r="Q99" i="5"/>
  <c r="Q105" i="5"/>
  <c r="Q114" i="5"/>
  <c r="Q133" i="5"/>
  <c r="Q147" i="5"/>
  <c r="Q163" i="5"/>
  <c r="Q173" i="5"/>
  <c r="N173" i="5" s="1"/>
  <c r="Q179" i="5"/>
  <c r="Q192" i="5"/>
  <c r="Q196" i="5"/>
  <c r="Q205" i="5"/>
  <c r="Q212" i="5"/>
  <c r="Q218" i="5"/>
  <c r="Q231" i="5"/>
  <c r="Q240" i="5"/>
  <c r="O240" i="5" s="1"/>
  <c r="Q244" i="5"/>
  <c r="Q250" i="5"/>
  <c r="O250" i="5" s="1"/>
  <c r="Q253" i="5"/>
  <c r="Q260" i="5"/>
  <c r="Q152" i="5"/>
  <c r="Q51" i="5"/>
  <c r="Q57" i="5"/>
  <c r="Q66" i="5"/>
  <c r="Q85" i="5"/>
  <c r="Q175" i="5"/>
  <c r="Q48" i="5"/>
  <c r="Q64" i="5"/>
  <c r="Q120" i="5"/>
  <c r="Q143" i="5"/>
  <c r="Q166" i="5"/>
  <c r="Q227" i="5"/>
  <c r="Q36" i="5"/>
  <c r="Q52" i="5"/>
  <c r="O52" i="5" s="1"/>
  <c r="Q55" i="5"/>
  <c r="Q58" i="5"/>
  <c r="O58" i="5" s="1"/>
  <c r="Q74" i="5"/>
  <c r="Q83" i="5"/>
  <c r="Q108" i="5"/>
  <c r="Q124" i="5"/>
  <c r="O124" i="5" s="1"/>
  <c r="Q127" i="5"/>
  <c r="Q130" i="5"/>
  <c r="Q150" i="5"/>
  <c r="Q183" i="5"/>
  <c r="Q186" i="5"/>
  <c r="Q199" i="5"/>
  <c r="Q209" i="5"/>
  <c r="Q215" i="5"/>
  <c r="O215" i="5" s="1"/>
  <c r="Q225" i="5"/>
  <c r="Q234" i="5"/>
  <c r="Q247" i="5"/>
  <c r="Q257" i="5"/>
  <c r="N257" i="5" s="1"/>
  <c r="Q650" i="5"/>
  <c r="Q19" i="5"/>
  <c r="Q38" i="5"/>
  <c r="Q138" i="5"/>
  <c r="N138" i="5" s="1"/>
  <c r="Q181" i="5"/>
  <c r="Q201" i="5"/>
  <c r="Q123" i="5"/>
  <c r="Q168" i="5"/>
  <c r="Q82" i="5"/>
  <c r="O82" i="5" s="1"/>
  <c r="Q98" i="5"/>
  <c r="Q95" i="5"/>
  <c r="Q21" i="5"/>
  <c r="Q30" i="5"/>
  <c r="Q49" i="5"/>
  <c r="Q68" i="5"/>
  <c r="Q77" i="5"/>
  <c r="Q87" i="5"/>
  <c r="Q93" i="5"/>
  <c r="Q102" i="5"/>
  <c r="Q121" i="5"/>
  <c r="Q154" i="5"/>
  <c r="N154" i="5" s="1"/>
  <c r="Q157" i="5"/>
  <c r="Q170" i="5"/>
  <c r="Q177" i="5"/>
  <c r="O228" i="5"/>
  <c r="Q647" i="5"/>
  <c r="O647" i="5" s="1"/>
  <c r="Q91" i="5"/>
  <c r="Q159" i="5"/>
  <c r="Q23" i="5"/>
  <c r="Q136" i="5"/>
  <c r="Q202" i="5"/>
  <c r="Q24" i="5"/>
  <c r="O24" i="5" s="1"/>
  <c r="Q40" i="5"/>
  <c r="Q43" i="5"/>
  <c r="Q46" i="5"/>
  <c r="Q62" i="5"/>
  <c r="Q112" i="5"/>
  <c r="Q115" i="5"/>
  <c r="Q118" i="5"/>
  <c r="O118" i="5" s="1"/>
  <c r="Q134" i="5"/>
  <c r="Q144" i="5"/>
  <c r="Q148" i="5"/>
  <c r="Q164" i="5"/>
  <c r="Q193" i="5"/>
  <c r="Q238" i="5"/>
  <c r="O238" i="5" s="1"/>
  <c r="Q161" i="5"/>
  <c r="Q167" i="5"/>
  <c r="Q180" i="5"/>
  <c r="N180" i="5" s="1"/>
  <c r="Q184" i="5"/>
  <c r="Q187" i="5"/>
  <c r="Q200" i="5"/>
  <c r="Q203" i="5"/>
  <c r="O203" i="5" s="1"/>
  <c r="Q222" i="5"/>
  <c r="Q235" i="5"/>
  <c r="Q248" i="5"/>
  <c r="Q258" i="5"/>
  <c r="Q651" i="5"/>
  <c r="Q110" i="5"/>
  <c r="Q223" i="5"/>
  <c r="Q249" i="5"/>
  <c r="Q104" i="5"/>
  <c r="Q185" i="5"/>
  <c r="Q204" i="5"/>
  <c r="Q35" i="5"/>
  <c r="Q76" i="5"/>
  <c r="Q28" i="5"/>
  <c r="Q31" i="5"/>
  <c r="Q34" i="5"/>
  <c r="Q50" i="5"/>
  <c r="Q59" i="5"/>
  <c r="O59" i="5" s="1"/>
  <c r="Q84" i="5"/>
  <c r="O84" i="5" s="1"/>
  <c r="Q100" i="5"/>
  <c r="Q103" i="5"/>
  <c r="Q106" i="5"/>
  <c r="O106" i="5" s="1"/>
  <c r="Q122" i="5"/>
  <c r="Q131" i="5"/>
  <c r="Q158" i="5"/>
  <c r="Q171" i="5"/>
  <c r="Q174" i="5"/>
  <c r="Q197" i="5"/>
  <c r="Q216" i="5"/>
  <c r="Q245" i="5"/>
  <c r="Q251" i="5"/>
  <c r="O251" i="5" s="1"/>
  <c r="R183" i="5"/>
  <c r="P183" i="5"/>
  <c r="R43" i="5"/>
  <c r="P43" i="5"/>
  <c r="R55" i="5"/>
  <c r="P55" i="5"/>
  <c r="R67" i="5"/>
  <c r="P67" i="5"/>
  <c r="R79" i="5"/>
  <c r="P79" i="5"/>
  <c r="R91" i="5"/>
  <c r="P91" i="5"/>
  <c r="R103" i="5"/>
  <c r="P103" i="5"/>
  <c r="R115" i="5"/>
  <c r="P115" i="5"/>
  <c r="R127" i="5"/>
  <c r="P127" i="5"/>
  <c r="R171" i="5"/>
  <c r="P171" i="5"/>
  <c r="R220" i="5"/>
  <c r="P220" i="5"/>
  <c r="P253" i="5"/>
  <c r="R159" i="5"/>
  <c r="P159" i="5"/>
  <c r="R208" i="5"/>
  <c r="P208" i="5"/>
  <c r="P241" i="5"/>
  <c r="O241" i="5" s="1"/>
  <c r="R147" i="5"/>
  <c r="P147" i="5"/>
  <c r="R196" i="5"/>
  <c r="P196" i="5"/>
  <c r="P229" i="5"/>
  <c r="R248" i="5"/>
  <c r="P248" i="5"/>
  <c r="R139" i="5"/>
  <c r="P139" i="5"/>
  <c r="R38" i="5"/>
  <c r="P38" i="5"/>
  <c r="R212" i="5"/>
  <c r="P212" i="5"/>
  <c r="R148" i="5"/>
  <c r="P148" i="5"/>
  <c r="P181" i="5"/>
  <c r="R200" i="5"/>
  <c r="P200" i="5"/>
  <c r="R243" i="5"/>
  <c r="P243" i="5"/>
  <c r="R152" i="5"/>
  <c r="P152" i="5"/>
  <c r="R232" i="5"/>
  <c r="P232" i="5"/>
  <c r="O232" i="5" s="1"/>
  <c r="R19" i="5"/>
  <c r="P19" i="5"/>
  <c r="R26" i="5"/>
  <c r="P26" i="5"/>
  <c r="R62" i="5"/>
  <c r="P62" i="5"/>
  <c r="R86" i="5"/>
  <c r="P86" i="5"/>
  <c r="R134" i="5"/>
  <c r="P134" i="5"/>
  <c r="R184" i="5"/>
  <c r="P184" i="5"/>
  <c r="R27" i="5"/>
  <c r="P27" i="5"/>
  <c r="R39" i="5"/>
  <c r="P39" i="5"/>
  <c r="R75" i="5"/>
  <c r="P75" i="5"/>
  <c r="O75" i="5" s="1"/>
  <c r="R111" i="5"/>
  <c r="P111" i="5"/>
  <c r="R123" i="5"/>
  <c r="P123" i="5"/>
  <c r="P169" i="5"/>
  <c r="R231" i="5"/>
  <c r="P231" i="5"/>
  <c r="R646" i="5"/>
  <c r="P646" i="5"/>
  <c r="R31" i="5"/>
  <c r="P31" i="5"/>
  <c r="R74" i="5"/>
  <c r="P74" i="5"/>
  <c r="R110" i="5"/>
  <c r="P110" i="5"/>
  <c r="R122" i="5"/>
  <c r="P122" i="5"/>
  <c r="R650" i="5"/>
  <c r="P650" i="5"/>
  <c r="R172" i="5"/>
  <c r="P172" i="5"/>
  <c r="R160" i="5"/>
  <c r="P160" i="5"/>
  <c r="R255" i="5"/>
  <c r="P255" i="5"/>
  <c r="P157" i="5"/>
  <c r="R176" i="5"/>
  <c r="P176" i="5"/>
  <c r="R219" i="5"/>
  <c r="P219" i="5"/>
  <c r="R645" i="5"/>
  <c r="P645" i="5"/>
  <c r="R195" i="5"/>
  <c r="P195" i="5"/>
  <c r="R244" i="5"/>
  <c r="P244" i="5"/>
  <c r="R50" i="5"/>
  <c r="P50" i="5"/>
  <c r="R98" i="5"/>
  <c r="P98" i="5"/>
  <c r="R236" i="5"/>
  <c r="P236" i="5"/>
  <c r="R224" i="5"/>
  <c r="P224" i="5"/>
  <c r="P193" i="5"/>
  <c r="R51" i="5"/>
  <c r="P51" i="5"/>
  <c r="R63" i="5"/>
  <c r="P63" i="5"/>
  <c r="R87" i="5"/>
  <c r="P87" i="5"/>
  <c r="R99" i="5"/>
  <c r="P99" i="5"/>
  <c r="R135" i="5"/>
  <c r="P135" i="5"/>
  <c r="R188" i="5"/>
  <c r="P188" i="5"/>
  <c r="P145" i="5"/>
  <c r="O145" i="5" s="1"/>
  <c r="R164" i="5"/>
  <c r="P164" i="5"/>
  <c r="R207" i="5"/>
  <c r="P207" i="5"/>
  <c r="O207" i="5" s="1"/>
  <c r="R256" i="5"/>
  <c r="P256" i="5"/>
  <c r="P32" i="5"/>
  <c r="P44" i="5"/>
  <c r="P56" i="5"/>
  <c r="P68" i="5"/>
  <c r="P80" i="5"/>
  <c r="P92" i="5"/>
  <c r="P104" i="5"/>
  <c r="P116" i="5"/>
  <c r="O116" i="5" s="1"/>
  <c r="P128" i="5"/>
  <c r="O128" i="5" s="1"/>
  <c r="P140" i="5"/>
  <c r="O140" i="5" s="1"/>
  <c r="P153" i="5"/>
  <c r="P165" i="5"/>
  <c r="P177" i="5"/>
  <c r="P189" i="5"/>
  <c r="P201" i="5"/>
  <c r="P213" i="5"/>
  <c r="P225" i="5"/>
  <c r="P237" i="5"/>
  <c r="P249" i="5"/>
  <c r="P651" i="5"/>
  <c r="P258" i="5"/>
  <c r="P20" i="5"/>
  <c r="P25" i="5"/>
  <c r="P37" i="5"/>
  <c r="P49" i="5"/>
  <c r="P61" i="5"/>
  <c r="P73" i="5"/>
  <c r="O73" i="5" s="1"/>
  <c r="P85" i="5"/>
  <c r="P97" i="5"/>
  <c r="P109" i="5"/>
  <c r="P121" i="5"/>
  <c r="P133" i="5"/>
  <c r="P146" i="5"/>
  <c r="P158" i="5"/>
  <c r="P170" i="5"/>
  <c r="P182" i="5"/>
  <c r="P194" i="5"/>
  <c r="P206" i="5"/>
  <c r="P218" i="5"/>
  <c r="P230" i="5"/>
  <c r="P242" i="5"/>
  <c r="P254" i="5"/>
  <c r="P644" i="5"/>
  <c r="P138" i="5"/>
  <c r="P151" i="5"/>
  <c r="P163" i="5"/>
  <c r="P175" i="5"/>
  <c r="P187" i="5"/>
  <c r="P199" i="5"/>
  <c r="P211" i="5"/>
  <c r="P223" i="5"/>
  <c r="P235" i="5"/>
  <c r="P247" i="5"/>
  <c r="P649" i="5"/>
  <c r="N214" i="5"/>
  <c r="AC859" i="6"/>
  <c r="AC855" i="6"/>
  <c r="AC849" i="6"/>
  <c r="AC854" i="6"/>
  <c r="AC848" i="6"/>
  <c r="AC847" i="6"/>
  <c r="AC852" i="6"/>
  <c r="AC853" i="6"/>
  <c r="AC845" i="6"/>
  <c r="AC851" i="6"/>
  <c r="AC857" i="6"/>
  <c r="U845" i="6"/>
  <c r="U856" i="6"/>
  <c r="U850" i="6"/>
  <c r="U854" i="6"/>
  <c r="U848" i="6"/>
  <c r="O34" i="5" l="1"/>
  <c r="N94" i="5"/>
  <c r="N119" i="5"/>
  <c r="O53" i="5"/>
  <c r="O125" i="5"/>
  <c r="O87" i="5"/>
  <c r="N47" i="5"/>
  <c r="O89" i="5"/>
  <c r="O60" i="5"/>
  <c r="O65" i="5"/>
  <c r="O70" i="5"/>
  <c r="N54" i="5"/>
  <c r="O168" i="5"/>
  <c r="U168" i="5" s="1"/>
  <c r="O174" i="5"/>
  <c r="U174" i="5" s="1"/>
  <c r="O166" i="5"/>
  <c r="T166" i="5" s="1"/>
  <c r="N648" i="5"/>
  <c r="O163" i="5"/>
  <c r="U163" i="5" s="1"/>
  <c r="O153" i="5"/>
  <c r="T153" i="5" s="1"/>
  <c r="O157" i="5"/>
  <c r="U157" i="5" s="1"/>
  <c r="O71" i="5"/>
  <c r="O81" i="5"/>
  <c r="O63" i="5"/>
  <c r="O25" i="5"/>
  <c r="O56" i="5"/>
  <c r="O47" i="5"/>
  <c r="O94" i="5"/>
  <c r="O150" i="5"/>
  <c r="O190" i="5"/>
  <c r="T190" i="5" s="1"/>
  <c r="O167" i="5"/>
  <c r="U167" i="5" s="1"/>
  <c r="O260" i="5"/>
  <c r="O245" i="5"/>
  <c r="O156" i="5"/>
  <c r="U156" i="5" s="1"/>
  <c r="O155" i="5"/>
  <c r="U155" i="5" s="1"/>
  <c r="O161" i="5"/>
  <c r="U161" i="5" s="1"/>
  <c r="O227" i="5"/>
  <c r="U227" i="5" s="1"/>
  <c r="O205" i="5"/>
  <c r="U205" i="5" s="1"/>
  <c r="O162" i="5"/>
  <c r="U162" i="5" s="1"/>
  <c r="O255" i="5"/>
  <c r="O234" i="5"/>
  <c r="T234" i="5" s="1"/>
  <c r="O143" i="5"/>
  <c r="U143" i="5" s="1"/>
  <c r="O107" i="5"/>
  <c r="O22" i="5"/>
  <c r="O112" i="5"/>
  <c r="O130" i="5"/>
  <c r="O29" i="5"/>
  <c r="O72" i="5"/>
  <c r="O46" i="5"/>
  <c r="O64" i="5"/>
  <c r="N96" i="5"/>
  <c r="O100" i="5"/>
  <c r="O40" i="5"/>
  <c r="O41" i="5"/>
  <c r="O30" i="5"/>
  <c r="O21" i="5"/>
  <c r="N144" i="5"/>
  <c r="N111" i="5"/>
  <c r="N132" i="5"/>
  <c r="N239" i="5"/>
  <c r="N91" i="5"/>
  <c r="N71" i="5"/>
  <c r="N155" i="5"/>
  <c r="N149" i="5"/>
  <c r="N120" i="5"/>
  <c r="N260" i="5"/>
  <c r="N249" i="5"/>
  <c r="N644" i="5"/>
  <c r="N255" i="5"/>
  <c r="N93" i="5"/>
  <c r="N45" i="5"/>
  <c r="N160" i="5"/>
  <c r="N104" i="5"/>
  <c r="N67" i="5"/>
  <c r="O119" i="5"/>
  <c r="O151" i="5"/>
  <c r="U151" i="5" s="1"/>
  <c r="N81" i="5"/>
  <c r="N82" i="5"/>
  <c r="O644" i="5"/>
  <c r="O229" i="5"/>
  <c r="U229" i="5" s="1"/>
  <c r="N72" i="5"/>
  <c r="N143" i="5"/>
  <c r="O213" i="5"/>
  <c r="U213" i="5" s="1"/>
  <c r="N161" i="5"/>
  <c r="O211" i="5"/>
  <c r="U211" i="5" s="1"/>
  <c r="O206" i="5"/>
  <c r="U206" i="5" s="1"/>
  <c r="O44" i="5"/>
  <c r="O43" i="5"/>
  <c r="N83" i="5"/>
  <c r="N250" i="5"/>
  <c r="N137" i="5"/>
  <c r="O109" i="5"/>
  <c r="O97" i="5"/>
  <c r="O225" i="5"/>
  <c r="U225" i="5" s="1"/>
  <c r="O95" i="5"/>
  <c r="N64" i="5"/>
  <c r="O182" i="5"/>
  <c r="U182" i="5" s="1"/>
  <c r="O37" i="5"/>
  <c r="O165" i="5"/>
  <c r="U165" i="5" s="1"/>
  <c r="N113" i="5"/>
  <c r="N156" i="5"/>
  <c r="N226" i="5"/>
  <c r="N43" i="5"/>
  <c r="N31" i="5"/>
  <c r="N121" i="5"/>
  <c r="N53" i="5"/>
  <c r="N116" i="5"/>
  <c r="N649" i="5"/>
  <c r="N103" i="5"/>
  <c r="O210" i="5"/>
  <c r="T210" i="5" s="1"/>
  <c r="N75" i="5"/>
  <c r="N216" i="5"/>
  <c r="N170" i="5"/>
  <c r="N114" i="5"/>
  <c r="N20" i="5"/>
  <c r="O197" i="5"/>
  <c r="U197" i="5" s="1"/>
  <c r="N157" i="5"/>
  <c r="N95" i="5"/>
  <c r="N108" i="5"/>
  <c r="N48" i="5"/>
  <c r="O105" i="5"/>
  <c r="O113" i="5"/>
  <c r="O191" i="5"/>
  <c r="U191" i="5" s="1"/>
  <c r="N151" i="5"/>
  <c r="O83" i="5"/>
  <c r="N88" i="5"/>
  <c r="N158" i="5"/>
  <c r="O102" i="5"/>
  <c r="O131" i="5"/>
  <c r="O35" i="5"/>
  <c r="O93" i="5"/>
  <c r="O209" i="5"/>
  <c r="U209" i="5" s="1"/>
  <c r="N207" i="5"/>
  <c r="O204" i="5"/>
  <c r="T204" i="5" s="1"/>
  <c r="N200" i="5"/>
  <c r="N134" i="5"/>
  <c r="O23" i="5"/>
  <c r="N51" i="5"/>
  <c r="N192" i="5"/>
  <c r="N237" i="5"/>
  <c r="N92" i="5"/>
  <c r="O217" i="5"/>
  <c r="U217" i="5" s="1"/>
  <c r="N145" i="5"/>
  <c r="O142" i="5"/>
  <c r="U142" i="5" s="1"/>
  <c r="O28" i="5"/>
  <c r="N259" i="5"/>
  <c r="O76" i="5"/>
  <c r="O222" i="5"/>
  <c r="T222" i="5" s="1"/>
  <c r="O202" i="5"/>
  <c r="U202" i="5" s="1"/>
  <c r="N66" i="5"/>
  <c r="O136" i="5"/>
  <c r="N57" i="5"/>
  <c r="O246" i="5"/>
  <c r="O123" i="5"/>
  <c r="O134" i="5"/>
  <c r="O152" i="5"/>
  <c r="U152" i="5" s="1"/>
  <c r="O185" i="5"/>
  <c r="U185" i="5" s="1"/>
  <c r="N159" i="5"/>
  <c r="O77" i="5"/>
  <c r="O186" i="5"/>
  <c r="U186" i="5" s="1"/>
  <c r="O36" i="5"/>
  <c r="O179" i="5"/>
  <c r="U179" i="5" s="1"/>
  <c r="O33" i="5"/>
  <c r="N178" i="5"/>
  <c r="N168" i="5"/>
  <c r="N125" i="5"/>
  <c r="N185" i="5"/>
  <c r="N21" i="5"/>
  <c r="N124" i="5"/>
  <c r="N142" i="5"/>
  <c r="N24" i="5"/>
  <c r="N190" i="5"/>
  <c r="N172" i="5"/>
  <c r="N206" i="5"/>
  <c r="N181" i="5"/>
  <c r="N86" i="5"/>
  <c r="N247" i="5"/>
  <c r="N225" i="5"/>
  <c r="N38" i="5"/>
  <c r="N253" i="5"/>
  <c r="N163" i="5"/>
  <c r="N189" i="5"/>
  <c r="N195" i="5"/>
  <c r="N193" i="5"/>
  <c r="N80" i="5"/>
  <c r="N188" i="5"/>
  <c r="N183" i="5"/>
  <c r="N97" i="5"/>
  <c r="N140" i="5"/>
  <c r="N109" i="5"/>
  <c r="N110" i="5"/>
  <c r="N62" i="5"/>
  <c r="N19" i="5"/>
  <c r="N146" i="5"/>
  <c r="N211" i="5"/>
  <c r="N44" i="5"/>
  <c r="N55" i="5"/>
  <c r="N241" i="5"/>
  <c r="O220" i="5"/>
  <c r="U220" i="5" s="1"/>
  <c r="N650" i="5"/>
  <c r="N244" i="5"/>
  <c r="N133" i="5"/>
  <c r="N153" i="5"/>
  <c r="O126" i="5"/>
  <c r="N210" i="5"/>
  <c r="N69" i="5"/>
  <c r="O253" i="5"/>
  <c r="O78" i="5"/>
  <c r="O173" i="5"/>
  <c r="U173" i="5" s="1"/>
  <c r="O144" i="5"/>
  <c r="U144" i="5" s="1"/>
  <c r="N202" i="5"/>
  <c r="N179" i="5"/>
  <c r="N107" i="5"/>
  <c r="O68" i="5"/>
  <c r="O646" i="5"/>
  <c r="O79" i="5"/>
  <c r="N70" i="5"/>
  <c r="N90" i="5"/>
  <c r="O252" i="5"/>
  <c r="N33" i="5"/>
  <c r="N191" i="5"/>
  <c r="N28" i="5"/>
  <c r="O27" i="5"/>
  <c r="N89" i="5"/>
  <c r="O61" i="5"/>
  <c r="O96" i="5"/>
  <c r="O108" i="5"/>
  <c r="N233" i="5"/>
  <c r="O20" i="5"/>
  <c r="N204" i="5"/>
  <c r="N41" i="5"/>
  <c r="N150" i="5"/>
  <c r="N22" i="5"/>
  <c r="O194" i="5"/>
  <c r="U194" i="5" s="1"/>
  <c r="O32" i="5"/>
  <c r="O57" i="5"/>
  <c r="O86" i="5"/>
  <c r="N101" i="5"/>
  <c r="O160" i="5"/>
  <c r="T160" i="5" s="1"/>
  <c r="O649" i="5"/>
  <c r="N42" i="5"/>
  <c r="O201" i="5"/>
  <c r="U201" i="5" s="1"/>
  <c r="O19" i="5"/>
  <c r="N117" i="5"/>
  <c r="N30" i="5"/>
  <c r="O189" i="5"/>
  <c r="U189" i="5" s="1"/>
  <c r="N209" i="5"/>
  <c r="N130" i="5"/>
  <c r="N129" i="5"/>
  <c r="O187" i="5"/>
  <c r="U187" i="5" s="1"/>
  <c r="O256" i="5"/>
  <c r="O176" i="5"/>
  <c r="U176" i="5" s="1"/>
  <c r="O122" i="5"/>
  <c r="O169" i="5"/>
  <c r="U169" i="5" s="1"/>
  <c r="O147" i="5"/>
  <c r="T147" i="5" s="1"/>
  <c r="O127" i="5"/>
  <c r="N65" i="5"/>
  <c r="O114" i="5"/>
  <c r="N240" i="5"/>
  <c r="O154" i="5"/>
  <c r="U154" i="5" s="1"/>
  <c r="N197" i="5"/>
  <c r="N217" i="5"/>
  <c r="N205" i="5"/>
  <c r="O55" i="5"/>
  <c r="O175" i="5"/>
  <c r="U175" i="5" s="1"/>
  <c r="N102" i="5"/>
  <c r="O208" i="5"/>
  <c r="U208" i="5" s="1"/>
  <c r="O133" i="5"/>
  <c r="O139" i="5"/>
  <c r="U139" i="5" s="1"/>
  <c r="O103" i="5"/>
  <c r="O54" i="5"/>
  <c r="N35" i="5"/>
  <c r="O200" i="5"/>
  <c r="U200" i="5" s="1"/>
  <c r="O257" i="5"/>
  <c r="O120" i="5"/>
  <c r="N647" i="5"/>
  <c r="N36" i="5"/>
  <c r="N40" i="5"/>
  <c r="O91" i="5"/>
  <c r="N52" i="5"/>
  <c r="O158" i="5"/>
  <c r="U158" i="5" s="1"/>
  <c r="N238" i="5"/>
  <c r="N106" i="5"/>
  <c r="N59" i="5"/>
  <c r="O247" i="5"/>
  <c r="O80" i="5"/>
  <c r="O193" i="5"/>
  <c r="U193" i="5" s="1"/>
  <c r="O181" i="5"/>
  <c r="U181" i="5" s="1"/>
  <c r="O132" i="5"/>
  <c r="N23" i="5"/>
  <c r="O38" i="5"/>
  <c r="N186" i="5"/>
  <c r="O235" i="5"/>
  <c r="U235" i="5" s="1"/>
  <c r="O230" i="5"/>
  <c r="U230" i="5" s="1"/>
  <c r="O85" i="5"/>
  <c r="O192" i="5"/>
  <c r="U192" i="5" s="1"/>
  <c r="N77" i="5"/>
  <c r="N76" i="5"/>
  <c r="O218" i="5"/>
  <c r="U218" i="5" s="1"/>
  <c r="N46" i="5"/>
  <c r="N84" i="5"/>
  <c r="N105" i="5"/>
  <c r="N227" i="5"/>
  <c r="N167" i="5"/>
  <c r="N136" i="5"/>
  <c r="N112" i="5"/>
  <c r="O49" i="5"/>
  <c r="O177" i="5"/>
  <c r="U177" i="5" s="1"/>
  <c r="O99" i="5"/>
  <c r="O184" i="5"/>
  <c r="T184" i="5" s="1"/>
  <c r="N251" i="5"/>
  <c r="N221" i="5"/>
  <c r="N118" i="5"/>
  <c r="O180" i="5"/>
  <c r="U180" i="5" s="1"/>
  <c r="O50" i="5"/>
  <c r="O170" i="5"/>
  <c r="U170" i="5" s="1"/>
  <c r="N174" i="5"/>
  <c r="N246" i="5"/>
  <c r="O110" i="5"/>
  <c r="O146" i="5"/>
  <c r="U146" i="5" s="1"/>
  <c r="O216" i="5"/>
  <c r="T216" i="5" s="1"/>
  <c r="N166" i="5"/>
  <c r="N60" i="5"/>
  <c r="O259" i="5"/>
  <c r="N203" i="5"/>
  <c r="N34" i="5"/>
  <c r="N162" i="5"/>
  <c r="O121" i="5"/>
  <c r="O249" i="5"/>
  <c r="O104" i="5"/>
  <c r="O51" i="5"/>
  <c r="O62" i="5"/>
  <c r="O159" i="5"/>
  <c r="T159" i="5" s="1"/>
  <c r="N234" i="5"/>
  <c r="O66" i="5"/>
  <c r="O48" i="5"/>
  <c r="N198" i="5"/>
  <c r="N245" i="5"/>
  <c r="O115" i="5"/>
  <c r="N58" i="5"/>
  <c r="N222" i="5"/>
  <c r="O111" i="5"/>
  <c r="O243" i="5"/>
  <c r="N29" i="5"/>
  <c r="N215" i="5"/>
  <c r="N131" i="5"/>
  <c r="O138" i="5"/>
  <c r="O244" i="5"/>
  <c r="N100" i="5"/>
  <c r="O237" i="5"/>
  <c r="U237" i="5" s="1"/>
  <c r="O92" i="5"/>
  <c r="O31" i="5"/>
  <c r="O183" i="5"/>
  <c r="U183" i="5" s="1"/>
  <c r="N224" i="5"/>
  <c r="O224" i="5"/>
  <c r="U224" i="5" s="1"/>
  <c r="N223" i="5"/>
  <c r="O223" i="5"/>
  <c r="U223" i="5" s="1"/>
  <c r="N135" i="5"/>
  <c r="O135" i="5"/>
  <c r="N218" i="5"/>
  <c r="N176" i="5"/>
  <c r="N79" i="5"/>
  <c r="O236" i="5"/>
  <c r="U236" i="5" s="1"/>
  <c r="O219" i="5"/>
  <c r="U219" i="5" s="1"/>
  <c r="O650" i="5"/>
  <c r="O231" i="5"/>
  <c r="U231" i="5" s="1"/>
  <c r="O212" i="5"/>
  <c r="U212" i="5" s="1"/>
  <c r="N196" i="5"/>
  <c r="O196" i="5"/>
  <c r="T196" i="5" s="1"/>
  <c r="O171" i="5"/>
  <c r="U171" i="5" s="1"/>
  <c r="O67" i="5"/>
  <c r="N229" i="5"/>
  <c r="N199" i="5"/>
  <c r="O199" i="5"/>
  <c r="U199" i="5" s="1"/>
  <c r="N213" i="5"/>
  <c r="N177" i="5"/>
  <c r="N37" i="5"/>
  <c r="N235" i="5"/>
  <c r="N56" i="5"/>
  <c r="N73" i="5"/>
  <c r="N201" i="5"/>
  <c r="N61" i="5"/>
  <c r="N85" i="5"/>
  <c r="N123" i="5"/>
  <c r="N187" i="5"/>
  <c r="N220" i="5"/>
  <c r="N49" i="5"/>
  <c r="N152" i="5"/>
  <c r="N236" i="5"/>
  <c r="N175" i="5"/>
  <c r="N63" i="5"/>
  <c r="N651" i="5"/>
  <c r="O651" i="5"/>
  <c r="N164" i="5"/>
  <c r="O164" i="5"/>
  <c r="U164" i="5" s="1"/>
  <c r="N74" i="5"/>
  <c r="O74" i="5"/>
  <c r="N139" i="5"/>
  <c r="N27" i="5"/>
  <c r="N87" i="5"/>
  <c r="N646" i="5"/>
  <c r="N68" i="5"/>
  <c r="N32" i="5"/>
  <c r="N98" i="5"/>
  <c r="O98" i="5"/>
  <c r="N230" i="5"/>
  <c r="N212" i="5"/>
  <c r="N208" i="5"/>
  <c r="N184" i="5"/>
  <c r="N171" i="5"/>
  <c r="N127" i="5"/>
  <c r="N219" i="5"/>
  <c r="N194" i="5"/>
  <c r="N231" i="5"/>
  <c r="N122" i="5"/>
  <c r="N147" i="5"/>
  <c r="N25" i="5"/>
  <c r="N254" i="5"/>
  <c r="O254" i="5"/>
  <c r="O195" i="5"/>
  <c r="U195" i="5" s="1"/>
  <c r="N248" i="5"/>
  <c r="O248" i="5"/>
  <c r="N645" i="5"/>
  <c r="O645" i="5"/>
  <c r="N148" i="5"/>
  <c r="O148" i="5"/>
  <c r="U148" i="5" s="1"/>
  <c r="N232" i="5"/>
  <c r="O258" i="5"/>
  <c r="N258" i="5"/>
  <c r="N165" i="5"/>
  <c r="N243" i="5"/>
  <c r="N50" i="5"/>
  <c r="N182" i="5"/>
  <c r="N128" i="5"/>
  <c r="N169" i="5"/>
  <c r="N99" i="5"/>
  <c r="N115" i="5"/>
  <c r="N256" i="5"/>
  <c r="N242" i="5"/>
  <c r="O242" i="5"/>
  <c r="O188" i="5"/>
  <c r="U188" i="5" s="1"/>
  <c r="O172" i="5"/>
  <c r="N39" i="5"/>
  <c r="O39" i="5"/>
  <c r="N26" i="5"/>
  <c r="O26" i="5"/>
  <c r="AB665" i="6"/>
  <c r="Z665" i="6"/>
  <c r="AA665" i="6" s="1"/>
  <c r="Y665" i="6"/>
  <c r="Q665" i="6"/>
  <c r="R665" i="6" s="1"/>
  <c r="S665" i="6" s="1"/>
  <c r="U665" i="6" s="1"/>
  <c r="AB664" i="6"/>
  <c r="Z664" i="6"/>
  <c r="AA664" i="6" s="1"/>
  <c r="Y664" i="6"/>
  <c r="Q664" i="6"/>
  <c r="R664" i="6" s="1"/>
  <c r="S664" i="6" s="1"/>
  <c r="U664" i="6" s="1"/>
  <c r="AB663" i="6"/>
  <c r="Z663" i="6"/>
  <c r="AA663" i="6" s="1"/>
  <c r="Y663" i="6"/>
  <c r="Q663" i="6"/>
  <c r="R663" i="6" s="1"/>
  <c r="S663" i="6" s="1"/>
  <c r="AB662" i="6"/>
  <c r="Z662" i="6"/>
  <c r="AA662" i="6" s="1"/>
  <c r="Y662" i="6"/>
  <c r="Q662" i="6"/>
  <c r="R662" i="6" s="1"/>
  <c r="S662" i="6" s="1"/>
  <c r="U662" i="6" s="1"/>
  <c r="AB661" i="6"/>
  <c r="Z661" i="6"/>
  <c r="AA661" i="6" s="1"/>
  <c r="Y661" i="6"/>
  <c r="Q661" i="6"/>
  <c r="R661" i="6" s="1"/>
  <c r="S661" i="6" s="1"/>
  <c r="U661" i="6" s="1"/>
  <c r="AB660" i="6"/>
  <c r="Z660" i="6"/>
  <c r="AA660" i="6" s="1"/>
  <c r="Y660" i="6"/>
  <c r="Q660" i="6"/>
  <c r="R660" i="6" s="1"/>
  <c r="S660" i="6" s="1"/>
  <c r="T660" i="6" s="1"/>
  <c r="AB659" i="6"/>
  <c r="Z659" i="6"/>
  <c r="AA659" i="6" s="1"/>
  <c r="Y659" i="6"/>
  <c r="Q659" i="6"/>
  <c r="R659" i="6" s="1"/>
  <c r="S659" i="6" s="1"/>
  <c r="U659" i="6" s="1"/>
  <c r="AB658" i="6"/>
  <c r="Z658" i="6"/>
  <c r="AA658" i="6" s="1"/>
  <c r="Y658" i="6"/>
  <c r="Q658" i="6"/>
  <c r="R658" i="6" s="1"/>
  <c r="S658" i="6" s="1"/>
  <c r="T658" i="6" s="1"/>
  <c r="AB657" i="6"/>
  <c r="Z657" i="6"/>
  <c r="AA657" i="6" s="1"/>
  <c r="Y657" i="6"/>
  <c r="Q657" i="6"/>
  <c r="R657" i="6" s="1"/>
  <c r="S657" i="6" s="1"/>
  <c r="AB656" i="6"/>
  <c r="Z656" i="6"/>
  <c r="AA656" i="6" s="1"/>
  <c r="Y656" i="6"/>
  <c r="Q656" i="6"/>
  <c r="R656" i="6" s="1"/>
  <c r="S656" i="6" s="1"/>
  <c r="U656" i="6" s="1"/>
  <c r="AB655" i="6"/>
  <c r="Z655" i="6"/>
  <c r="AA655" i="6" s="1"/>
  <c r="Y655" i="6"/>
  <c r="Q655" i="6"/>
  <c r="R655" i="6" s="1"/>
  <c r="S655" i="6" s="1"/>
  <c r="U655" i="6" s="1"/>
  <c r="AB654" i="6"/>
  <c r="Z654" i="6"/>
  <c r="AA654" i="6" s="1"/>
  <c r="Y654" i="6"/>
  <c r="Q654" i="6"/>
  <c r="R654" i="6" s="1"/>
  <c r="S654" i="6" s="1"/>
  <c r="T654" i="6" s="1"/>
  <c r="AB653" i="6"/>
  <c r="Z653" i="6"/>
  <c r="AA653" i="6" s="1"/>
  <c r="Y653" i="6"/>
  <c r="Q653" i="6"/>
  <c r="R653" i="6" s="1"/>
  <c r="S653" i="6" s="1"/>
  <c r="U653" i="6" s="1"/>
  <c r="AB652" i="6"/>
  <c r="Z652" i="6"/>
  <c r="AA652" i="6" s="1"/>
  <c r="Y652" i="6"/>
  <c r="S652" i="6"/>
  <c r="T652" i="6" s="1"/>
  <c r="Q652" i="6"/>
  <c r="R652" i="6" s="1"/>
  <c r="AB651" i="6"/>
  <c r="Z651" i="6"/>
  <c r="AA651" i="6" s="1"/>
  <c r="Y651" i="6"/>
  <c r="Q651" i="6"/>
  <c r="R651" i="6" s="1"/>
  <c r="S651" i="6" s="1"/>
  <c r="AB650" i="6"/>
  <c r="Z650" i="6"/>
  <c r="AA650" i="6" s="1"/>
  <c r="Y650" i="6"/>
  <c r="Q650" i="6"/>
  <c r="R650" i="6" s="1"/>
  <c r="S650" i="6" s="1"/>
  <c r="U650" i="6" s="1"/>
  <c r="AB649" i="6"/>
  <c r="Z649" i="6"/>
  <c r="AA649" i="6" s="1"/>
  <c r="Y649" i="6"/>
  <c r="Q649" i="6"/>
  <c r="R649" i="6" s="1"/>
  <c r="S649" i="6" s="1"/>
  <c r="U649" i="6" s="1"/>
  <c r="AB648" i="6"/>
  <c r="Z648" i="6"/>
  <c r="AA648" i="6" s="1"/>
  <c r="Y648" i="6"/>
  <c r="Q648" i="6"/>
  <c r="R648" i="6" s="1"/>
  <c r="S648" i="6" s="1"/>
  <c r="T648" i="6" s="1"/>
  <c r="AB647" i="6"/>
  <c r="Z647" i="6"/>
  <c r="AA647" i="6" s="1"/>
  <c r="Y647" i="6"/>
  <c r="Q647" i="6"/>
  <c r="R647" i="6" s="1"/>
  <c r="S647" i="6" s="1"/>
  <c r="U647" i="6" s="1"/>
  <c r="AB646" i="6"/>
  <c r="Z646" i="6"/>
  <c r="AA646" i="6" s="1"/>
  <c r="Y646" i="6"/>
  <c r="Q646" i="6"/>
  <c r="R646" i="6" s="1"/>
  <c r="S646" i="6" s="1"/>
  <c r="U646" i="6" s="1"/>
  <c r="AB645" i="6"/>
  <c r="Z645" i="6"/>
  <c r="AA645" i="6" s="1"/>
  <c r="Y645" i="6"/>
  <c r="Q645" i="6"/>
  <c r="R645" i="6" s="1"/>
  <c r="S645" i="6" s="1"/>
  <c r="AB644" i="6"/>
  <c r="Z644" i="6"/>
  <c r="AA644" i="6" s="1"/>
  <c r="Y644" i="6"/>
  <c r="Q644" i="6"/>
  <c r="R644" i="6" s="1"/>
  <c r="S644" i="6" s="1"/>
  <c r="U644" i="6" s="1"/>
  <c r="AB643" i="6"/>
  <c r="Z643" i="6"/>
  <c r="AA643" i="6" s="1"/>
  <c r="Y643" i="6"/>
  <c r="Q643" i="6"/>
  <c r="R643" i="6" s="1"/>
  <c r="S643" i="6" s="1"/>
  <c r="U643" i="6" s="1"/>
  <c r="AB642" i="6"/>
  <c r="Z642" i="6"/>
  <c r="AA642" i="6" s="1"/>
  <c r="Y642" i="6"/>
  <c r="Q642" i="6"/>
  <c r="R642" i="6" s="1"/>
  <c r="S642" i="6" s="1"/>
  <c r="T642" i="6" s="1"/>
  <c r="AB641" i="6"/>
  <c r="Z641" i="6"/>
  <c r="AA641" i="6" s="1"/>
  <c r="Y641" i="6"/>
  <c r="Q641" i="6"/>
  <c r="R641" i="6" s="1"/>
  <c r="S641" i="6" s="1"/>
  <c r="U641" i="6" s="1"/>
  <c r="AB640" i="6"/>
  <c r="Z640" i="6"/>
  <c r="AA640" i="6" s="1"/>
  <c r="Y640" i="6"/>
  <c r="S640" i="6"/>
  <c r="U640" i="6" s="1"/>
  <c r="Q640" i="6"/>
  <c r="R640" i="6" s="1"/>
  <c r="AB639" i="6"/>
  <c r="Z639" i="6"/>
  <c r="AA639" i="6" s="1"/>
  <c r="Y639" i="6"/>
  <c r="Q639" i="6"/>
  <c r="R639" i="6" s="1"/>
  <c r="S639" i="6" s="1"/>
  <c r="AB638" i="6"/>
  <c r="Z638" i="6"/>
  <c r="AA638" i="6" s="1"/>
  <c r="Y638" i="6"/>
  <c r="Q638" i="6"/>
  <c r="R638" i="6" s="1"/>
  <c r="S638" i="6" s="1"/>
  <c r="U638" i="6" s="1"/>
  <c r="AB637" i="6"/>
  <c r="Z637" i="6"/>
  <c r="AA637" i="6" s="1"/>
  <c r="Y637" i="6"/>
  <c r="Q637" i="6"/>
  <c r="R637" i="6" s="1"/>
  <c r="S637" i="6" s="1"/>
  <c r="T637" i="6" s="1"/>
  <c r="AB636" i="6"/>
  <c r="Z636" i="6"/>
  <c r="AA636" i="6" s="1"/>
  <c r="Y636" i="6"/>
  <c r="Q636" i="6"/>
  <c r="R636" i="6" s="1"/>
  <c r="S636" i="6" s="1"/>
  <c r="T636" i="6" s="1"/>
  <c r="AB635" i="6"/>
  <c r="Z635" i="6"/>
  <c r="AA635" i="6" s="1"/>
  <c r="Y635" i="6"/>
  <c r="Q635" i="6"/>
  <c r="R635" i="6" s="1"/>
  <c r="S635" i="6" s="1"/>
  <c r="U635" i="6" s="1"/>
  <c r="AB634" i="6"/>
  <c r="Z634" i="6"/>
  <c r="AA634" i="6" s="1"/>
  <c r="Y634" i="6"/>
  <c r="Q634" i="6"/>
  <c r="R634" i="6" s="1"/>
  <c r="S634" i="6" s="1"/>
  <c r="U634" i="6" s="1"/>
  <c r="AB633" i="6"/>
  <c r="Z633" i="6"/>
  <c r="AA633" i="6" s="1"/>
  <c r="Y633" i="6"/>
  <c r="Q633" i="6"/>
  <c r="R633" i="6" s="1"/>
  <c r="S633" i="6" s="1"/>
  <c r="AB632" i="6"/>
  <c r="Z632" i="6"/>
  <c r="AA632" i="6" s="1"/>
  <c r="Y632" i="6"/>
  <c r="Q632" i="6"/>
  <c r="R632" i="6" s="1"/>
  <c r="S632" i="6" s="1"/>
  <c r="U632" i="6" s="1"/>
  <c r="AB631" i="6"/>
  <c r="Z631" i="6"/>
  <c r="AA631" i="6" s="1"/>
  <c r="Y631" i="6"/>
  <c r="Q631" i="6"/>
  <c r="R631" i="6" s="1"/>
  <c r="S631" i="6" s="1"/>
  <c r="U631" i="6" s="1"/>
  <c r="AB630" i="6"/>
  <c r="Z630" i="6"/>
  <c r="AA630" i="6" s="1"/>
  <c r="Y630" i="6"/>
  <c r="Q630" i="6"/>
  <c r="R630" i="6" s="1"/>
  <c r="S630" i="6" s="1"/>
  <c r="T630" i="6" s="1"/>
  <c r="AB629" i="6"/>
  <c r="Z629" i="6"/>
  <c r="AA629" i="6" s="1"/>
  <c r="Y629" i="6"/>
  <c r="Q629" i="6"/>
  <c r="R629" i="6" s="1"/>
  <c r="S629" i="6" s="1"/>
  <c r="U629" i="6" s="1"/>
  <c r="AB628" i="6"/>
  <c r="Z628" i="6"/>
  <c r="AA628" i="6" s="1"/>
  <c r="Y628" i="6"/>
  <c r="Q628" i="6"/>
  <c r="R628" i="6" s="1"/>
  <c r="S628" i="6" s="1"/>
  <c r="T628" i="6" s="1"/>
  <c r="AB627" i="6"/>
  <c r="Z627" i="6"/>
  <c r="AA627" i="6" s="1"/>
  <c r="Y627" i="6"/>
  <c r="Q627" i="6"/>
  <c r="R627" i="6" s="1"/>
  <c r="S627" i="6" s="1"/>
  <c r="AB626" i="6"/>
  <c r="Z626" i="6"/>
  <c r="AA626" i="6" s="1"/>
  <c r="Y626" i="6"/>
  <c r="Q626" i="6"/>
  <c r="R626" i="6" s="1"/>
  <c r="S626" i="6" s="1"/>
  <c r="U626" i="6" s="1"/>
  <c r="AB625" i="6"/>
  <c r="Z625" i="6"/>
  <c r="AA625" i="6" s="1"/>
  <c r="Y625" i="6"/>
  <c r="Q625" i="6"/>
  <c r="R625" i="6" s="1"/>
  <c r="S625" i="6" s="1"/>
  <c r="U625" i="6" s="1"/>
  <c r="AB624" i="6"/>
  <c r="Z624" i="6"/>
  <c r="AA624" i="6" s="1"/>
  <c r="Y624" i="6"/>
  <c r="Q624" i="6"/>
  <c r="R624" i="6" s="1"/>
  <c r="S624" i="6" s="1"/>
  <c r="T624" i="6" s="1"/>
  <c r="AB623" i="6"/>
  <c r="Z623" i="6"/>
  <c r="AA623" i="6" s="1"/>
  <c r="Y623" i="6"/>
  <c r="Q623" i="6"/>
  <c r="R623" i="6" s="1"/>
  <c r="S623" i="6" s="1"/>
  <c r="U623" i="6" s="1"/>
  <c r="AB622" i="6"/>
  <c r="Z622" i="6"/>
  <c r="AA622" i="6" s="1"/>
  <c r="Y622" i="6"/>
  <c r="Q622" i="6"/>
  <c r="R622" i="6" s="1"/>
  <c r="S622" i="6" s="1"/>
  <c r="U622" i="6" s="1"/>
  <c r="AB621" i="6"/>
  <c r="Z621" i="6"/>
  <c r="AA621" i="6" s="1"/>
  <c r="Y621" i="6"/>
  <c r="Q621" i="6"/>
  <c r="R621" i="6" s="1"/>
  <c r="S621" i="6" s="1"/>
  <c r="AB620" i="6"/>
  <c r="Z620" i="6"/>
  <c r="AA620" i="6" s="1"/>
  <c r="Y620" i="6"/>
  <c r="Q620" i="6"/>
  <c r="R620" i="6" s="1"/>
  <c r="S620" i="6" s="1"/>
  <c r="U620" i="6" s="1"/>
  <c r="AB619" i="6"/>
  <c r="Z619" i="6"/>
  <c r="AA619" i="6" s="1"/>
  <c r="Y619" i="6"/>
  <c r="Q619" i="6"/>
  <c r="R619" i="6" s="1"/>
  <c r="S619" i="6" s="1"/>
  <c r="U619" i="6" s="1"/>
  <c r="AB618" i="6"/>
  <c r="Z618" i="6"/>
  <c r="AA618" i="6" s="1"/>
  <c r="Y618" i="6"/>
  <c r="Q618" i="6"/>
  <c r="R618" i="6" s="1"/>
  <c r="S618" i="6" s="1"/>
  <c r="T618" i="6" s="1"/>
  <c r="AB617" i="6"/>
  <c r="Z617" i="6"/>
  <c r="AA617" i="6" s="1"/>
  <c r="Y617" i="6"/>
  <c r="Q617" i="6"/>
  <c r="R617" i="6" s="1"/>
  <c r="S617" i="6" s="1"/>
  <c r="U617" i="6" s="1"/>
  <c r="AB616" i="6"/>
  <c r="Z616" i="6"/>
  <c r="AA616" i="6" s="1"/>
  <c r="Y616" i="6"/>
  <c r="Q616" i="6"/>
  <c r="R616" i="6" s="1"/>
  <c r="S616" i="6" s="1"/>
  <c r="U616" i="6" s="1"/>
  <c r="AB615" i="6"/>
  <c r="Z615" i="6"/>
  <c r="AA615" i="6" s="1"/>
  <c r="Y615" i="6"/>
  <c r="Q615" i="6"/>
  <c r="R615" i="6" s="1"/>
  <c r="S615" i="6" s="1"/>
  <c r="T615" i="6" s="1"/>
  <c r="AB614" i="6"/>
  <c r="Z614" i="6"/>
  <c r="AA614" i="6" s="1"/>
  <c r="Y614" i="6"/>
  <c r="Q614" i="6"/>
  <c r="R614" i="6" s="1"/>
  <c r="S614" i="6" s="1"/>
  <c r="U614" i="6" s="1"/>
  <c r="AB613" i="6"/>
  <c r="Z613" i="6"/>
  <c r="AA613" i="6" s="1"/>
  <c r="Y613" i="6"/>
  <c r="Q613" i="6"/>
  <c r="R613" i="6" s="1"/>
  <c r="S613" i="6" s="1"/>
  <c r="U613" i="6" s="1"/>
  <c r="AB612" i="6"/>
  <c r="Z612" i="6"/>
  <c r="AA612" i="6" s="1"/>
  <c r="Y612" i="6"/>
  <c r="Q612" i="6"/>
  <c r="R612" i="6" s="1"/>
  <c r="S612" i="6" s="1"/>
  <c r="T612" i="6" s="1"/>
  <c r="AB611" i="6"/>
  <c r="Z611" i="6"/>
  <c r="AA611" i="6" s="1"/>
  <c r="Y611" i="6"/>
  <c r="Q611" i="6"/>
  <c r="R611" i="6" s="1"/>
  <c r="S611" i="6" s="1"/>
  <c r="U611" i="6" s="1"/>
  <c r="AB610" i="6"/>
  <c r="Z610" i="6"/>
  <c r="AA610" i="6" s="1"/>
  <c r="Y610" i="6"/>
  <c r="Q610" i="6"/>
  <c r="R610" i="6" s="1"/>
  <c r="S610" i="6" s="1"/>
  <c r="T610" i="6" s="1"/>
  <c r="AB609" i="6"/>
  <c r="Z609" i="6"/>
  <c r="AA609" i="6" s="1"/>
  <c r="Y609" i="6"/>
  <c r="Q609" i="6"/>
  <c r="R609" i="6" s="1"/>
  <c r="S609" i="6" s="1"/>
  <c r="T609" i="6" s="1"/>
  <c r="AB608" i="6"/>
  <c r="Z608" i="6"/>
  <c r="AA608" i="6" s="1"/>
  <c r="Y608" i="6"/>
  <c r="Q608" i="6"/>
  <c r="R608" i="6" s="1"/>
  <c r="S608" i="6" s="1"/>
  <c r="U608" i="6" s="1"/>
  <c r="AB607" i="6"/>
  <c r="Z607" i="6"/>
  <c r="AA607" i="6" s="1"/>
  <c r="Y607" i="6"/>
  <c r="Q607" i="6"/>
  <c r="R607" i="6" s="1"/>
  <c r="S607" i="6" s="1"/>
  <c r="U607" i="6" s="1"/>
  <c r="AB606" i="6"/>
  <c r="Z606" i="6"/>
  <c r="AA606" i="6" s="1"/>
  <c r="Y606" i="6"/>
  <c r="Q606" i="6"/>
  <c r="R606" i="6" s="1"/>
  <c r="S606" i="6" s="1"/>
  <c r="T606" i="6" s="1"/>
  <c r="AB605" i="6"/>
  <c r="Z605" i="6"/>
  <c r="AA605" i="6" s="1"/>
  <c r="Y605" i="6"/>
  <c r="Q605" i="6"/>
  <c r="R605" i="6" s="1"/>
  <c r="S605" i="6" s="1"/>
  <c r="U605" i="6" s="1"/>
  <c r="AB604" i="6"/>
  <c r="Z604" i="6"/>
  <c r="AA604" i="6" s="1"/>
  <c r="Y604" i="6"/>
  <c r="Q604" i="6"/>
  <c r="R604" i="6" s="1"/>
  <c r="S604" i="6" s="1"/>
  <c r="U604" i="6" s="1"/>
  <c r="AB603" i="6"/>
  <c r="Z603" i="6"/>
  <c r="AA603" i="6" s="1"/>
  <c r="Y603" i="6"/>
  <c r="Q603" i="6"/>
  <c r="R603" i="6" s="1"/>
  <c r="S603" i="6" s="1"/>
  <c r="T603" i="6" s="1"/>
  <c r="AB602" i="6"/>
  <c r="Z602" i="6"/>
  <c r="AA602" i="6" s="1"/>
  <c r="Y602" i="6"/>
  <c r="Q602" i="6"/>
  <c r="R602" i="6" s="1"/>
  <c r="S602" i="6" s="1"/>
  <c r="U602" i="6" s="1"/>
  <c r="AB601" i="6"/>
  <c r="Z601" i="6"/>
  <c r="AA601" i="6" s="1"/>
  <c r="Y601" i="6"/>
  <c r="Q601" i="6"/>
  <c r="R601" i="6" s="1"/>
  <c r="S601" i="6" s="1"/>
  <c r="U601" i="6" s="1"/>
  <c r="AB600" i="6"/>
  <c r="Z600" i="6"/>
  <c r="AA600" i="6" s="1"/>
  <c r="Y600" i="6"/>
  <c r="Q600" i="6"/>
  <c r="R600" i="6" s="1"/>
  <c r="S600" i="6" s="1"/>
  <c r="T600" i="6" s="1"/>
  <c r="AB599" i="6"/>
  <c r="Z599" i="6"/>
  <c r="AA599" i="6" s="1"/>
  <c r="Y599" i="6"/>
  <c r="Q599" i="6"/>
  <c r="R599" i="6" s="1"/>
  <c r="S599" i="6" s="1"/>
  <c r="U599" i="6" s="1"/>
  <c r="AB598" i="6"/>
  <c r="Z598" i="6"/>
  <c r="AA598" i="6" s="1"/>
  <c r="Y598" i="6"/>
  <c r="Q598" i="6"/>
  <c r="R598" i="6" s="1"/>
  <c r="S598" i="6" s="1"/>
  <c r="U598" i="6" s="1"/>
  <c r="AB597" i="6"/>
  <c r="Z597" i="6"/>
  <c r="AA597" i="6" s="1"/>
  <c r="Y597" i="6"/>
  <c r="Q597" i="6"/>
  <c r="R597" i="6" s="1"/>
  <c r="S597" i="6" s="1"/>
  <c r="U597" i="6" s="1"/>
  <c r="AB596" i="6"/>
  <c r="Z596" i="6"/>
  <c r="AA596" i="6" s="1"/>
  <c r="Y596" i="6"/>
  <c r="Q596" i="6"/>
  <c r="AB595" i="6"/>
  <c r="Z595" i="6"/>
  <c r="AA595" i="6" s="1"/>
  <c r="Y595" i="6"/>
  <c r="Q595" i="6"/>
  <c r="AC236" i="5"/>
  <c r="AF236" i="5" s="1"/>
  <c r="AA236" i="5"/>
  <c r="AB236" i="5" s="1"/>
  <c r="Y236" i="5"/>
  <c r="AC235" i="5"/>
  <c r="AF235" i="5" s="1"/>
  <c r="AA235" i="5"/>
  <c r="AB235" i="5" s="1"/>
  <c r="Y235" i="5"/>
  <c r="AC234" i="5"/>
  <c r="AF234" i="5" s="1"/>
  <c r="AA234" i="5"/>
  <c r="AB234" i="5" s="1"/>
  <c r="Y234" i="5"/>
  <c r="AC233" i="5"/>
  <c r="AE233" i="5" s="1"/>
  <c r="AA233" i="5"/>
  <c r="AB233" i="5" s="1"/>
  <c r="Y233" i="5"/>
  <c r="U233" i="5"/>
  <c r="AC232" i="5"/>
  <c r="AD232" i="5" s="1"/>
  <c r="AA232" i="5"/>
  <c r="AB232" i="5" s="1"/>
  <c r="Y232" i="5"/>
  <c r="U232" i="5"/>
  <c r="AC241" i="5"/>
  <c r="AE241" i="5" s="1"/>
  <c r="AA241" i="5"/>
  <c r="AB241" i="5" s="1"/>
  <c r="Y241" i="5"/>
  <c r="AC240" i="5"/>
  <c r="AA240" i="5"/>
  <c r="AB240" i="5" s="1"/>
  <c r="Y240" i="5"/>
  <c r="U240" i="5"/>
  <c r="AC239" i="5"/>
  <c r="AD239" i="5" s="1"/>
  <c r="AA239" i="5"/>
  <c r="AB239" i="5" s="1"/>
  <c r="Y239" i="5"/>
  <c r="AC238" i="5"/>
  <c r="AF238" i="5" s="1"/>
  <c r="AA238" i="5"/>
  <c r="AB238" i="5" s="1"/>
  <c r="Y238" i="5"/>
  <c r="U238" i="5"/>
  <c r="AC237" i="5"/>
  <c r="AE237" i="5" s="1"/>
  <c r="AA237" i="5"/>
  <c r="AB237" i="5" s="1"/>
  <c r="Y237" i="5"/>
  <c r="AC231" i="5"/>
  <c r="AD231" i="5" s="1"/>
  <c r="AA231" i="5"/>
  <c r="AB231" i="5" s="1"/>
  <c r="Y231" i="5"/>
  <c r="AC230" i="5"/>
  <c r="AF230" i="5" s="1"/>
  <c r="AA230" i="5"/>
  <c r="AB230" i="5" s="1"/>
  <c r="Y230" i="5"/>
  <c r="AC229" i="5"/>
  <c r="AA229" i="5"/>
  <c r="AB229" i="5" s="1"/>
  <c r="Y229" i="5"/>
  <c r="AC228" i="5"/>
  <c r="AF228" i="5" s="1"/>
  <c r="AA228" i="5"/>
  <c r="AB228" i="5" s="1"/>
  <c r="Y228" i="5"/>
  <c r="T228" i="5"/>
  <c r="AC227" i="5"/>
  <c r="AF227" i="5" s="1"/>
  <c r="AA227" i="5"/>
  <c r="AB227" i="5" s="1"/>
  <c r="Y227" i="5"/>
  <c r="AC226" i="5"/>
  <c r="AE226" i="5" s="1"/>
  <c r="AA226" i="5"/>
  <c r="AB226" i="5" s="1"/>
  <c r="Y226" i="5"/>
  <c r="U226" i="5"/>
  <c r="AC225" i="5"/>
  <c r="AD225" i="5" s="1"/>
  <c r="AA225" i="5"/>
  <c r="AB225" i="5" s="1"/>
  <c r="Y225" i="5"/>
  <c r="AC224" i="5"/>
  <c r="AF224" i="5" s="1"/>
  <c r="AA224" i="5"/>
  <c r="AB224" i="5" s="1"/>
  <c r="Y224" i="5"/>
  <c r="AC223" i="5"/>
  <c r="AA223" i="5"/>
  <c r="AB223" i="5" s="1"/>
  <c r="Y223" i="5"/>
  <c r="AC222" i="5"/>
  <c r="AF222" i="5" s="1"/>
  <c r="AA222" i="5"/>
  <c r="AB222" i="5" s="1"/>
  <c r="Y222" i="5"/>
  <c r="AC221" i="5"/>
  <c r="AF221" i="5" s="1"/>
  <c r="AA221" i="5"/>
  <c r="AB221" i="5" s="1"/>
  <c r="Y221" i="5"/>
  <c r="U221" i="5"/>
  <c r="AC220" i="5"/>
  <c r="AE220" i="5" s="1"/>
  <c r="AA220" i="5"/>
  <c r="AB220" i="5" s="1"/>
  <c r="Y220" i="5"/>
  <c r="AC219" i="5"/>
  <c r="AD219" i="5" s="1"/>
  <c r="AA219" i="5"/>
  <c r="AB219" i="5" s="1"/>
  <c r="Y219" i="5"/>
  <c r="AC218" i="5"/>
  <c r="AF218" i="5" s="1"/>
  <c r="AA218" i="5"/>
  <c r="AB218" i="5" s="1"/>
  <c r="Y218" i="5"/>
  <c r="AC217" i="5"/>
  <c r="AA217" i="5"/>
  <c r="AB217" i="5" s="1"/>
  <c r="Y217" i="5"/>
  <c r="AC216" i="5"/>
  <c r="AE216" i="5" s="1"/>
  <c r="AA216" i="5"/>
  <c r="AB216" i="5" s="1"/>
  <c r="Y216" i="5"/>
  <c r="AC215" i="5"/>
  <c r="AF215" i="5" s="1"/>
  <c r="AA215" i="5"/>
  <c r="AB215" i="5" s="1"/>
  <c r="Y215" i="5"/>
  <c r="U215" i="5"/>
  <c r="AC214" i="5"/>
  <c r="AE214" i="5" s="1"/>
  <c r="AA214" i="5"/>
  <c r="AB214" i="5" s="1"/>
  <c r="Y214" i="5"/>
  <c r="U214" i="5"/>
  <c r="AC213" i="5"/>
  <c r="AD213" i="5" s="1"/>
  <c r="AA213" i="5"/>
  <c r="AB213" i="5" s="1"/>
  <c r="Y213" i="5"/>
  <c r="AC212" i="5"/>
  <c r="AE212" i="5" s="1"/>
  <c r="AA212" i="5"/>
  <c r="AB212" i="5" s="1"/>
  <c r="Y212" i="5"/>
  <c r="AC211" i="5"/>
  <c r="AA211" i="5"/>
  <c r="AB211" i="5" s="1"/>
  <c r="Y211" i="5"/>
  <c r="AC210" i="5"/>
  <c r="AF210" i="5" s="1"/>
  <c r="AA210" i="5"/>
  <c r="AB210" i="5" s="1"/>
  <c r="Y210" i="5"/>
  <c r="AC209" i="5"/>
  <c r="AF209" i="5" s="1"/>
  <c r="AA209" i="5"/>
  <c r="AB209" i="5" s="1"/>
  <c r="Y209" i="5"/>
  <c r="AC208" i="5"/>
  <c r="AE208" i="5" s="1"/>
  <c r="AA208" i="5"/>
  <c r="AB208" i="5" s="1"/>
  <c r="Y208" i="5"/>
  <c r="AC207" i="5"/>
  <c r="AD207" i="5" s="1"/>
  <c r="AA207" i="5"/>
  <c r="AB207" i="5" s="1"/>
  <c r="Y207" i="5"/>
  <c r="U207" i="5"/>
  <c r="AC206" i="5"/>
  <c r="AF206" i="5" s="1"/>
  <c r="AA206" i="5"/>
  <c r="AB206" i="5" s="1"/>
  <c r="Y206" i="5"/>
  <c r="AC205" i="5"/>
  <c r="AA205" i="5"/>
  <c r="AB205" i="5" s="1"/>
  <c r="Y205" i="5"/>
  <c r="AC204" i="5"/>
  <c r="AF204" i="5" s="1"/>
  <c r="AA204" i="5"/>
  <c r="AB204" i="5" s="1"/>
  <c r="Y204" i="5"/>
  <c r="AC203" i="5"/>
  <c r="AF203" i="5" s="1"/>
  <c r="AA203" i="5"/>
  <c r="AB203" i="5" s="1"/>
  <c r="Y203" i="5"/>
  <c r="U203" i="5"/>
  <c r="AC202" i="5"/>
  <c r="AE202" i="5" s="1"/>
  <c r="AA202" i="5"/>
  <c r="AB202" i="5" s="1"/>
  <c r="Y202" i="5"/>
  <c r="AC201" i="5"/>
  <c r="AD201" i="5" s="1"/>
  <c r="AA201" i="5"/>
  <c r="AB201" i="5" s="1"/>
  <c r="Y201" i="5"/>
  <c r="AC200" i="5"/>
  <c r="AD200" i="5" s="1"/>
  <c r="AA200" i="5"/>
  <c r="AB200" i="5" s="1"/>
  <c r="Y200" i="5"/>
  <c r="AC199" i="5"/>
  <c r="AD199" i="5" s="1"/>
  <c r="AA199" i="5"/>
  <c r="AB199" i="5" s="1"/>
  <c r="Y199" i="5"/>
  <c r="AC198" i="5"/>
  <c r="AE198" i="5" s="1"/>
  <c r="AA198" i="5"/>
  <c r="AB198" i="5" s="1"/>
  <c r="Y198" i="5"/>
  <c r="U198" i="5"/>
  <c r="AC197" i="5"/>
  <c r="AA197" i="5"/>
  <c r="AB197" i="5" s="1"/>
  <c r="Y197" i="5"/>
  <c r="AC196" i="5"/>
  <c r="AD196" i="5" s="1"/>
  <c r="AA196" i="5"/>
  <c r="AB196" i="5" s="1"/>
  <c r="Y196" i="5"/>
  <c r="AC195" i="5"/>
  <c r="AF195" i="5" s="1"/>
  <c r="AA195" i="5"/>
  <c r="AB195" i="5" s="1"/>
  <c r="Y195" i="5"/>
  <c r="AC194" i="5"/>
  <c r="AE194" i="5" s="1"/>
  <c r="AA194" i="5"/>
  <c r="AB194" i="5" s="1"/>
  <c r="Y194" i="5"/>
  <c r="AC193" i="5"/>
  <c r="AD193" i="5" s="1"/>
  <c r="AA193" i="5"/>
  <c r="AB193" i="5" s="1"/>
  <c r="Y193" i="5"/>
  <c r="AC192" i="5"/>
  <c r="AE192" i="5" s="1"/>
  <c r="AA192" i="5"/>
  <c r="AB192" i="5" s="1"/>
  <c r="Y192" i="5"/>
  <c r="AC191" i="5"/>
  <c r="AA191" i="5"/>
  <c r="AB191" i="5" s="1"/>
  <c r="Y191" i="5"/>
  <c r="AC190" i="5"/>
  <c r="AD190" i="5" s="1"/>
  <c r="AA190" i="5"/>
  <c r="AB190" i="5" s="1"/>
  <c r="Y190" i="5"/>
  <c r="AC189" i="5"/>
  <c r="AF189" i="5" s="1"/>
  <c r="AA189" i="5"/>
  <c r="AB189" i="5" s="1"/>
  <c r="Y189" i="5"/>
  <c r="AC188" i="5"/>
  <c r="AE188" i="5" s="1"/>
  <c r="AA188" i="5"/>
  <c r="AB188" i="5" s="1"/>
  <c r="Y188" i="5"/>
  <c r="AC187" i="5"/>
  <c r="AD187" i="5" s="1"/>
  <c r="AA187" i="5"/>
  <c r="AB187" i="5" s="1"/>
  <c r="Y187" i="5"/>
  <c r="AC186" i="5"/>
  <c r="AE186" i="5" s="1"/>
  <c r="AA186" i="5"/>
  <c r="AB186" i="5" s="1"/>
  <c r="Y186" i="5"/>
  <c r="AC185" i="5"/>
  <c r="AA185" i="5"/>
  <c r="AB185" i="5" s="1"/>
  <c r="Y185" i="5"/>
  <c r="AC184" i="5"/>
  <c r="AD184" i="5" s="1"/>
  <c r="AA184" i="5"/>
  <c r="AB184" i="5" s="1"/>
  <c r="Y184" i="5"/>
  <c r="AC183" i="5"/>
  <c r="AF183" i="5" s="1"/>
  <c r="AA183" i="5"/>
  <c r="AB183" i="5" s="1"/>
  <c r="Y183" i="5"/>
  <c r="AC182" i="5"/>
  <c r="AE182" i="5" s="1"/>
  <c r="AA182" i="5"/>
  <c r="AB182" i="5" s="1"/>
  <c r="Y182" i="5"/>
  <c r="AC181" i="5"/>
  <c r="AD181" i="5" s="1"/>
  <c r="AA181" i="5"/>
  <c r="AB181" i="5" s="1"/>
  <c r="Y181" i="5"/>
  <c r="AC180" i="5"/>
  <c r="AE180" i="5" s="1"/>
  <c r="AA180" i="5"/>
  <c r="AB180" i="5" s="1"/>
  <c r="Y180" i="5"/>
  <c r="AC179" i="5"/>
  <c r="AA179" i="5"/>
  <c r="AB179" i="5" s="1"/>
  <c r="Y179" i="5"/>
  <c r="AC178" i="5"/>
  <c r="AD178" i="5" s="1"/>
  <c r="AA178" i="5"/>
  <c r="AB178" i="5" s="1"/>
  <c r="Y178" i="5"/>
  <c r="T178" i="5"/>
  <c r="AC177" i="5"/>
  <c r="AF177" i="5" s="1"/>
  <c r="AA177" i="5"/>
  <c r="AB177" i="5" s="1"/>
  <c r="Y177" i="5"/>
  <c r="AC176" i="5"/>
  <c r="AE176" i="5" s="1"/>
  <c r="AA176" i="5"/>
  <c r="AB176" i="5" s="1"/>
  <c r="Y176" i="5"/>
  <c r="AC175" i="5"/>
  <c r="AD175" i="5" s="1"/>
  <c r="AA175" i="5"/>
  <c r="AB175" i="5" s="1"/>
  <c r="Y175" i="5"/>
  <c r="AC174" i="5"/>
  <c r="AE174" i="5" s="1"/>
  <c r="AA174" i="5"/>
  <c r="AB174" i="5" s="1"/>
  <c r="Y174" i="5"/>
  <c r="AC173" i="5"/>
  <c r="AA173" i="5"/>
  <c r="AB173" i="5" s="1"/>
  <c r="Y173" i="5"/>
  <c r="AC172" i="5"/>
  <c r="AD172" i="5" s="1"/>
  <c r="AA172" i="5"/>
  <c r="AB172" i="5" s="1"/>
  <c r="Y172" i="5"/>
  <c r="AC171" i="5"/>
  <c r="AF171" i="5" s="1"/>
  <c r="AA171" i="5"/>
  <c r="AB171" i="5" s="1"/>
  <c r="Y171" i="5"/>
  <c r="AC170" i="5"/>
  <c r="AE170" i="5" s="1"/>
  <c r="AA170" i="5"/>
  <c r="AB170" i="5" s="1"/>
  <c r="Y170" i="5"/>
  <c r="AC169" i="5"/>
  <c r="AD169" i="5" s="1"/>
  <c r="AA169" i="5"/>
  <c r="AB169" i="5" s="1"/>
  <c r="Y169" i="5"/>
  <c r="AC168" i="5"/>
  <c r="AE168" i="5" s="1"/>
  <c r="AA168" i="5"/>
  <c r="AB168" i="5" s="1"/>
  <c r="Y168" i="5"/>
  <c r="AC167" i="5"/>
  <c r="AA167" i="5"/>
  <c r="AB167" i="5" s="1"/>
  <c r="Y167" i="5"/>
  <c r="AC166" i="5"/>
  <c r="AF166" i="5" s="1"/>
  <c r="AA166" i="5"/>
  <c r="AB166" i="5" s="1"/>
  <c r="Y166" i="5"/>
  <c r="AC165" i="5"/>
  <c r="AF165" i="5" s="1"/>
  <c r="AA165" i="5"/>
  <c r="AB165" i="5" s="1"/>
  <c r="Y165" i="5"/>
  <c r="AC164" i="5"/>
  <c r="AE164" i="5" s="1"/>
  <c r="AA164" i="5"/>
  <c r="AB164" i="5" s="1"/>
  <c r="Y164" i="5"/>
  <c r="AC163" i="5"/>
  <c r="AD163" i="5" s="1"/>
  <c r="AA163" i="5"/>
  <c r="AB163" i="5" s="1"/>
  <c r="Y163" i="5"/>
  <c r="AC162" i="5"/>
  <c r="AF162" i="5" s="1"/>
  <c r="AA162" i="5"/>
  <c r="AB162" i="5" s="1"/>
  <c r="Y162" i="5"/>
  <c r="AC161" i="5"/>
  <c r="AA161" i="5"/>
  <c r="AB161" i="5" s="1"/>
  <c r="Y161" i="5"/>
  <c r="AC160" i="5"/>
  <c r="AD160" i="5" s="1"/>
  <c r="AA160" i="5"/>
  <c r="AB160" i="5" s="1"/>
  <c r="Y160" i="5"/>
  <c r="AC159" i="5"/>
  <c r="AF159" i="5" s="1"/>
  <c r="AA159" i="5"/>
  <c r="AB159" i="5" s="1"/>
  <c r="Y159" i="5"/>
  <c r="AC158" i="5"/>
  <c r="AF158" i="5" s="1"/>
  <c r="AA158" i="5"/>
  <c r="AB158" i="5" s="1"/>
  <c r="Y158" i="5"/>
  <c r="AC157" i="5"/>
  <c r="AE157" i="5" s="1"/>
  <c r="AA157" i="5"/>
  <c r="AB157" i="5" s="1"/>
  <c r="Y157" i="5"/>
  <c r="AC156" i="5"/>
  <c r="AD156" i="5" s="1"/>
  <c r="AA156" i="5"/>
  <c r="AB156" i="5" s="1"/>
  <c r="Y156" i="5"/>
  <c r="AC155" i="5"/>
  <c r="AE155" i="5" s="1"/>
  <c r="AA155" i="5"/>
  <c r="AB155" i="5" s="1"/>
  <c r="Y155" i="5"/>
  <c r="AC154" i="5"/>
  <c r="AA154" i="5"/>
  <c r="AB154" i="5" s="1"/>
  <c r="Y154" i="5"/>
  <c r="AC153" i="5"/>
  <c r="AE153" i="5" s="1"/>
  <c r="AA153" i="5"/>
  <c r="AB153" i="5" s="1"/>
  <c r="Y153" i="5"/>
  <c r="AC152" i="5"/>
  <c r="AF152" i="5" s="1"/>
  <c r="AA152" i="5"/>
  <c r="AB152" i="5" s="1"/>
  <c r="Y152" i="5"/>
  <c r="AC151" i="5"/>
  <c r="AE151" i="5" s="1"/>
  <c r="AA151" i="5"/>
  <c r="AB151" i="5" s="1"/>
  <c r="Y151" i="5"/>
  <c r="AC150" i="5"/>
  <c r="AD150" i="5" s="1"/>
  <c r="AA150" i="5"/>
  <c r="AB150" i="5" s="1"/>
  <c r="Y150" i="5"/>
  <c r="U150" i="5"/>
  <c r="AC149" i="5"/>
  <c r="AE149" i="5" s="1"/>
  <c r="AA149" i="5"/>
  <c r="AB149" i="5" s="1"/>
  <c r="Y149" i="5"/>
  <c r="U149" i="5"/>
  <c r="AC148" i="5"/>
  <c r="AA148" i="5"/>
  <c r="AB148" i="5" s="1"/>
  <c r="Y148" i="5"/>
  <c r="AC147" i="5"/>
  <c r="AF147" i="5" s="1"/>
  <c r="AA147" i="5"/>
  <c r="AB147" i="5" s="1"/>
  <c r="Y147" i="5"/>
  <c r="AC146" i="5"/>
  <c r="AF146" i="5" s="1"/>
  <c r="AA146" i="5"/>
  <c r="AB146" i="5" s="1"/>
  <c r="Y146" i="5"/>
  <c r="AC145" i="5"/>
  <c r="AE145" i="5" s="1"/>
  <c r="AA145" i="5"/>
  <c r="AB145" i="5" s="1"/>
  <c r="Y145" i="5"/>
  <c r="U145" i="5"/>
  <c r="AC144" i="5"/>
  <c r="AD144" i="5" s="1"/>
  <c r="AA144" i="5"/>
  <c r="AB144" i="5" s="1"/>
  <c r="Y144" i="5"/>
  <c r="AC143" i="5"/>
  <c r="AE143" i="5" s="1"/>
  <c r="AA143" i="5"/>
  <c r="AB143" i="5" s="1"/>
  <c r="Y143" i="5"/>
  <c r="AC142" i="5"/>
  <c r="AA142" i="5"/>
  <c r="AB142" i="5" s="1"/>
  <c r="Y142" i="5"/>
  <c r="AC140" i="5"/>
  <c r="AF140" i="5" s="1"/>
  <c r="AA140" i="5"/>
  <c r="AB140" i="5" s="1"/>
  <c r="Y140" i="5"/>
  <c r="T140" i="5"/>
  <c r="AC139" i="5"/>
  <c r="AF139" i="5" s="1"/>
  <c r="AA139" i="5"/>
  <c r="AB139" i="5" s="1"/>
  <c r="Y139" i="5"/>
  <c r="AC18" i="5"/>
  <c r="AF18" i="5" s="1"/>
  <c r="AA18" i="5"/>
  <c r="AB18" i="5" s="1"/>
  <c r="Y18" i="5"/>
  <c r="M18" i="5"/>
  <c r="K18" i="5"/>
  <c r="K653" i="5" s="1"/>
  <c r="AC665" i="6" l="1"/>
  <c r="AC639" i="6"/>
  <c r="AC632" i="6"/>
  <c r="AC633" i="6"/>
  <c r="AC645" i="6"/>
  <c r="AH182" i="5"/>
  <c r="Q18" i="5"/>
  <c r="M654" i="5"/>
  <c r="R596" i="6"/>
  <c r="S596" i="6" s="1"/>
  <c r="U596" i="6" s="1"/>
  <c r="AC596" i="6"/>
  <c r="AC644" i="6"/>
  <c r="AC607" i="6"/>
  <c r="AC655" i="6"/>
  <c r="AC661" i="6"/>
  <c r="AC635" i="6"/>
  <c r="AC641" i="6"/>
  <c r="AC658" i="6"/>
  <c r="AC664" i="6"/>
  <c r="AC654" i="6"/>
  <c r="AF170" i="5"/>
  <c r="AI170" i="5" s="1"/>
  <c r="AC604" i="6"/>
  <c r="AC618" i="6"/>
  <c r="AC643" i="6"/>
  <c r="AC657" i="6"/>
  <c r="AC663" i="6"/>
  <c r="AC630" i="6"/>
  <c r="AC642" i="6"/>
  <c r="AC662" i="6"/>
  <c r="AE190" i="5"/>
  <c r="AH190" i="5" s="1"/>
  <c r="AC608" i="6"/>
  <c r="AC615" i="6"/>
  <c r="AC628" i="6"/>
  <c r="AC634" i="6"/>
  <c r="AC640" i="6"/>
  <c r="R595" i="6"/>
  <c r="T641" i="6"/>
  <c r="S18" i="5"/>
  <c r="R18" i="5"/>
  <c r="P18" i="5"/>
  <c r="AE178" i="5"/>
  <c r="AH178" i="5" s="1"/>
  <c r="AE232" i="5"/>
  <c r="AH232" i="5" s="1"/>
  <c r="AH170" i="5"/>
  <c r="AH153" i="5"/>
  <c r="AF212" i="5"/>
  <c r="AI212" i="5" s="1"/>
  <c r="T232" i="5"/>
  <c r="T665" i="6"/>
  <c r="U618" i="6"/>
  <c r="U658" i="6"/>
  <c r="T646" i="6"/>
  <c r="U610" i="6"/>
  <c r="AC622" i="6"/>
  <c r="AC625" i="6"/>
  <c r="T631" i="6"/>
  <c r="T622" i="6"/>
  <c r="T605" i="6"/>
  <c r="T599" i="6"/>
  <c r="AC651" i="6"/>
  <c r="AC597" i="6"/>
  <c r="AC598" i="6"/>
  <c r="U603" i="6"/>
  <c r="AC620" i="6"/>
  <c r="AC621" i="6"/>
  <c r="U637" i="6"/>
  <c r="T661" i="6"/>
  <c r="AC599" i="6"/>
  <c r="AC601" i="6"/>
  <c r="AC602" i="6"/>
  <c r="AC610" i="6"/>
  <c r="AC611" i="6"/>
  <c r="U628" i="6"/>
  <c r="AC613" i="6"/>
  <c r="AC614" i="6"/>
  <c r="AC627" i="6"/>
  <c r="AC637" i="6"/>
  <c r="AC638" i="6"/>
  <c r="AC646" i="6"/>
  <c r="AC648" i="6"/>
  <c r="AC649" i="6"/>
  <c r="U652" i="6"/>
  <c r="AC659" i="6"/>
  <c r="T597" i="6"/>
  <c r="AC605" i="6"/>
  <c r="AC606" i="6"/>
  <c r="AC617" i="6"/>
  <c r="T635" i="6"/>
  <c r="AC652" i="6"/>
  <c r="AC653" i="6"/>
  <c r="U609" i="6"/>
  <c r="T613" i="6"/>
  <c r="T616" i="6"/>
  <c r="AC623" i="6"/>
  <c r="T625" i="6"/>
  <c r="U642" i="6"/>
  <c r="AC647" i="6"/>
  <c r="T649" i="6"/>
  <c r="T655" i="6"/>
  <c r="U600" i="6"/>
  <c r="T604" i="6"/>
  <c r="T607" i="6"/>
  <c r="T619" i="6"/>
  <c r="T632" i="6"/>
  <c r="T640" i="6"/>
  <c r="T598" i="6"/>
  <c r="T629" i="6"/>
  <c r="AC631" i="6"/>
  <c r="U636" i="6"/>
  <c r="T643" i="6"/>
  <c r="T653" i="6"/>
  <c r="T656" i="6"/>
  <c r="T659" i="6"/>
  <c r="T601" i="6"/>
  <c r="T617" i="6"/>
  <c r="T620" i="6"/>
  <c r="T623" i="6"/>
  <c r="U630" i="6"/>
  <c r="T634" i="6"/>
  <c r="T647" i="6"/>
  <c r="U660" i="6"/>
  <c r="T664" i="6"/>
  <c r="AC595" i="6"/>
  <c r="T608" i="6"/>
  <c r="U612" i="6"/>
  <c r="T614" i="6"/>
  <c r="AC616" i="6"/>
  <c r="AC619" i="6"/>
  <c r="U624" i="6"/>
  <c r="AC626" i="6"/>
  <c r="AC629" i="6"/>
  <c r="U648" i="6"/>
  <c r="AC650" i="6"/>
  <c r="U654" i="6"/>
  <c r="AC656" i="6"/>
  <c r="U639" i="6"/>
  <c r="T639" i="6"/>
  <c r="T602" i="6"/>
  <c r="U606" i="6"/>
  <c r="T611" i="6"/>
  <c r="U615" i="6"/>
  <c r="T644" i="6"/>
  <c r="AC600" i="6"/>
  <c r="AC609" i="6"/>
  <c r="AC624" i="6"/>
  <c r="T650" i="6"/>
  <c r="U651" i="6"/>
  <c r="T651" i="6"/>
  <c r="AC660" i="6"/>
  <c r="U633" i="6"/>
  <c r="T633" i="6"/>
  <c r="U621" i="6"/>
  <c r="T621" i="6"/>
  <c r="U657" i="6"/>
  <c r="T657" i="6"/>
  <c r="T638" i="6"/>
  <c r="U645" i="6"/>
  <c r="T645" i="6"/>
  <c r="AC603" i="6"/>
  <c r="AC612" i="6"/>
  <c r="T626" i="6"/>
  <c r="U627" i="6"/>
  <c r="T627" i="6"/>
  <c r="AC636" i="6"/>
  <c r="T662" i="6"/>
  <c r="U663" i="6"/>
  <c r="T663" i="6"/>
  <c r="AF164" i="5"/>
  <c r="AI164" i="5" s="1"/>
  <c r="AD159" i="5"/>
  <c r="AG159" i="5" s="1"/>
  <c r="AE169" i="5"/>
  <c r="AH169" i="5" s="1"/>
  <c r="AE172" i="5"/>
  <c r="AH172" i="5" s="1"/>
  <c r="U178" i="5"/>
  <c r="AF180" i="5"/>
  <c r="AI180" i="5" s="1"/>
  <c r="AE183" i="5"/>
  <c r="AH183" i="5" s="1"/>
  <c r="T167" i="5"/>
  <c r="U190" i="5"/>
  <c r="AF220" i="5"/>
  <c r="AI220" i="5" s="1"/>
  <c r="AE171" i="5"/>
  <c r="AH171" i="5" s="1"/>
  <c r="T177" i="5"/>
  <c r="AF182" i="5"/>
  <c r="AI182" i="5" s="1"/>
  <c r="AE196" i="5"/>
  <c r="AH196" i="5" s="1"/>
  <c r="AF202" i="5"/>
  <c r="AI202" i="5" s="1"/>
  <c r="AF233" i="5"/>
  <c r="AI233" i="5" s="1"/>
  <c r="AD147" i="5"/>
  <c r="AG147" i="5" s="1"/>
  <c r="AE165" i="5"/>
  <c r="AH165" i="5" s="1"/>
  <c r="AE204" i="5"/>
  <c r="AH204" i="5" s="1"/>
  <c r="AE219" i="5"/>
  <c r="AH219" i="5" s="1"/>
  <c r="AD222" i="5"/>
  <c r="AG222" i="5" s="1"/>
  <c r="AE201" i="5"/>
  <c r="AH201" i="5" s="1"/>
  <c r="AE239" i="5"/>
  <c r="AH239" i="5" s="1"/>
  <c r="T233" i="5"/>
  <c r="AF151" i="5"/>
  <c r="AI151" i="5" s="1"/>
  <c r="AI162" i="5"/>
  <c r="AD206" i="5"/>
  <c r="AG206" i="5" s="1"/>
  <c r="AI235" i="5"/>
  <c r="AF153" i="5"/>
  <c r="AI153" i="5" s="1"/>
  <c r="AD162" i="5"/>
  <c r="AG162" i="5" s="1"/>
  <c r="AD166" i="5"/>
  <c r="AG166" i="5" s="1"/>
  <c r="AE187" i="5"/>
  <c r="AH187" i="5" s="1"/>
  <c r="AF192" i="5"/>
  <c r="AI192" i="5" s="1"/>
  <c r="AH194" i="5"/>
  <c r="AD195" i="5"/>
  <c r="AG195" i="5" s="1"/>
  <c r="AH216" i="5"/>
  <c r="AD230" i="5"/>
  <c r="AG230" i="5" s="1"/>
  <c r="AE195" i="5"/>
  <c r="AH195" i="5" s="1"/>
  <c r="AF149" i="5"/>
  <c r="AI149" i="5" s="1"/>
  <c r="AD168" i="5"/>
  <c r="AG168" i="5" s="1"/>
  <c r="AE184" i="5"/>
  <c r="AH184" i="5" s="1"/>
  <c r="T195" i="5"/>
  <c r="AD204" i="5"/>
  <c r="AG204" i="5" s="1"/>
  <c r="U210" i="5"/>
  <c r="AF239" i="5"/>
  <c r="AI239" i="5" s="1"/>
  <c r="AF232" i="5"/>
  <c r="AI232" i="5" s="1"/>
  <c r="U234" i="5"/>
  <c r="AD236" i="5"/>
  <c r="AG236" i="5" s="1"/>
  <c r="AG232" i="5"/>
  <c r="AH233" i="5"/>
  <c r="AI236" i="5"/>
  <c r="AD140" i="5"/>
  <c r="AG140" i="5" s="1"/>
  <c r="AE147" i="5"/>
  <c r="AH147" i="5" s="1"/>
  <c r="T150" i="5"/>
  <c r="T152" i="5"/>
  <c r="AE159" i="5"/>
  <c r="AH159" i="5" s="1"/>
  <c r="T165" i="5"/>
  <c r="U166" i="5"/>
  <c r="AE166" i="5"/>
  <c r="AH166" i="5" s="1"/>
  <c r="AF168" i="5"/>
  <c r="AI168" i="5" s="1"/>
  <c r="T171" i="5"/>
  <c r="AF172" i="5"/>
  <c r="AI172" i="5" s="1"/>
  <c r="AF178" i="5"/>
  <c r="AI178" i="5" s="1"/>
  <c r="T183" i="5"/>
  <c r="AF184" i="5"/>
  <c r="AI184" i="5" s="1"/>
  <c r="AF190" i="5"/>
  <c r="AI190" i="5" s="1"/>
  <c r="AF196" i="5"/>
  <c r="AI196" i="5" s="1"/>
  <c r="T203" i="5"/>
  <c r="AD209" i="5"/>
  <c r="AG209" i="5" s="1"/>
  <c r="AD210" i="5"/>
  <c r="AG210" i="5" s="1"/>
  <c r="U222" i="5"/>
  <c r="AD224" i="5"/>
  <c r="AG224" i="5" s="1"/>
  <c r="AI234" i="5"/>
  <c r="AD235" i="5"/>
  <c r="AG235" i="5" s="1"/>
  <c r="AE236" i="5"/>
  <c r="AH236" i="5" s="1"/>
  <c r="AD145" i="5"/>
  <c r="AG145" i="5" s="1"/>
  <c r="T154" i="5"/>
  <c r="AE160" i="5"/>
  <c r="AH160" i="5" s="1"/>
  <c r="T173" i="5"/>
  <c r="T185" i="5"/>
  <c r="T197" i="5"/>
  <c r="AF208" i="5"/>
  <c r="AI208" i="5" s="1"/>
  <c r="AE210" i="5"/>
  <c r="AH210" i="5" s="1"/>
  <c r="AF237" i="5"/>
  <c r="AI237" i="5" s="1"/>
  <c r="T240" i="5"/>
  <c r="AD234" i="5"/>
  <c r="AG234" i="5" s="1"/>
  <c r="AE235" i="5"/>
  <c r="AH235" i="5" s="1"/>
  <c r="AD143" i="5"/>
  <c r="AG143" i="5" s="1"/>
  <c r="AE144" i="5"/>
  <c r="AH144" i="5" s="1"/>
  <c r="AF145" i="5"/>
  <c r="AI145" i="5" s="1"/>
  <c r="T148" i="5"/>
  <c r="AD155" i="5"/>
  <c r="AG155" i="5" s="1"/>
  <c r="AE156" i="5"/>
  <c r="AH156" i="5" s="1"/>
  <c r="AF157" i="5"/>
  <c r="AI157" i="5" s="1"/>
  <c r="U160" i="5"/>
  <c r="AF160" i="5"/>
  <c r="AI160" i="5" s="1"/>
  <c r="T179" i="5"/>
  <c r="AD188" i="5"/>
  <c r="AG188" i="5" s="1"/>
  <c r="AD189" i="5"/>
  <c r="AG189" i="5" s="1"/>
  <c r="T191" i="5"/>
  <c r="T209" i="5"/>
  <c r="AD214" i="5"/>
  <c r="AG214" i="5" s="1"/>
  <c r="AE215" i="5"/>
  <c r="AD216" i="5"/>
  <c r="AG216" i="5" s="1"/>
  <c r="T221" i="5"/>
  <c r="AF226" i="5"/>
  <c r="AI226" i="5" s="1"/>
  <c r="T238" i="5"/>
  <c r="AD241" i="5"/>
  <c r="AG241" i="5" s="1"/>
  <c r="AD233" i="5"/>
  <c r="AG233" i="5" s="1"/>
  <c r="AE234" i="5"/>
  <c r="AH234" i="5" s="1"/>
  <c r="T236" i="5"/>
  <c r="AD18" i="5"/>
  <c r="AG18" i="5" s="1"/>
  <c r="AF143" i="5"/>
  <c r="AI143" i="5" s="1"/>
  <c r="T146" i="5"/>
  <c r="AD153" i="5"/>
  <c r="AG153" i="5" s="1"/>
  <c r="AF155" i="5"/>
  <c r="AI155" i="5" s="1"/>
  <c r="T158" i="5"/>
  <c r="T161" i="5"/>
  <c r="AD174" i="5"/>
  <c r="AG174" i="5" s="1"/>
  <c r="AE175" i="5"/>
  <c r="AH175" i="5" s="1"/>
  <c r="AD176" i="5"/>
  <c r="AG176" i="5" s="1"/>
  <c r="AD177" i="5"/>
  <c r="AG177" i="5" s="1"/>
  <c r="AD186" i="5"/>
  <c r="AG186" i="5" s="1"/>
  <c r="AF188" i="5"/>
  <c r="AI188" i="5" s="1"/>
  <c r="AE189" i="5"/>
  <c r="AH189" i="5" s="1"/>
  <c r="AD194" i="5"/>
  <c r="AG194" i="5" s="1"/>
  <c r="AD198" i="5"/>
  <c r="AG198" i="5" s="1"/>
  <c r="AE199" i="5"/>
  <c r="AH199" i="5" s="1"/>
  <c r="AE207" i="5"/>
  <c r="AH207" i="5" s="1"/>
  <c r="AE213" i="5"/>
  <c r="AH213" i="5" s="1"/>
  <c r="AF214" i="5"/>
  <c r="AI214" i="5" s="1"/>
  <c r="U216" i="5"/>
  <c r="AF216" i="5"/>
  <c r="AI216" i="5" s="1"/>
  <c r="T227" i="5"/>
  <c r="AE231" i="5"/>
  <c r="AH231" i="5" s="1"/>
  <c r="AF241" i="5"/>
  <c r="AI241" i="5" s="1"/>
  <c r="T235" i="5"/>
  <c r="AE18" i="5"/>
  <c r="AH18" i="5" s="1"/>
  <c r="T139" i="5"/>
  <c r="T144" i="5"/>
  <c r="AD149" i="5"/>
  <c r="AG149" i="5" s="1"/>
  <c r="AE150" i="5"/>
  <c r="AH150" i="5" s="1"/>
  <c r="AD151" i="5"/>
  <c r="AG151" i="5" s="1"/>
  <c r="U153" i="5"/>
  <c r="T156" i="5"/>
  <c r="AE163" i="5"/>
  <c r="AH163" i="5" s="1"/>
  <c r="AD164" i="5"/>
  <c r="AG164" i="5" s="1"/>
  <c r="AD165" i="5"/>
  <c r="AG165" i="5" s="1"/>
  <c r="AD170" i="5"/>
  <c r="AG170" i="5" s="1"/>
  <c r="AD171" i="5"/>
  <c r="AG171" i="5" s="1"/>
  <c r="AF174" i="5"/>
  <c r="AI174" i="5" s="1"/>
  <c r="AF176" i="5"/>
  <c r="AI176" i="5" s="1"/>
  <c r="AE177" i="5"/>
  <c r="AH177" i="5" s="1"/>
  <c r="AD180" i="5"/>
  <c r="AG180" i="5" s="1"/>
  <c r="AE181" i="5"/>
  <c r="AH181" i="5" s="1"/>
  <c r="AD182" i="5"/>
  <c r="AG182" i="5" s="1"/>
  <c r="AD183" i="5"/>
  <c r="AG183" i="5" s="1"/>
  <c r="AF186" i="5"/>
  <c r="AI186" i="5" s="1"/>
  <c r="T189" i="5"/>
  <c r="AD192" i="5"/>
  <c r="AG192" i="5" s="1"/>
  <c r="AE193" i="5"/>
  <c r="AH193" i="5" s="1"/>
  <c r="AF194" i="5"/>
  <c r="AI194" i="5" s="1"/>
  <c r="AF198" i="5"/>
  <c r="AI198" i="5" s="1"/>
  <c r="AD212" i="5"/>
  <c r="AG212" i="5" s="1"/>
  <c r="T215" i="5"/>
  <c r="AD218" i="5"/>
  <c r="AG218" i="5" s="1"/>
  <c r="AE225" i="5"/>
  <c r="AH225" i="5" s="1"/>
  <c r="AI18" i="5"/>
  <c r="AF148" i="5"/>
  <c r="AI148" i="5" s="1"/>
  <c r="AE148" i="5"/>
  <c r="AH148" i="5" s="1"/>
  <c r="AD148" i="5"/>
  <c r="AG148" i="5" s="1"/>
  <c r="AG150" i="5"/>
  <c r="AI152" i="5"/>
  <c r="U159" i="5"/>
  <c r="AG160" i="5"/>
  <c r="AI140" i="5"/>
  <c r="AH143" i="5"/>
  <c r="AF185" i="5"/>
  <c r="AI185" i="5" s="1"/>
  <c r="AE185" i="5"/>
  <c r="AH185" i="5" s="1"/>
  <c r="AD185" i="5"/>
  <c r="AG185" i="5" s="1"/>
  <c r="AF142" i="5"/>
  <c r="AI142" i="5" s="1"/>
  <c r="AE142" i="5"/>
  <c r="AH142" i="5" s="1"/>
  <c r="AD142" i="5"/>
  <c r="AG142" i="5" s="1"/>
  <c r="AG144" i="5"/>
  <c r="AI146" i="5"/>
  <c r="AI147" i="5"/>
  <c r="AG172" i="5"/>
  <c r="AI139" i="5"/>
  <c r="U140" i="5"/>
  <c r="AH155" i="5"/>
  <c r="T172" i="5"/>
  <c r="U172" i="5"/>
  <c r="AI158" i="5"/>
  <c r="AI159" i="5"/>
  <c r="AI183" i="5"/>
  <c r="U147" i="5"/>
  <c r="AF154" i="5"/>
  <c r="AI154" i="5" s="1"/>
  <c r="AE154" i="5"/>
  <c r="AH154" i="5" s="1"/>
  <c r="AD154" i="5"/>
  <c r="AG154" i="5" s="1"/>
  <c r="AG156" i="5"/>
  <c r="AF144" i="5"/>
  <c r="AI144" i="5" s="1"/>
  <c r="T145" i="5"/>
  <c r="AF150" i="5"/>
  <c r="AI150" i="5" s="1"/>
  <c r="T151" i="5"/>
  <c r="AF156" i="5"/>
  <c r="AI156" i="5" s="1"/>
  <c r="T157" i="5"/>
  <c r="AG178" i="5"/>
  <c r="AH188" i="5"/>
  <c r="AI189" i="5"/>
  <c r="AF191" i="5"/>
  <c r="AI191" i="5" s="1"/>
  <c r="AE191" i="5"/>
  <c r="AH191" i="5" s="1"/>
  <c r="AD191" i="5"/>
  <c r="AG191" i="5" s="1"/>
  <c r="U196" i="5"/>
  <c r="AI224" i="5"/>
  <c r="AH145" i="5"/>
  <c r="AH151" i="5"/>
  <c r="AH157" i="5"/>
  <c r="AG184" i="5"/>
  <c r="AI195" i="5"/>
  <c r="AF197" i="5"/>
  <c r="AI197" i="5" s="1"/>
  <c r="AE197" i="5"/>
  <c r="AH197" i="5" s="1"/>
  <c r="AD197" i="5"/>
  <c r="AG197" i="5" s="1"/>
  <c r="AD139" i="5"/>
  <c r="AG139" i="5" s="1"/>
  <c r="AE140" i="5"/>
  <c r="AH140" i="5" s="1"/>
  <c r="T143" i="5"/>
  <c r="AD146" i="5"/>
  <c r="AG146" i="5" s="1"/>
  <c r="T149" i="5"/>
  <c r="AD152" i="5"/>
  <c r="AG152" i="5" s="1"/>
  <c r="T155" i="5"/>
  <c r="AD158" i="5"/>
  <c r="AG158" i="5" s="1"/>
  <c r="AF161" i="5"/>
  <c r="AI161" i="5" s="1"/>
  <c r="AE161" i="5"/>
  <c r="AH161" i="5" s="1"/>
  <c r="AD161" i="5"/>
  <c r="AG161" i="5" s="1"/>
  <c r="AH164" i="5"/>
  <c r="AI165" i="5"/>
  <c r="AF167" i="5"/>
  <c r="AI167" i="5" s="1"/>
  <c r="AE167" i="5"/>
  <c r="AH167" i="5" s="1"/>
  <c r="AD167" i="5"/>
  <c r="AG167" i="5" s="1"/>
  <c r="AG190" i="5"/>
  <c r="AI209" i="5"/>
  <c r="AG239" i="5"/>
  <c r="AE139" i="5"/>
  <c r="AH139" i="5" s="1"/>
  <c r="T142" i="5"/>
  <c r="AE146" i="5"/>
  <c r="AH146" i="5" s="1"/>
  <c r="AH149" i="5"/>
  <c r="AE152" i="5"/>
  <c r="AH152" i="5" s="1"/>
  <c r="AD157" i="5"/>
  <c r="AG157" i="5" s="1"/>
  <c r="AE158" i="5"/>
  <c r="AH158" i="5" s="1"/>
  <c r="AI171" i="5"/>
  <c r="AF173" i="5"/>
  <c r="AI173" i="5" s="1"/>
  <c r="AE173" i="5"/>
  <c r="AH173" i="5" s="1"/>
  <c r="AD173" i="5"/>
  <c r="AG173" i="5" s="1"/>
  <c r="AG196" i="5"/>
  <c r="T239" i="5"/>
  <c r="U239" i="5"/>
  <c r="AI166" i="5"/>
  <c r="AH176" i="5"/>
  <c r="AI177" i="5"/>
  <c r="AF179" i="5"/>
  <c r="AI179" i="5" s="1"/>
  <c r="AE179" i="5"/>
  <c r="AH179" i="5" s="1"/>
  <c r="AD179" i="5"/>
  <c r="AG179" i="5" s="1"/>
  <c r="U184" i="5"/>
  <c r="AG225" i="5"/>
  <c r="AI238" i="5"/>
  <c r="AE162" i="5"/>
  <c r="AH162" i="5" s="1"/>
  <c r="AF163" i="5"/>
  <c r="AI163" i="5" s="1"/>
  <c r="T164" i="5"/>
  <c r="AF169" i="5"/>
  <c r="AI169" i="5" s="1"/>
  <c r="T170" i="5"/>
  <c r="AF175" i="5"/>
  <c r="AI175" i="5" s="1"/>
  <c r="T176" i="5"/>
  <c r="AF181" i="5"/>
  <c r="AI181" i="5" s="1"/>
  <c r="T182" i="5"/>
  <c r="AF187" i="5"/>
  <c r="AI187" i="5" s="1"/>
  <c r="T188" i="5"/>
  <c r="AF193" i="5"/>
  <c r="AI193" i="5" s="1"/>
  <c r="T194" i="5"/>
  <c r="AF199" i="5"/>
  <c r="AI199" i="5" s="1"/>
  <c r="T200" i="5"/>
  <c r="AH208" i="5"/>
  <c r="AI210" i="5"/>
  <c r="AI221" i="5"/>
  <c r="AI222" i="5"/>
  <c r="U228" i="5"/>
  <c r="AH237" i="5"/>
  <c r="T163" i="5"/>
  <c r="AG163" i="5"/>
  <c r="T169" i="5"/>
  <c r="AG169" i="5"/>
  <c r="T175" i="5"/>
  <c r="AG175" i="5"/>
  <c r="T181" i="5"/>
  <c r="AG181" i="5"/>
  <c r="T187" i="5"/>
  <c r="AG187" i="5"/>
  <c r="T193" i="5"/>
  <c r="AG193" i="5"/>
  <c r="T199" i="5"/>
  <c r="AG199" i="5"/>
  <c r="AI203" i="5"/>
  <c r="AI204" i="5"/>
  <c r="AI206" i="5"/>
  <c r="AG207" i="5"/>
  <c r="AH212" i="5"/>
  <c r="AH214" i="5"/>
  <c r="AI215" i="5"/>
  <c r="AH215" i="5"/>
  <c r="AH220" i="5"/>
  <c r="AF223" i="5"/>
  <c r="AI223" i="5" s="1"/>
  <c r="AE223" i="5"/>
  <c r="AH223" i="5" s="1"/>
  <c r="AD223" i="5"/>
  <c r="AG223" i="5" s="1"/>
  <c r="AI230" i="5"/>
  <c r="AG231" i="5"/>
  <c r="AH241" i="5"/>
  <c r="T162" i="5"/>
  <c r="T168" i="5"/>
  <c r="T174" i="5"/>
  <c r="T180" i="5"/>
  <c r="T186" i="5"/>
  <c r="T192" i="5"/>
  <c r="T198" i="5"/>
  <c r="AF200" i="5"/>
  <c r="AI200" i="5" s="1"/>
  <c r="AE200" i="5"/>
  <c r="AH200" i="5" s="1"/>
  <c r="AH202" i="5"/>
  <c r="AG213" i="5"/>
  <c r="AI218" i="5"/>
  <c r="AG219" i="5"/>
  <c r="AH168" i="5"/>
  <c r="AH174" i="5"/>
  <c r="AH180" i="5"/>
  <c r="AH186" i="5"/>
  <c r="AH192" i="5"/>
  <c r="AH198" i="5"/>
  <c r="AG201" i="5"/>
  <c r="AF205" i="5"/>
  <c r="AI205" i="5" s="1"/>
  <c r="AE205" i="5"/>
  <c r="AH205" i="5" s="1"/>
  <c r="AD205" i="5"/>
  <c r="AG205" i="5" s="1"/>
  <c r="AF211" i="5"/>
  <c r="AI211" i="5" s="1"/>
  <c r="AE211" i="5"/>
  <c r="AH211" i="5" s="1"/>
  <c r="AD211" i="5"/>
  <c r="AG211" i="5" s="1"/>
  <c r="AI227" i="5"/>
  <c r="AI228" i="5"/>
  <c r="AF229" i="5"/>
  <c r="AI229" i="5" s="1"/>
  <c r="AE229" i="5"/>
  <c r="AH229" i="5" s="1"/>
  <c r="AD229" i="5"/>
  <c r="AG229" i="5" s="1"/>
  <c r="AF240" i="5"/>
  <c r="AI240" i="5" s="1"/>
  <c r="AE240" i="5"/>
  <c r="AH240" i="5" s="1"/>
  <c r="AD240" i="5"/>
  <c r="AG240" i="5" s="1"/>
  <c r="AG200" i="5"/>
  <c r="U204" i="5"/>
  <c r="AF217" i="5"/>
  <c r="AI217" i="5" s="1"/>
  <c r="AE217" i="5"/>
  <c r="AH217" i="5" s="1"/>
  <c r="AD217" i="5"/>
  <c r="AG217" i="5" s="1"/>
  <c r="AH226" i="5"/>
  <c r="AF201" i="5"/>
  <c r="AI201" i="5" s="1"/>
  <c r="T202" i="5"/>
  <c r="AE206" i="5"/>
  <c r="AH206" i="5" s="1"/>
  <c r="AF207" i="5"/>
  <c r="AI207" i="5" s="1"/>
  <c r="T208" i="5"/>
  <c r="AF213" i="5"/>
  <c r="AI213" i="5" s="1"/>
  <c r="T214" i="5"/>
  <c r="AE218" i="5"/>
  <c r="AH218" i="5" s="1"/>
  <c r="AF219" i="5"/>
  <c r="AI219" i="5" s="1"/>
  <c r="T220" i="5"/>
  <c r="AE224" i="5"/>
  <c r="AH224" i="5" s="1"/>
  <c r="AF225" i="5"/>
  <c r="AI225" i="5" s="1"/>
  <c r="T226" i="5"/>
  <c r="AE230" i="5"/>
  <c r="AH230" i="5" s="1"/>
  <c r="AF231" i="5"/>
  <c r="AI231" i="5" s="1"/>
  <c r="T237" i="5"/>
  <c r="T201" i="5"/>
  <c r="T207" i="5"/>
  <c r="T213" i="5"/>
  <c r="T219" i="5"/>
  <c r="T225" i="5"/>
  <c r="AD228" i="5"/>
  <c r="AG228" i="5" s="1"/>
  <c r="T231" i="5"/>
  <c r="AD203" i="5"/>
  <c r="AG203" i="5" s="1"/>
  <c r="T206" i="5"/>
  <c r="T212" i="5"/>
  <c r="AD215" i="5"/>
  <c r="AG215" i="5" s="1"/>
  <c r="T218" i="5"/>
  <c r="AD221" i="5"/>
  <c r="AG221" i="5" s="1"/>
  <c r="AE222" i="5"/>
  <c r="AH222" i="5" s="1"/>
  <c r="T224" i="5"/>
  <c r="AD227" i="5"/>
  <c r="AG227" i="5" s="1"/>
  <c r="AE228" i="5"/>
  <c r="AH228" i="5" s="1"/>
  <c r="T230" i="5"/>
  <c r="AD238" i="5"/>
  <c r="AG238" i="5" s="1"/>
  <c r="AD202" i="5"/>
  <c r="AG202" i="5" s="1"/>
  <c r="AE203" i="5"/>
  <c r="AH203" i="5" s="1"/>
  <c r="T205" i="5"/>
  <c r="AD208" i="5"/>
  <c r="AG208" i="5" s="1"/>
  <c r="AE209" i="5"/>
  <c r="AH209" i="5" s="1"/>
  <c r="T211" i="5"/>
  <c r="T217" i="5"/>
  <c r="AD220" i="5"/>
  <c r="AG220" i="5" s="1"/>
  <c r="AE221" i="5"/>
  <c r="AH221" i="5" s="1"/>
  <c r="T223" i="5"/>
  <c r="AD226" i="5"/>
  <c r="AG226" i="5" s="1"/>
  <c r="AE227" i="5"/>
  <c r="AH227" i="5" s="1"/>
  <c r="T229" i="5"/>
  <c r="AD237" i="5"/>
  <c r="AG237" i="5" s="1"/>
  <c r="AE238" i="5"/>
  <c r="AH238" i="5" s="1"/>
  <c r="T596" i="6" l="1"/>
  <c r="S595" i="6"/>
  <c r="N18" i="5"/>
  <c r="N655" i="5" s="1"/>
  <c r="O18" i="5"/>
  <c r="O656" i="5" s="1"/>
  <c r="U595" i="6" l="1"/>
  <c r="T595" i="6"/>
  <c r="U18" i="5"/>
  <c r="T18" i="5"/>
  <c r="U241" i="5"/>
  <c r="T241" i="5"/>
  <c r="Q840" i="6" l="1"/>
  <c r="R840" i="6" s="1"/>
  <c r="S840" i="6" s="1"/>
  <c r="Q841" i="6"/>
  <c r="R841" i="6" s="1"/>
  <c r="S841" i="6"/>
  <c r="Q842" i="6"/>
  <c r="R842" i="6" s="1"/>
  <c r="S842" i="6"/>
  <c r="Q843" i="6"/>
  <c r="R843" i="6" s="1"/>
  <c r="S843" i="6" s="1"/>
  <c r="Q844" i="6"/>
  <c r="R844" i="6" s="1"/>
  <c r="S844" i="6" s="1"/>
  <c r="Q666" i="6" l="1"/>
  <c r="Q861" i="6" s="1"/>
  <c r="R666" i="6" l="1"/>
  <c r="R862" i="6" s="1"/>
  <c r="U15" i="5"/>
  <c r="S666" i="6" l="1"/>
  <c r="S863" i="6" s="1"/>
  <c r="D17" i="9" l="1"/>
  <c r="D15" i="9"/>
  <c r="AB844" i="6"/>
  <c r="Z844" i="6"/>
  <c r="AA844" i="6" s="1"/>
  <c r="Y844" i="6"/>
  <c r="U844" i="6"/>
  <c r="AB843" i="6"/>
  <c r="Z843" i="6"/>
  <c r="AA843" i="6" s="1"/>
  <c r="Y843" i="6"/>
  <c r="U843" i="6"/>
  <c r="AB842" i="6"/>
  <c r="Z842" i="6"/>
  <c r="AA842" i="6" s="1"/>
  <c r="Y842" i="6"/>
  <c r="T842" i="6"/>
  <c r="AB841" i="6"/>
  <c r="Z841" i="6"/>
  <c r="AA841" i="6" s="1"/>
  <c r="Y841" i="6"/>
  <c r="U841" i="6"/>
  <c r="AB840" i="6"/>
  <c r="Z840" i="6"/>
  <c r="AA840" i="6" s="1"/>
  <c r="Y840" i="6"/>
  <c r="U840" i="6"/>
  <c r="AB666" i="6"/>
  <c r="Z666" i="6"/>
  <c r="AA666" i="6" s="1"/>
  <c r="Y666" i="6"/>
  <c r="AC242" i="5"/>
  <c r="AF242" i="5" s="1"/>
  <c r="AA242" i="5"/>
  <c r="AB242" i="5" s="1"/>
  <c r="Y242" i="5"/>
  <c r="T242" i="5"/>
  <c r="D20" i="9" l="1"/>
  <c r="T840" i="6"/>
  <c r="T843" i="6"/>
  <c r="AC844" i="6"/>
  <c r="T841" i="6"/>
  <c r="AC840" i="6"/>
  <c r="AC843" i="6"/>
  <c r="AC841" i="6"/>
  <c r="AC666" i="6"/>
  <c r="AC842" i="6"/>
  <c r="T844" i="6"/>
  <c r="U842" i="6"/>
  <c r="U242" i="5"/>
  <c r="AD242" i="5"/>
  <c r="AG242" i="5" s="1"/>
  <c r="AI242" i="5"/>
  <c r="AE242" i="5"/>
  <c r="AH242" i="5" s="1"/>
  <c r="AI655" i="5" l="1"/>
  <c r="AH655" i="5"/>
  <c r="AG655" i="5"/>
  <c r="AB655" i="5"/>
  <c r="AA863" i="6" l="1"/>
  <c r="F8" i="16" s="1"/>
  <c r="AC863" i="6"/>
  <c r="F19" i="16" s="1"/>
  <c r="F7" i="16"/>
  <c r="AB653" i="5"/>
  <c r="F6" i="16" s="1"/>
  <c r="F20" i="16"/>
  <c r="I14" i="16"/>
  <c r="F9" i="16"/>
  <c r="AI653" i="5" l="1"/>
  <c r="F18" i="16" s="1"/>
  <c r="AH653" i="5"/>
  <c r="F17" i="16" s="1"/>
  <c r="AG653"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659" i="5"/>
  <c r="H659" i="5"/>
  <c r="O868" i="6" s="1"/>
  <c r="C660" i="5"/>
  <c r="C869" i="6" s="1"/>
  <c r="H660" i="5"/>
  <c r="O869"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868" i="6"/>
  <c r="A8" i="5"/>
  <c r="Y863" i="6"/>
  <c r="J7" i="12"/>
  <c r="I25" i="12" s="1"/>
  <c r="Y653" i="5"/>
  <c r="A7" i="8" l="1"/>
  <c r="A7" i="6"/>
  <c r="A7" i="7"/>
  <c r="A7" i="9"/>
  <c r="A7" i="10"/>
  <c r="I16" i="12"/>
  <c r="E17" i="11"/>
  <c r="U653" i="5"/>
  <c r="D15" i="7" s="1"/>
  <c r="D16" i="16" s="1"/>
  <c r="J6" i="12"/>
  <c r="E15" i="11"/>
  <c r="F10" i="16" l="1"/>
  <c r="F12" i="16" s="1"/>
  <c r="F22" i="16" s="1"/>
  <c r="D10" i="16"/>
  <c r="D12" i="16" s="1"/>
  <c r="H16" i="12"/>
  <c r="H24" i="12"/>
  <c r="I15" i="12" l="1"/>
  <c r="I35" i="12" l="1"/>
  <c r="I36" i="12" s="1"/>
  <c r="F17" i="11" s="1"/>
  <c r="D17" i="11" s="1"/>
  <c r="I31" i="12"/>
  <c r="I32" i="12" s="1"/>
  <c r="T666" i="6" l="1"/>
  <c r="U666" i="6"/>
  <c r="U863" i="6" s="1"/>
  <c r="D17" i="7" s="1"/>
  <c r="D19" i="7" l="1"/>
  <c r="D19" i="16"/>
  <c r="D21" i="16" s="1"/>
  <c r="D22" i="16" s="1"/>
  <c r="E19" i="11"/>
  <c r="J8" i="12"/>
  <c r="D8" i="16"/>
  <c r="S873" i="6"/>
  <c r="J16" i="12" l="1"/>
  <c r="J26" i="12"/>
  <c r="J9" i="12"/>
  <c r="J15" i="12" l="1"/>
  <c r="J35" i="12" s="1"/>
  <c r="J36" i="12" s="1"/>
  <c r="H15" i="12"/>
  <c r="V712" i="6" l="1"/>
  <c r="W712" i="6" s="1"/>
  <c r="X712" i="6" s="1"/>
  <c r="V692" i="6"/>
  <c r="W692" i="6" s="1"/>
  <c r="X692" i="6" s="1"/>
  <c r="V672" i="6"/>
  <c r="W672" i="6" s="1"/>
  <c r="X672" i="6" s="1"/>
  <c r="V688" i="6"/>
  <c r="W688" i="6" s="1"/>
  <c r="X688" i="6" s="1"/>
  <c r="V694" i="6"/>
  <c r="W694" i="6" s="1"/>
  <c r="X694" i="6" s="1"/>
  <c r="V695" i="6"/>
  <c r="W695" i="6" s="1"/>
  <c r="X695" i="6" s="1"/>
  <c r="V675" i="6"/>
  <c r="W675" i="6" s="1"/>
  <c r="X675" i="6" s="1"/>
  <c r="V668" i="6"/>
  <c r="W668" i="6" s="1"/>
  <c r="X668" i="6" s="1"/>
  <c r="V674" i="6"/>
  <c r="W674" i="6" s="1"/>
  <c r="X674" i="6" s="1"/>
  <c r="V698" i="6"/>
  <c r="W698" i="6" s="1"/>
  <c r="X698" i="6" s="1"/>
  <c r="V678" i="6"/>
  <c r="W678" i="6" s="1"/>
  <c r="X678" i="6" s="1"/>
  <c r="V705" i="6"/>
  <c r="W705" i="6" s="1"/>
  <c r="X705" i="6" s="1"/>
  <c r="V708" i="6"/>
  <c r="W708" i="6" s="1"/>
  <c r="X708" i="6" s="1"/>
  <c r="V677" i="6"/>
  <c r="W677" i="6" s="1"/>
  <c r="X677" i="6" s="1"/>
  <c r="V701" i="6"/>
  <c r="W701" i="6" s="1"/>
  <c r="X701" i="6" s="1"/>
  <c r="V681" i="6"/>
  <c r="W681" i="6" s="1"/>
  <c r="X681" i="6" s="1"/>
  <c r="V711" i="6"/>
  <c r="W711" i="6" s="1"/>
  <c r="X711" i="6" s="1"/>
  <c r="V704" i="6"/>
  <c r="W704" i="6" s="1"/>
  <c r="X704" i="6" s="1"/>
  <c r="V684" i="6"/>
  <c r="W684" i="6" s="1"/>
  <c r="X684" i="6" s="1"/>
  <c r="V685" i="6"/>
  <c r="W685" i="6" s="1"/>
  <c r="X685" i="6" s="1"/>
  <c r="V671" i="6"/>
  <c r="W671" i="6" s="1"/>
  <c r="X671" i="6" s="1"/>
  <c r="V700" i="6"/>
  <c r="W700" i="6" s="1"/>
  <c r="X700" i="6" s="1"/>
  <c r="V707" i="6"/>
  <c r="W707" i="6" s="1"/>
  <c r="X707" i="6" s="1"/>
  <c r="V687" i="6"/>
  <c r="W687" i="6" s="1"/>
  <c r="X687" i="6" s="1"/>
  <c r="V710" i="6"/>
  <c r="W710" i="6" s="1"/>
  <c r="X710" i="6" s="1"/>
  <c r="V690" i="6"/>
  <c r="W690" i="6" s="1"/>
  <c r="X690" i="6" s="1"/>
  <c r="V670" i="6"/>
  <c r="W670" i="6" s="1"/>
  <c r="X670" i="6" s="1"/>
  <c r="V713" i="6"/>
  <c r="W713" i="6" s="1"/>
  <c r="X713" i="6" s="1"/>
  <c r="V693" i="6"/>
  <c r="W693" i="6" s="1"/>
  <c r="X693" i="6" s="1"/>
  <c r="V673" i="6"/>
  <c r="W673" i="6" s="1"/>
  <c r="X673" i="6" s="1"/>
  <c r="V691" i="6"/>
  <c r="W691" i="6" s="1"/>
  <c r="X691" i="6" s="1"/>
  <c r="V697" i="6"/>
  <c r="W697" i="6" s="1"/>
  <c r="X697" i="6" s="1"/>
  <c r="V696" i="6"/>
  <c r="W696" i="6" s="1"/>
  <c r="X696" i="6" s="1"/>
  <c r="V676" i="6"/>
  <c r="W676" i="6" s="1"/>
  <c r="X676" i="6" s="1"/>
  <c r="V699" i="6"/>
  <c r="W699" i="6" s="1"/>
  <c r="X699" i="6" s="1"/>
  <c r="V679" i="6"/>
  <c r="W679" i="6" s="1"/>
  <c r="X679" i="6" s="1"/>
  <c r="V702" i="6"/>
  <c r="W702" i="6" s="1"/>
  <c r="X702" i="6" s="1"/>
  <c r="V682" i="6"/>
  <c r="W682" i="6" s="1"/>
  <c r="X682" i="6" s="1"/>
  <c r="V680" i="6"/>
  <c r="W680" i="6" s="1"/>
  <c r="X680" i="6" s="1"/>
  <c r="V703" i="6"/>
  <c r="W703" i="6" s="1"/>
  <c r="X703" i="6" s="1"/>
  <c r="V683" i="6"/>
  <c r="W683" i="6" s="1"/>
  <c r="X683" i="6" s="1"/>
  <c r="V706" i="6"/>
  <c r="W706" i="6" s="1"/>
  <c r="X706" i="6" s="1"/>
  <c r="V686" i="6"/>
  <c r="W686" i="6" s="1"/>
  <c r="X686" i="6" s="1"/>
  <c r="V709" i="6"/>
  <c r="W709" i="6" s="1"/>
  <c r="X709" i="6" s="1"/>
  <c r="V689" i="6"/>
  <c r="W689" i="6" s="1"/>
  <c r="X689" i="6" s="1"/>
  <c r="V669" i="6"/>
  <c r="W669" i="6" s="1"/>
  <c r="X669" i="6" s="1"/>
  <c r="V746" i="6"/>
  <c r="W746" i="6" s="1"/>
  <c r="X746" i="6" s="1"/>
  <c r="V726" i="6"/>
  <c r="W726" i="6" s="1"/>
  <c r="X726" i="6" s="1"/>
  <c r="V729" i="6"/>
  <c r="W729" i="6" s="1"/>
  <c r="X729" i="6" s="1"/>
  <c r="V742" i="6"/>
  <c r="W742" i="6" s="1"/>
  <c r="X742" i="6" s="1"/>
  <c r="V732" i="6"/>
  <c r="W732" i="6" s="1"/>
  <c r="X732" i="6" s="1"/>
  <c r="V733" i="6"/>
  <c r="W733" i="6" s="1"/>
  <c r="X733" i="6" s="1"/>
  <c r="V739" i="6"/>
  <c r="W739" i="6" s="1"/>
  <c r="X739" i="6" s="1"/>
  <c r="V735" i="6"/>
  <c r="W735" i="6" s="1"/>
  <c r="X735" i="6" s="1"/>
  <c r="V738" i="6"/>
  <c r="W738" i="6" s="1"/>
  <c r="X738" i="6" s="1"/>
  <c r="V718" i="6"/>
  <c r="W718" i="6" s="1"/>
  <c r="X718" i="6" s="1"/>
  <c r="V741" i="6"/>
  <c r="W741" i="6" s="1"/>
  <c r="X741" i="6" s="1"/>
  <c r="V721" i="6"/>
  <c r="W721" i="6" s="1"/>
  <c r="X721" i="6" s="1"/>
  <c r="V716" i="6"/>
  <c r="W716" i="6" s="1"/>
  <c r="X716" i="6" s="1"/>
  <c r="V744" i="6"/>
  <c r="W744" i="6" s="1"/>
  <c r="X744" i="6" s="1"/>
  <c r="V724" i="6"/>
  <c r="W724" i="6" s="1"/>
  <c r="X724" i="6" s="1"/>
  <c r="V719" i="6"/>
  <c r="W719" i="6" s="1"/>
  <c r="X719" i="6" s="1"/>
  <c r="V722" i="6"/>
  <c r="W722" i="6" s="1"/>
  <c r="X722" i="6" s="1"/>
  <c r="V714" i="6"/>
  <c r="W714" i="6" s="1"/>
  <c r="X714" i="6" s="1"/>
  <c r="V747" i="6"/>
  <c r="W747" i="6" s="1"/>
  <c r="X747" i="6" s="1"/>
  <c r="V727" i="6"/>
  <c r="W727" i="6" s="1"/>
  <c r="X727" i="6" s="1"/>
  <c r="V736" i="6"/>
  <c r="W736" i="6" s="1"/>
  <c r="X736" i="6" s="1"/>
  <c r="V730" i="6"/>
  <c r="W730" i="6" s="1"/>
  <c r="X730" i="6" s="1"/>
  <c r="V745" i="6"/>
  <c r="W745" i="6" s="1"/>
  <c r="X745" i="6" s="1"/>
  <c r="V725" i="6"/>
  <c r="W725" i="6" s="1"/>
  <c r="X725" i="6" s="1"/>
  <c r="V731" i="6"/>
  <c r="W731" i="6" s="1"/>
  <c r="X731" i="6" s="1"/>
  <c r="V728" i="6"/>
  <c r="W728" i="6" s="1"/>
  <c r="X728" i="6" s="1"/>
  <c r="V734" i="6"/>
  <c r="W734" i="6" s="1"/>
  <c r="X734" i="6" s="1"/>
  <c r="V737" i="6"/>
  <c r="W737" i="6" s="1"/>
  <c r="X737" i="6" s="1"/>
  <c r="V717" i="6"/>
  <c r="W717" i="6" s="1"/>
  <c r="X717" i="6" s="1"/>
  <c r="V740" i="6"/>
  <c r="W740" i="6" s="1"/>
  <c r="X740" i="6" s="1"/>
  <c r="V720" i="6"/>
  <c r="W720" i="6" s="1"/>
  <c r="X720" i="6" s="1"/>
  <c r="V743" i="6"/>
  <c r="W743" i="6" s="1"/>
  <c r="X743" i="6" s="1"/>
  <c r="V723" i="6"/>
  <c r="W723" i="6" s="1"/>
  <c r="X723" i="6" s="1"/>
  <c r="V715" i="6"/>
  <c r="W715" i="6" s="1"/>
  <c r="X715" i="6" s="1"/>
  <c r="V792" i="6"/>
  <c r="W792" i="6" s="1"/>
  <c r="X792" i="6" s="1"/>
  <c r="V772" i="6"/>
  <c r="W772" i="6" s="1"/>
  <c r="X772" i="6" s="1"/>
  <c r="V752" i="6"/>
  <c r="W752" i="6" s="1"/>
  <c r="X752" i="6" s="1"/>
  <c r="V775" i="6"/>
  <c r="W775" i="6" s="1"/>
  <c r="X775" i="6" s="1"/>
  <c r="V755" i="6"/>
  <c r="W755" i="6" s="1"/>
  <c r="X755" i="6" s="1"/>
  <c r="V788" i="6"/>
  <c r="W788" i="6" s="1"/>
  <c r="X788" i="6" s="1"/>
  <c r="V778" i="6"/>
  <c r="W778" i="6" s="1"/>
  <c r="X778" i="6" s="1"/>
  <c r="V758" i="6"/>
  <c r="W758" i="6" s="1"/>
  <c r="X758" i="6" s="1"/>
  <c r="V781" i="6"/>
  <c r="W781" i="6" s="1"/>
  <c r="X781" i="6" s="1"/>
  <c r="V761" i="6"/>
  <c r="W761" i="6" s="1"/>
  <c r="X761" i="6" s="1"/>
  <c r="V762" i="6"/>
  <c r="W762" i="6" s="1"/>
  <c r="X762" i="6" s="1"/>
  <c r="V785" i="6"/>
  <c r="W785" i="6" s="1"/>
  <c r="X785" i="6" s="1"/>
  <c r="V748" i="6"/>
  <c r="W748" i="6" s="1"/>
  <c r="X748" i="6" s="1"/>
  <c r="V784" i="6"/>
  <c r="W784" i="6" s="1"/>
  <c r="X784" i="6" s="1"/>
  <c r="V764" i="6"/>
  <c r="W764" i="6" s="1"/>
  <c r="X764" i="6" s="1"/>
  <c r="V787" i="6"/>
  <c r="W787" i="6" s="1"/>
  <c r="X787" i="6" s="1"/>
  <c r="V767" i="6"/>
  <c r="W767" i="6" s="1"/>
  <c r="X767" i="6" s="1"/>
  <c r="V790" i="6"/>
  <c r="W790" i="6" s="1"/>
  <c r="X790" i="6" s="1"/>
  <c r="V770" i="6"/>
  <c r="W770" i="6" s="1"/>
  <c r="X770" i="6" s="1"/>
  <c r="V750" i="6"/>
  <c r="W750" i="6" s="1"/>
  <c r="X750" i="6" s="1"/>
  <c r="V779" i="6"/>
  <c r="W779" i="6" s="1"/>
  <c r="X779" i="6" s="1"/>
  <c r="V759" i="6"/>
  <c r="W759" i="6" s="1"/>
  <c r="X759" i="6" s="1"/>
  <c r="V793" i="6"/>
  <c r="W793" i="6" s="1"/>
  <c r="X793" i="6" s="1"/>
  <c r="V773" i="6"/>
  <c r="W773" i="6" s="1"/>
  <c r="X773" i="6" s="1"/>
  <c r="V753" i="6"/>
  <c r="W753" i="6" s="1"/>
  <c r="X753" i="6" s="1"/>
  <c r="V765" i="6"/>
  <c r="W765" i="6" s="1"/>
  <c r="X765" i="6" s="1"/>
  <c r="V768" i="6"/>
  <c r="W768" i="6" s="1"/>
  <c r="X768" i="6" s="1"/>
  <c r="V776" i="6"/>
  <c r="W776" i="6" s="1"/>
  <c r="X776" i="6" s="1"/>
  <c r="V756" i="6"/>
  <c r="W756" i="6" s="1"/>
  <c r="X756" i="6" s="1"/>
  <c r="V782" i="6"/>
  <c r="W782" i="6" s="1"/>
  <c r="X782" i="6" s="1"/>
  <c r="V791" i="6"/>
  <c r="W791" i="6" s="1"/>
  <c r="X791" i="6" s="1"/>
  <c r="V771" i="6"/>
  <c r="W771" i="6" s="1"/>
  <c r="X771" i="6" s="1"/>
  <c r="V751" i="6"/>
  <c r="W751" i="6" s="1"/>
  <c r="X751" i="6" s="1"/>
  <c r="V780" i="6"/>
  <c r="W780" i="6" s="1"/>
  <c r="X780" i="6" s="1"/>
  <c r="V760" i="6"/>
  <c r="W760" i="6" s="1"/>
  <c r="X760" i="6" s="1"/>
  <c r="V774" i="6"/>
  <c r="W774" i="6" s="1"/>
  <c r="X774" i="6" s="1"/>
  <c r="V754" i="6"/>
  <c r="W754" i="6" s="1"/>
  <c r="X754" i="6" s="1"/>
  <c r="V777" i="6"/>
  <c r="W777" i="6" s="1"/>
  <c r="X777" i="6" s="1"/>
  <c r="V757" i="6"/>
  <c r="W757" i="6" s="1"/>
  <c r="X757" i="6" s="1"/>
  <c r="V783" i="6"/>
  <c r="W783" i="6" s="1"/>
  <c r="X783" i="6" s="1"/>
  <c r="V763" i="6"/>
  <c r="W763" i="6" s="1"/>
  <c r="X763" i="6" s="1"/>
  <c r="V786" i="6"/>
  <c r="W786" i="6" s="1"/>
  <c r="X786" i="6" s="1"/>
  <c r="V766" i="6"/>
  <c r="W766" i="6" s="1"/>
  <c r="X766" i="6" s="1"/>
  <c r="V789" i="6"/>
  <c r="W789" i="6" s="1"/>
  <c r="X789" i="6" s="1"/>
  <c r="V769" i="6"/>
  <c r="W769" i="6" s="1"/>
  <c r="X769" i="6" s="1"/>
  <c r="V749" i="6"/>
  <c r="W749" i="6" s="1"/>
  <c r="X749" i="6" s="1"/>
  <c r="V838" i="6"/>
  <c r="W838" i="6" s="1"/>
  <c r="X838" i="6" s="1"/>
  <c r="V818" i="6"/>
  <c r="W818" i="6" s="1"/>
  <c r="X818" i="6" s="1"/>
  <c r="V798" i="6"/>
  <c r="W798" i="6" s="1"/>
  <c r="X798" i="6" s="1"/>
  <c r="V813" i="6"/>
  <c r="W813" i="6" s="1"/>
  <c r="X813" i="6" s="1"/>
  <c r="V816" i="6"/>
  <c r="W816" i="6" s="1"/>
  <c r="X816" i="6" s="1"/>
  <c r="V834" i="6"/>
  <c r="W834" i="6" s="1"/>
  <c r="X834" i="6" s="1"/>
  <c r="V817" i="6"/>
  <c r="W817" i="6" s="1"/>
  <c r="X817" i="6" s="1"/>
  <c r="V820" i="6"/>
  <c r="W820" i="6" s="1"/>
  <c r="X820" i="6" s="1"/>
  <c r="V823" i="6"/>
  <c r="W823" i="6" s="1"/>
  <c r="X823" i="6" s="1"/>
  <c r="V821" i="6"/>
  <c r="W821" i="6" s="1"/>
  <c r="X821" i="6" s="1"/>
  <c r="V801" i="6"/>
  <c r="W801" i="6" s="1"/>
  <c r="X801" i="6" s="1"/>
  <c r="V833" i="6"/>
  <c r="W833" i="6" s="1"/>
  <c r="X833" i="6" s="1"/>
  <c r="V796" i="6"/>
  <c r="W796" i="6" s="1"/>
  <c r="X796" i="6" s="1"/>
  <c r="V814" i="6"/>
  <c r="W814" i="6" s="1"/>
  <c r="X814" i="6" s="1"/>
  <c r="V806" i="6"/>
  <c r="W806" i="6" s="1"/>
  <c r="X806" i="6" s="1"/>
  <c r="V824" i="6"/>
  <c r="W824" i="6" s="1"/>
  <c r="X824" i="6" s="1"/>
  <c r="V804" i="6"/>
  <c r="W804" i="6" s="1"/>
  <c r="X804" i="6" s="1"/>
  <c r="V836" i="6"/>
  <c r="W836" i="6" s="1"/>
  <c r="X836" i="6" s="1"/>
  <c r="V827" i="6"/>
  <c r="W827" i="6" s="1"/>
  <c r="X827" i="6" s="1"/>
  <c r="V807" i="6"/>
  <c r="W807" i="6" s="1"/>
  <c r="X807" i="6" s="1"/>
  <c r="V800" i="6"/>
  <c r="W800" i="6" s="1"/>
  <c r="X800" i="6" s="1"/>
  <c r="V803" i="6"/>
  <c r="W803" i="6" s="1"/>
  <c r="X803" i="6" s="1"/>
  <c r="V830" i="6"/>
  <c r="W830" i="6" s="1"/>
  <c r="X830" i="6" s="1"/>
  <c r="V810" i="6"/>
  <c r="W810" i="6" s="1"/>
  <c r="X810" i="6" s="1"/>
  <c r="V826" i="6"/>
  <c r="W826" i="6" s="1"/>
  <c r="X826" i="6" s="1"/>
  <c r="V839" i="6"/>
  <c r="W839" i="6" s="1"/>
  <c r="X839" i="6" s="1"/>
  <c r="V819" i="6"/>
  <c r="W819" i="6" s="1"/>
  <c r="X819" i="6" s="1"/>
  <c r="V799" i="6"/>
  <c r="W799" i="6" s="1"/>
  <c r="X799" i="6" s="1"/>
  <c r="V808" i="6"/>
  <c r="W808" i="6" s="1"/>
  <c r="X808" i="6" s="1"/>
  <c r="V794" i="6"/>
  <c r="W794" i="6" s="1"/>
  <c r="X794" i="6" s="1"/>
  <c r="V822" i="6"/>
  <c r="W822" i="6" s="1"/>
  <c r="X822" i="6" s="1"/>
  <c r="V802" i="6"/>
  <c r="W802" i="6" s="1"/>
  <c r="X802" i="6" s="1"/>
  <c r="V825" i="6"/>
  <c r="W825" i="6" s="1"/>
  <c r="X825" i="6" s="1"/>
  <c r="V805" i="6"/>
  <c r="W805" i="6" s="1"/>
  <c r="X805" i="6" s="1"/>
  <c r="V828" i="6"/>
  <c r="W828" i="6" s="1"/>
  <c r="X828" i="6" s="1"/>
  <c r="V837" i="6"/>
  <c r="W837" i="6" s="1"/>
  <c r="X837" i="6" s="1"/>
  <c r="V797" i="6"/>
  <c r="W797" i="6" s="1"/>
  <c r="X797" i="6" s="1"/>
  <c r="V831" i="6"/>
  <c r="W831" i="6" s="1"/>
  <c r="X831" i="6" s="1"/>
  <c r="V811" i="6"/>
  <c r="W811" i="6" s="1"/>
  <c r="X811" i="6" s="1"/>
  <c r="V829" i="6"/>
  <c r="W829" i="6" s="1"/>
  <c r="X829" i="6" s="1"/>
  <c r="V809" i="6"/>
  <c r="W809" i="6" s="1"/>
  <c r="X809" i="6" s="1"/>
  <c r="V832" i="6"/>
  <c r="W832" i="6" s="1"/>
  <c r="X832" i="6" s="1"/>
  <c r="V812" i="6"/>
  <c r="W812" i="6" s="1"/>
  <c r="X812" i="6" s="1"/>
  <c r="V835" i="6"/>
  <c r="W835" i="6" s="1"/>
  <c r="X835" i="6" s="1"/>
  <c r="V815" i="6"/>
  <c r="W815" i="6" s="1"/>
  <c r="X815" i="6" s="1"/>
  <c r="V795" i="6"/>
  <c r="W795" i="6" s="1"/>
  <c r="X795" i="6" s="1"/>
  <c r="V454" i="6"/>
  <c r="W454" i="6" s="1"/>
  <c r="X454" i="6" s="1"/>
  <c r="V434" i="6"/>
  <c r="W434" i="6" s="1"/>
  <c r="X434" i="6" s="1"/>
  <c r="V414" i="6"/>
  <c r="W414" i="6" s="1"/>
  <c r="X414" i="6" s="1"/>
  <c r="V394" i="6"/>
  <c r="W394" i="6" s="1"/>
  <c r="X394" i="6" s="1"/>
  <c r="V366" i="6"/>
  <c r="W366" i="6" s="1"/>
  <c r="X366" i="6" s="1"/>
  <c r="V346" i="6"/>
  <c r="W346" i="6" s="1"/>
  <c r="X346" i="6" s="1"/>
  <c r="V437" i="6"/>
  <c r="W437" i="6" s="1"/>
  <c r="X437" i="6" s="1"/>
  <c r="V417" i="6"/>
  <c r="W417" i="6" s="1"/>
  <c r="X417" i="6" s="1"/>
  <c r="V397" i="6"/>
  <c r="W397" i="6" s="1"/>
  <c r="X397" i="6" s="1"/>
  <c r="V369" i="6"/>
  <c r="W369" i="6" s="1"/>
  <c r="X369" i="6" s="1"/>
  <c r="V349" i="6"/>
  <c r="W349" i="6" s="1"/>
  <c r="X349" i="6" s="1"/>
  <c r="V435" i="6"/>
  <c r="W435" i="6" s="1"/>
  <c r="X435" i="6" s="1"/>
  <c r="V440" i="6"/>
  <c r="W440" i="6" s="1"/>
  <c r="X440" i="6" s="1"/>
  <c r="V420" i="6"/>
  <c r="W420" i="6" s="1"/>
  <c r="X420" i="6" s="1"/>
  <c r="V400" i="6"/>
  <c r="W400" i="6" s="1"/>
  <c r="X400" i="6" s="1"/>
  <c r="V372" i="6"/>
  <c r="W372" i="6" s="1"/>
  <c r="X372" i="6" s="1"/>
  <c r="V352" i="6"/>
  <c r="W352" i="6" s="1"/>
  <c r="X352" i="6" s="1"/>
  <c r="V415" i="6"/>
  <c r="W415" i="6" s="1"/>
  <c r="X415" i="6" s="1"/>
  <c r="V367" i="6"/>
  <c r="W367" i="6" s="1"/>
  <c r="X367" i="6" s="1"/>
  <c r="V443" i="6"/>
  <c r="W443" i="6" s="1"/>
  <c r="X443" i="6" s="1"/>
  <c r="V423" i="6"/>
  <c r="W423" i="6" s="1"/>
  <c r="X423" i="6" s="1"/>
  <c r="V403" i="6"/>
  <c r="W403" i="6" s="1"/>
  <c r="X403" i="6" s="1"/>
  <c r="V383" i="6"/>
  <c r="W383" i="6" s="1"/>
  <c r="X383" i="6" s="1"/>
  <c r="V375" i="6"/>
  <c r="W375" i="6" s="1"/>
  <c r="X375" i="6" s="1"/>
  <c r="V355" i="6"/>
  <c r="W355" i="6" s="1"/>
  <c r="X355" i="6" s="1"/>
  <c r="V335" i="6"/>
  <c r="W335" i="6" s="1"/>
  <c r="X335" i="6" s="1"/>
  <c r="V446" i="6"/>
  <c r="W446" i="6" s="1"/>
  <c r="X446" i="6" s="1"/>
  <c r="V426" i="6"/>
  <c r="W426" i="6" s="1"/>
  <c r="X426" i="6" s="1"/>
  <c r="V406" i="6"/>
  <c r="W406" i="6" s="1"/>
  <c r="X406" i="6" s="1"/>
  <c r="V386" i="6"/>
  <c r="W386" i="6" s="1"/>
  <c r="X386" i="6" s="1"/>
  <c r="V378" i="6"/>
  <c r="W378" i="6" s="1"/>
  <c r="X378" i="6" s="1"/>
  <c r="V358" i="6"/>
  <c r="W358" i="6" s="1"/>
  <c r="X358" i="6" s="1"/>
  <c r="V338" i="6"/>
  <c r="W338" i="6" s="1"/>
  <c r="X338" i="6" s="1"/>
  <c r="V449" i="6"/>
  <c r="W449" i="6" s="1"/>
  <c r="X449" i="6" s="1"/>
  <c r="V429" i="6"/>
  <c r="W429" i="6" s="1"/>
  <c r="X429" i="6" s="1"/>
  <c r="V409" i="6"/>
  <c r="W409" i="6" s="1"/>
  <c r="X409" i="6" s="1"/>
  <c r="V389" i="6"/>
  <c r="W389" i="6" s="1"/>
  <c r="X389" i="6" s="1"/>
  <c r="V381" i="6"/>
  <c r="W381" i="6" s="1"/>
  <c r="X381" i="6" s="1"/>
  <c r="V361" i="6"/>
  <c r="W361" i="6" s="1"/>
  <c r="X361" i="6" s="1"/>
  <c r="V341" i="6"/>
  <c r="W341" i="6" s="1"/>
  <c r="X341" i="6" s="1"/>
  <c r="V455" i="6"/>
  <c r="W455" i="6" s="1"/>
  <c r="X455" i="6" s="1"/>
  <c r="V395" i="6"/>
  <c r="W395" i="6" s="1"/>
  <c r="X395" i="6" s="1"/>
  <c r="V347" i="6"/>
  <c r="W347" i="6" s="1"/>
  <c r="X347" i="6" s="1"/>
  <c r="V452" i="6"/>
  <c r="W452" i="6" s="1"/>
  <c r="X452" i="6" s="1"/>
  <c r="V432" i="6"/>
  <c r="W432" i="6" s="1"/>
  <c r="X432" i="6" s="1"/>
  <c r="V412" i="6"/>
  <c r="W412" i="6" s="1"/>
  <c r="X412" i="6" s="1"/>
  <c r="V392" i="6"/>
  <c r="W392" i="6" s="1"/>
  <c r="X392" i="6" s="1"/>
  <c r="V364" i="6"/>
  <c r="W364" i="6" s="1"/>
  <c r="X364" i="6" s="1"/>
  <c r="V344" i="6"/>
  <c r="W344" i="6" s="1"/>
  <c r="X344" i="6" s="1"/>
  <c r="V445" i="6"/>
  <c r="W445" i="6" s="1"/>
  <c r="X445" i="6" s="1"/>
  <c r="V425" i="6"/>
  <c r="W425" i="6" s="1"/>
  <c r="X425" i="6" s="1"/>
  <c r="V405" i="6"/>
  <c r="W405" i="6" s="1"/>
  <c r="X405" i="6" s="1"/>
  <c r="V385" i="6"/>
  <c r="W385" i="6" s="1"/>
  <c r="X385" i="6" s="1"/>
  <c r="V377" i="6"/>
  <c r="W377" i="6" s="1"/>
  <c r="X377" i="6" s="1"/>
  <c r="V357" i="6"/>
  <c r="W357" i="6" s="1"/>
  <c r="X357" i="6" s="1"/>
  <c r="V337" i="6"/>
  <c r="W337" i="6" s="1"/>
  <c r="X337" i="6" s="1"/>
  <c r="V448" i="6"/>
  <c r="W448" i="6" s="1"/>
  <c r="X448" i="6" s="1"/>
  <c r="V428" i="6"/>
  <c r="W428" i="6" s="1"/>
  <c r="X428" i="6" s="1"/>
  <c r="V408" i="6"/>
  <c r="W408" i="6" s="1"/>
  <c r="X408" i="6" s="1"/>
  <c r="V388" i="6"/>
  <c r="W388" i="6" s="1"/>
  <c r="X388" i="6" s="1"/>
  <c r="V380" i="6"/>
  <c r="W380" i="6" s="1"/>
  <c r="X380" i="6" s="1"/>
  <c r="V360" i="6"/>
  <c r="W360" i="6" s="1"/>
  <c r="X360" i="6" s="1"/>
  <c r="V340" i="6"/>
  <c r="W340" i="6" s="1"/>
  <c r="X340" i="6" s="1"/>
  <c r="V451" i="6"/>
  <c r="W451" i="6" s="1"/>
  <c r="X451" i="6" s="1"/>
  <c r="V431" i="6"/>
  <c r="W431" i="6" s="1"/>
  <c r="X431" i="6" s="1"/>
  <c r="V411" i="6"/>
  <c r="W411" i="6" s="1"/>
  <c r="X411" i="6" s="1"/>
  <c r="V391" i="6"/>
  <c r="W391" i="6" s="1"/>
  <c r="X391" i="6" s="1"/>
  <c r="V363" i="6"/>
  <c r="W363" i="6" s="1"/>
  <c r="X363" i="6" s="1"/>
  <c r="V343" i="6"/>
  <c r="W343" i="6" s="1"/>
  <c r="X343" i="6" s="1"/>
  <c r="V436" i="6"/>
  <c r="W436" i="6" s="1"/>
  <c r="X436" i="6" s="1"/>
  <c r="V427" i="6"/>
  <c r="W427" i="6" s="1"/>
  <c r="X427" i="6" s="1"/>
  <c r="V353" i="6"/>
  <c r="W353" i="6" s="1"/>
  <c r="X353" i="6" s="1"/>
  <c r="V345" i="6"/>
  <c r="W345" i="6" s="1"/>
  <c r="X345" i="6" s="1"/>
  <c r="V447" i="6"/>
  <c r="W447" i="6" s="1"/>
  <c r="X447" i="6" s="1"/>
  <c r="V444" i="6"/>
  <c r="W444" i="6" s="1"/>
  <c r="X444" i="6" s="1"/>
  <c r="V442" i="6"/>
  <c r="W442" i="6" s="1"/>
  <c r="X442" i="6" s="1"/>
  <c r="V438" i="6"/>
  <c r="W438" i="6" s="1"/>
  <c r="X438" i="6" s="1"/>
  <c r="V354" i="6"/>
  <c r="W354" i="6" s="1"/>
  <c r="X354" i="6" s="1"/>
  <c r="V441" i="6"/>
  <c r="W441" i="6" s="1"/>
  <c r="X441" i="6" s="1"/>
  <c r="V453" i="6"/>
  <c r="W453" i="6" s="1"/>
  <c r="X453" i="6" s="1"/>
  <c r="V393" i="6"/>
  <c r="W393" i="6" s="1"/>
  <c r="X393" i="6" s="1"/>
  <c r="V384" i="6"/>
  <c r="W384" i="6" s="1"/>
  <c r="X384" i="6" s="1"/>
  <c r="V365" i="6"/>
  <c r="W365" i="6" s="1"/>
  <c r="X365" i="6" s="1"/>
  <c r="V356" i="6"/>
  <c r="W356" i="6" s="1"/>
  <c r="X356" i="6" s="1"/>
  <c r="V373" i="6"/>
  <c r="W373" i="6" s="1"/>
  <c r="X373" i="6" s="1"/>
  <c r="V336" i="6"/>
  <c r="W336" i="6" s="1"/>
  <c r="X336" i="6" s="1"/>
  <c r="V401" i="6"/>
  <c r="W401" i="6" s="1"/>
  <c r="X401" i="6" s="1"/>
  <c r="V416" i="6"/>
  <c r="W416" i="6" s="1"/>
  <c r="X416" i="6" s="1"/>
  <c r="V399" i="6"/>
  <c r="W399" i="6" s="1"/>
  <c r="X399" i="6" s="1"/>
  <c r="V371" i="6"/>
  <c r="W371" i="6" s="1"/>
  <c r="X371" i="6" s="1"/>
  <c r="V350" i="6"/>
  <c r="W350" i="6" s="1"/>
  <c r="X350" i="6" s="1"/>
  <c r="V348" i="6"/>
  <c r="W348" i="6" s="1"/>
  <c r="X348" i="6" s="1"/>
  <c r="V424" i="6"/>
  <c r="W424" i="6" s="1"/>
  <c r="X424" i="6" s="1"/>
  <c r="V422" i="6"/>
  <c r="W422" i="6" s="1"/>
  <c r="X422" i="6" s="1"/>
  <c r="V418" i="6"/>
  <c r="W418" i="6" s="1"/>
  <c r="X418" i="6" s="1"/>
  <c r="V407" i="6"/>
  <c r="W407" i="6" s="1"/>
  <c r="X407" i="6" s="1"/>
  <c r="V379" i="6"/>
  <c r="W379" i="6" s="1"/>
  <c r="X379" i="6" s="1"/>
  <c r="V334" i="6"/>
  <c r="W334" i="6" s="1"/>
  <c r="X334" i="6" s="1"/>
  <c r="V450" i="6"/>
  <c r="W450" i="6" s="1"/>
  <c r="X450" i="6" s="1"/>
  <c r="V433" i="6"/>
  <c r="W433" i="6" s="1"/>
  <c r="X433" i="6" s="1"/>
  <c r="V390" i="6"/>
  <c r="W390" i="6" s="1"/>
  <c r="X390" i="6" s="1"/>
  <c r="V362" i="6"/>
  <c r="W362" i="6" s="1"/>
  <c r="X362" i="6" s="1"/>
  <c r="V339" i="6"/>
  <c r="W339" i="6" s="1"/>
  <c r="X339" i="6" s="1"/>
  <c r="V430" i="6"/>
  <c r="W430" i="6" s="1"/>
  <c r="X430" i="6" s="1"/>
  <c r="V413" i="6"/>
  <c r="W413" i="6" s="1"/>
  <c r="X413" i="6" s="1"/>
  <c r="V404" i="6"/>
  <c r="W404" i="6" s="1"/>
  <c r="X404" i="6" s="1"/>
  <c r="V402" i="6"/>
  <c r="W402" i="6" s="1"/>
  <c r="X402" i="6" s="1"/>
  <c r="V376" i="6"/>
  <c r="W376" i="6" s="1"/>
  <c r="X376" i="6" s="1"/>
  <c r="V374" i="6"/>
  <c r="W374" i="6" s="1"/>
  <c r="X374" i="6" s="1"/>
  <c r="V439" i="6"/>
  <c r="W439" i="6" s="1"/>
  <c r="X439" i="6" s="1"/>
  <c r="V398" i="6"/>
  <c r="W398" i="6" s="1"/>
  <c r="X398" i="6" s="1"/>
  <c r="V396" i="6"/>
  <c r="W396" i="6" s="1"/>
  <c r="X396" i="6" s="1"/>
  <c r="V370" i="6"/>
  <c r="W370" i="6" s="1"/>
  <c r="X370" i="6" s="1"/>
  <c r="V368" i="6"/>
  <c r="W368" i="6" s="1"/>
  <c r="X368" i="6" s="1"/>
  <c r="V421" i="6"/>
  <c r="W421" i="6" s="1"/>
  <c r="X421" i="6" s="1"/>
  <c r="V387" i="6"/>
  <c r="W387" i="6" s="1"/>
  <c r="X387" i="6" s="1"/>
  <c r="V359" i="6"/>
  <c r="W359" i="6" s="1"/>
  <c r="X359" i="6" s="1"/>
  <c r="V351" i="6"/>
  <c r="W351" i="6" s="1"/>
  <c r="X351" i="6" s="1"/>
  <c r="V410" i="6"/>
  <c r="W410" i="6" s="1"/>
  <c r="X410" i="6" s="1"/>
  <c r="V382" i="6"/>
  <c r="W382" i="6" s="1"/>
  <c r="X382" i="6" s="1"/>
  <c r="V419" i="6"/>
  <c r="W419" i="6" s="1"/>
  <c r="X419" i="6" s="1"/>
  <c r="V342" i="6"/>
  <c r="W342" i="6" s="1"/>
  <c r="X342" i="6" s="1"/>
  <c r="V577" i="6"/>
  <c r="W577" i="6" s="1"/>
  <c r="X577" i="6" s="1"/>
  <c r="V557" i="6"/>
  <c r="W557" i="6" s="1"/>
  <c r="X557" i="6" s="1"/>
  <c r="V537" i="6"/>
  <c r="W537" i="6" s="1"/>
  <c r="X537" i="6" s="1"/>
  <c r="V529" i="6"/>
  <c r="W529" i="6" s="1"/>
  <c r="X529" i="6" s="1"/>
  <c r="V509" i="6"/>
  <c r="W509" i="6" s="1"/>
  <c r="X509" i="6" s="1"/>
  <c r="V489" i="6"/>
  <c r="W489" i="6" s="1"/>
  <c r="X489" i="6" s="1"/>
  <c r="V468" i="6"/>
  <c r="W468" i="6" s="1"/>
  <c r="X468" i="6" s="1"/>
  <c r="V560" i="6"/>
  <c r="W560" i="6" s="1"/>
  <c r="X560" i="6" s="1"/>
  <c r="V540" i="6"/>
  <c r="W540" i="6" s="1"/>
  <c r="X540" i="6" s="1"/>
  <c r="V532" i="6"/>
  <c r="W532" i="6" s="1"/>
  <c r="X532" i="6" s="1"/>
  <c r="V512" i="6"/>
  <c r="W512" i="6" s="1"/>
  <c r="X512" i="6" s="1"/>
  <c r="V492" i="6"/>
  <c r="W492" i="6" s="1"/>
  <c r="X492" i="6" s="1"/>
  <c r="V471" i="6"/>
  <c r="W471" i="6" s="1"/>
  <c r="X471" i="6" s="1"/>
  <c r="V563" i="6"/>
  <c r="W563" i="6" s="1"/>
  <c r="X563" i="6" s="1"/>
  <c r="V543" i="6"/>
  <c r="W543" i="6" s="1"/>
  <c r="X543" i="6" s="1"/>
  <c r="V535" i="6"/>
  <c r="W535" i="6" s="1"/>
  <c r="X535" i="6" s="1"/>
  <c r="V515" i="6"/>
  <c r="W515" i="6" s="1"/>
  <c r="X515" i="6" s="1"/>
  <c r="V495" i="6"/>
  <c r="W495" i="6" s="1"/>
  <c r="X495" i="6" s="1"/>
  <c r="V474" i="6"/>
  <c r="W474" i="6" s="1"/>
  <c r="X474" i="6" s="1"/>
  <c r="V566" i="6"/>
  <c r="W566" i="6" s="1"/>
  <c r="X566" i="6" s="1"/>
  <c r="V546" i="6"/>
  <c r="W546" i="6" s="1"/>
  <c r="X546" i="6" s="1"/>
  <c r="V518" i="6"/>
  <c r="W518" i="6" s="1"/>
  <c r="X518" i="6" s="1"/>
  <c r="V498" i="6"/>
  <c r="W498" i="6" s="1"/>
  <c r="X498" i="6" s="1"/>
  <c r="V477" i="6"/>
  <c r="W477" i="6" s="1"/>
  <c r="X477" i="6" s="1"/>
  <c r="V457" i="6"/>
  <c r="W457" i="6" s="1"/>
  <c r="X457" i="6" s="1"/>
  <c r="V569" i="6"/>
  <c r="W569" i="6" s="1"/>
  <c r="X569" i="6" s="1"/>
  <c r="V549" i="6"/>
  <c r="W549" i="6" s="1"/>
  <c r="X549" i="6" s="1"/>
  <c r="V521" i="6"/>
  <c r="W521" i="6" s="1"/>
  <c r="X521" i="6" s="1"/>
  <c r="V501" i="6"/>
  <c r="W501" i="6" s="1"/>
  <c r="X501" i="6" s="1"/>
  <c r="V480" i="6"/>
  <c r="W480" i="6" s="1"/>
  <c r="X480" i="6" s="1"/>
  <c r="V460" i="6"/>
  <c r="W460" i="6" s="1"/>
  <c r="X460" i="6" s="1"/>
  <c r="V572" i="6"/>
  <c r="W572" i="6" s="1"/>
  <c r="X572" i="6" s="1"/>
  <c r="V552" i="6"/>
  <c r="W552" i="6" s="1"/>
  <c r="X552" i="6" s="1"/>
  <c r="V524" i="6"/>
  <c r="W524" i="6" s="1"/>
  <c r="X524" i="6" s="1"/>
  <c r="V504" i="6"/>
  <c r="W504" i="6" s="1"/>
  <c r="X504" i="6" s="1"/>
  <c r="V483" i="6"/>
  <c r="W483" i="6" s="1"/>
  <c r="X483" i="6" s="1"/>
  <c r="V463" i="6"/>
  <c r="W463" i="6" s="1"/>
  <c r="X463" i="6" s="1"/>
  <c r="V555" i="6"/>
  <c r="W555" i="6" s="1"/>
  <c r="X555" i="6" s="1"/>
  <c r="V527" i="6"/>
  <c r="W527" i="6" s="1"/>
  <c r="X527" i="6" s="1"/>
  <c r="V559" i="6"/>
  <c r="W559" i="6" s="1"/>
  <c r="X559" i="6" s="1"/>
  <c r="V539" i="6"/>
  <c r="W539" i="6" s="1"/>
  <c r="X539" i="6" s="1"/>
  <c r="V531" i="6"/>
  <c r="W531" i="6" s="1"/>
  <c r="X531" i="6" s="1"/>
  <c r="V511" i="6"/>
  <c r="W511" i="6" s="1"/>
  <c r="X511" i="6" s="1"/>
  <c r="V491" i="6"/>
  <c r="W491" i="6" s="1"/>
  <c r="X491" i="6" s="1"/>
  <c r="V470" i="6"/>
  <c r="W470" i="6" s="1"/>
  <c r="X470" i="6" s="1"/>
  <c r="V568" i="6"/>
  <c r="W568" i="6" s="1"/>
  <c r="X568" i="6" s="1"/>
  <c r="V548" i="6"/>
  <c r="W548" i="6" s="1"/>
  <c r="X548" i="6" s="1"/>
  <c r="V520" i="6"/>
  <c r="W520" i="6" s="1"/>
  <c r="X520" i="6" s="1"/>
  <c r="V500" i="6"/>
  <c r="W500" i="6" s="1"/>
  <c r="X500" i="6" s="1"/>
  <c r="V479" i="6"/>
  <c r="W479" i="6" s="1"/>
  <c r="X479" i="6" s="1"/>
  <c r="V459" i="6"/>
  <c r="W459" i="6" s="1"/>
  <c r="X459" i="6" s="1"/>
  <c r="V571" i="6"/>
  <c r="W571" i="6" s="1"/>
  <c r="X571" i="6" s="1"/>
  <c r="V551" i="6"/>
  <c r="W551" i="6" s="1"/>
  <c r="X551" i="6" s="1"/>
  <c r="V523" i="6"/>
  <c r="W523" i="6" s="1"/>
  <c r="X523" i="6" s="1"/>
  <c r="V503" i="6"/>
  <c r="W503" i="6" s="1"/>
  <c r="X503" i="6" s="1"/>
  <c r="V482" i="6"/>
  <c r="W482" i="6" s="1"/>
  <c r="X482" i="6" s="1"/>
  <c r="V462" i="6"/>
  <c r="W462" i="6" s="1"/>
  <c r="X462" i="6" s="1"/>
  <c r="V574" i="6"/>
  <c r="W574" i="6" s="1"/>
  <c r="X574" i="6" s="1"/>
  <c r="V554" i="6"/>
  <c r="W554" i="6" s="1"/>
  <c r="X554" i="6" s="1"/>
  <c r="V526" i="6"/>
  <c r="W526" i="6" s="1"/>
  <c r="X526" i="6" s="1"/>
  <c r="V506" i="6"/>
  <c r="W506" i="6" s="1"/>
  <c r="X506" i="6" s="1"/>
  <c r="V485" i="6"/>
  <c r="W485" i="6" s="1"/>
  <c r="X485" i="6" s="1"/>
  <c r="V465" i="6"/>
  <c r="W465" i="6" s="1"/>
  <c r="X465" i="6" s="1"/>
  <c r="V538" i="6"/>
  <c r="W538" i="6" s="1"/>
  <c r="X538" i="6" s="1"/>
  <c r="V484" i="6"/>
  <c r="W484" i="6" s="1"/>
  <c r="X484" i="6" s="1"/>
  <c r="V478" i="6"/>
  <c r="W478" i="6" s="1"/>
  <c r="X478" i="6" s="1"/>
  <c r="V570" i="6"/>
  <c r="W570" i="6" s="1"/>
  <c r="X570" i="6" s="1"/>
  <c r="V486" i="6"/>
  <c r="W486" i="6" s="1"/>
  <c r="X486" i="6" s="1"/>
  <c r="V481" i="6"/>
  <c r="W481" i="6" s="1"/>
  <c r="X481" i="6" s="1"/>
  <c r="V525" i="6"/>
  <c r="W525" i="6" s="1"/>
  <c r="X525" i="6" s="1"/>
  <c r="V458" i="6"/>
  <c r="W458" i="6" s="1"/>
  <c r="X458" i="6" s="1"/>
  <c r="V497" i="6"/>
  <c r="W497" i="6" s="1"/>
  <c r="X497" i="6" s="1"/>
  <c r="V493" i="6"/>
  <c r="W493" i="6" s="1"/>
  <c r="X493" i="6" s="1"/>
  <c r="V522" i="6"/>
  <c r="W522" i="6" s="1"/>
  <c r="X522" i="6" s="1"/>
  <c r="V464" i="6"/>
  <c r="W464" i="6" s="1"/>
  <c r="X464" i="6" s="1"/>
  <c r="V578" i="6"/>
  <c r="W578" i="6" s="1"/>
  <c r="X578" i="6" s="1"/>
  <c r="V542" i="6"/>
  <c r="W542" i="6" s="1"/>
  <c r="X542" i="6" s="1"/>
  <c r="V505" i="6"/>
  <c r="W505" i="6" s="1"/>
  <c r="X505" i="6" s="1"/>
  <c r="V499" i="6"/>
  <c r="W499" i="6" s="1"/>
  <c r="X499" i="6" s="1"/>
  <c r="V567" i="6"/>
  <c r="W567" i="6" s="1"/>
  <c r="X567" i="6" s="1"/>
  <c r="V544" i="6"/>
  <c r="W544" i="6" s="1"/>
  <c r="X544" i="6" s="1"/>
  <c r="V507" i="6"/>
  <c r="W507" i="6" s="1"/>
  <c r="X507" i="6" s="1"/>
  <c r="V461" i="6"/>
  <c r="W461" i="6" s="1"/>
  <c r="X461" i="6" s="1"/>
  <c r="V536" i="6"/>
  <c r="W536" i="6" s="1"/>
  <c r="X536" i="6" s="1"/>
  <c r="V575" i="6"/>
  <c r="W575" i="6" s="1"/>
  <c r="X575" i="6" s="1"/>
  <c r="V561" i="6"/>
  <c r="W561" i="6" s="1"/>
  <c r="X561" i="6" s="1"/>
  <c r="V469" i="6"/>
  <c r="W469" i="6" s="1"/>
  <c r="X469" i="6" s="1"/>
  <c r="V576" i="6"/>
  <c r="W576" i="6" s="1"/>
  <c r="X576" i="6" s="1"/>
  <c r="V530" i="6"/>
  <c r="W530" i="6" s="1"/>
  <c r="X530" i="6" s="1"/>
  <c r="V513" i="6"/>
  <c r="W513" i="6" s="1"/>
  <c r="X513" i="6" s="1"/>
  <c r="V565" i="6"/>
  <c r="W565" i="6" s="1"/>
  <c r="X565" i="6" s="1"/>
  <c r="V475" i="6"/>
  <c r="W475" i="6" s="1"/>
  <c r="X475" i="6" s="1"/>
  <c r="V473" i="6"/>
  <c r="W473" i="6" s="1"/>
  <c r="X473" i="6" s="1"/>
  <c r="V490" i="6"/>
  <c r="W490" i="6" s="1"/>
  <c r="X490" i="6" s="1"/>
  <c r="V488" i="6"/>
  <c r="W488" i="6" s="1"/>
  <c r="X488" i="6" s="1"/>
  <c r="V550" i="6"/>
  <c r="W550" i="6" s="1"/>
  <c r="X550" i="6" s="1"/>
  <c r="V528" i="6"/>
  <c r="W528" i="6" s="1"/>
  <c r="X528" i="6" s="1"/>
  <c r="V517" i="6"/>
  <c r="W517" i="6" s="1"/>
  <c r="X517" i="6" s="1"/>
  <c r="V467" i="6"/>
  <c r="W467" i="6" s="1"/>
  <c r="X467" i="6" s="1"/>
  <c r="V534" i="6"/>
  <c r="W534" i="6" s="1"/>
  <c r="X534" i="6" s="1"/>
  <c r="V519" i="6"/>
  <c r="W519" i="6" s="1"/>
  <c r="X519" i="6" s="1"/>
  <c r="V573" i="6"/>
  <c r="W573" i="6" s="1"/>
  <c r="X573" i="6" s="1"/>
  <c r="V496" i="6"/>
  <c r="W496" i="6" s="1"/>
  <c r="X496" i="6" s="1"/>
  <c r="V494" i="6"/>
  <c r="W494" i="6" s="1"/>
  <c r="X494" i="6" s="1"/>
  <c r="V456" i="6"/>
  <c r="W456" i="6" s="1"/>
  <c r="X456" i="6" s="1"/>
  <c r="V558" i="6"/>
  <c r="W558" i="6" s="1"/>
  <c r="X558" i="6" s="1"/>
  <c r="V541" i="6"/>
  <c r="W541" i="6" s="1"/>
  <c r="X541" i="6" s="1"/>
  <c r="V556" i="6"/>
  <c r="W556" i="6" s="1"/>
  <c r="X556" i="6" s="1"/>
  <c r="V545" i="6"/>
  <c r="W545" i="6" s="1"/>
  <c r="X545" i="6" s="1"/>
  <c r="V510" i="6"/>
  <c r="W510" i="6" s="1"/>
  <c r="X510" i="6" s="1"/>
  <c r="V502" i="6"/>
  <c r="W502" i="6" s="1"/>
  <c r="X502" i="6" s="1"/>
  <c r="V466" i="6"/>
  <c r="W466" i="6" s="1"/>
  <c r="X466" i="6" s="1"/>
  <c r="V533" i="6"/>
  <c r="W533" i="6" s="1"/>
  <c r="X533" i="6" s="1"/>
  <c r="V516" i="6"/>
  <c r="W516" i="6" s="1"/>
  <c r="X516" i="6" s="1"/>
  <c r="V562" i="6"/>
  <c r="W562" i="6" s="1"/>
  <c r="X562" i="6" s="1"/>
  <c r="V547" i="6"/>
  <c r="W547" i="6" s="1"/>
  <c r="X547" i="6" s="1"/>
  <c r="V564" i="6"/>
  <c r="W564" i="6" s="1"/>
  <c r="X564" i="6" s="1"/>
  <c r="V514" i="6"/>
  <c r="W514" i="6" s="1"/>
  <c r="X514" i="6" s="1"/>
  <c r="V508" i="6"/>
  <c r="W508" i="6" s="1"/>
  <c r="X508" i="6" s="1"/>
  <c r="V476" i="6"/>
  <c r="W476" i="6" s="1"/>
  <c r="X476" i="6" s="1"/>
  <c r="V472" i="6"/>
  <c r="W472" i="6" s="1"/>
  <c r="X472" i="6" s="1"/>
  <c r="V553" i="6"/>
  <c r="W553" i="6" s="1"/>
  <c r="X553" i="6" s="1"/>
  <c r="V229" i="6"/>
  <c r="W229" i="6" s="1"/>
  <c r="X229" i="6" s="1"/>
  <c r="V221" i="6"/>
  <c r="W221" i="6" s="1"/>
  <c r="X221" i="6" s="1"/>
  <c r="V201" i="6"/>
  <c r="W201" i="6" s="1"/>
  <c r="X201" i="6" s="1"/>
  <c r="V181" i="6"/>
  <c r="W181" i="6" s="1"/>
  <c r="X181" i="6" s="1"/>
  <c r="V160" i="6"/>
  <c r="W160" i="6" s="1"/>
  <c r="X160" i="6" s="1"/>
  <c r="V140" i="6"/>
  <c r="W140" i="6" s="1"/>
  <c r="X140" i="6" s="1"/>
  <c r="V120" i="6"/>
  <c r="W120" i="6" s="1"/>
  <c r="X120" i="6" s="1"/>
  <c r="V100" i="6"/>
  <c r="W100" i="6" s="1"/>
  <c r="X100" i="6" s="1"/>
  <c r="V80" i="6"/>
  <c r="W80" i="6" s="1"/>
  <c r="X80" i="6" s="1"/>
  <c r="V52" i="6"/>
  <c r="W52" i="6" s="1"/>
  <c r="X52" i="6" s="1"/>
  <c r="V224" i="6"/>
  <c r="W224" i="6" s="1"/>
  <c r="X224" i="6" s="1"/>
  <c r="V204" i="6"/>
  <c r="W204" i="6" s="1"/>
  <c r="X204" i="6" s="1"/>
  <c r="V184" i="6"/>
  <c r="W184" i="6" s="1"/>
  <c r="X184" i="6" s="1"/>
  <c r="V163" i="6"/>
  <c r="W163" i="6" s="1"/>
  <c r="X163" i="6" s="1"/>
  <c r="V143" i="6"/>
  <c r="W143" i="6" s="1"/>
  <c r="X143" i="6" s="1"/>
  <c r="V123" i="6"/>
  <c r="W123" i="6" s="1"/>
  <c r="X123" i="6" s="1"/>
  <c r="V103" i="6"/>
  <c r="W103" i="6" s="1"/>
  <c r="X103" i="6" s="1"/>
  <c r="V83" i="6"/>
  <c r="W83" i="6" s="1"/>
  <c r="X83" i="6" s="1"/>
  <c r="V55" i="6"/>
  <c r="W55" i="6" s="1"/>
  <c r="X55" i="6" s="1"/>
  <c r="V227" i="6"/>
  <c r="W227" i="6" s="1"/>
  <c r="X227" i="6" s="1"/>
  <c r="V207" i="6"/>
  <c r="W207" i="6" s="1"/>
  <c r="X207" i="6" s="1"/>
  <c r="V187" i="6"/>
  <c r="W187" i="6" s="1"/>
  <c r="X187" i="6" s="1"/>
  <c r="V166" i="6"/>
  <c r="W166" i="6" s="1"/>
  <c r="X166" i="6" s="1"/>
  <c r="V146" i="6"/>
  <c r="W146" i="6" s="1"/>
  <c r="X146" i="6" s="1"/>
  <c r="V126" i="6"/>
  <c r="W126" i="6" s="1"/>
  <c r="X126" i="6" s="1"/>
  <c r="V106" i="6"/>
  <c r="W106" i="6" s="1"/>
  <c r="X106" i="6" s="1"/>
  <c r="V86" i="6"/>
  <c r="W86" i="6" s="1"/>
  <c r="X86" i="6" s="1"/>
  <c r="V66" i="6"/>
  <c r="W66" i="6" s="1"/>
  <c r="X66" i="6" s="1"/>
  <c r="V58" i="6"/>
  <c r="W58" i="6" s="1"/>
  <c r="X58" i="6" s="1"/>
  <c r="V210" i="6"/>
  <c r="W210" i="6" s="1"/>
  <c r="X210" i="6" s="1"/>
  <c r="V190" i="6"/>
  <c r="W190" i="6" s="1"/>
  <c r="X190" i="6" s="1"/>
  <c r="V169" i="6"/>
  <c r="W169" i="6" s="1"/>
  <c r="X169" i="6" s="1"/>
  <c r="V149" i="6"/>
  <c r="W149" i="6" s="1"/>
  <c r="X149" i="6" s="1"/>
  <c r="V129" i="6"/>
  <c r="W129" i="6" s="1"/>
  <c r="X129" i="6" s="1"/>
  <c r="V109" i="6"/>
  <c r="W109" i="6" s="1"/>
  <c r="X109" i="6" s="1"/>
  <c r="V89" i="6"/>
  <c r="W89" i="6" s="1"/>
  <c r="X89" i="6" s="1"/>
  <c r="V69" i="6"/>
  <c r="W69" i="6" s="1"/>
  <c r="X69" i="6" s="1"/>
  <c r="V61" i="6"/>
  <c r="W61" i="6" s="1"/>
  <c r="X61" i="6" s="1"/>
  <c r="V41" i="6"/>
  <c r="W41" i="6" s="1"/>
  <c r="X41" i="6" s="1"/>
  <c r="V213" i="6"/>
  <c r="W213" i="6" s="1"/>
  <c r="X213" i="6" s="1"/>
  <c r="V193" i="6"/>
  <c r="W193" i="6" s="1"/>
  <c r="X193" i="6" s="1"/>
  <c r="V172" i="6"/>
  <c r="W172" i="6" s="1"/>
  <c r="X172" i="6" s="1"/>
  <c r="V152" i="6"/>
  <c r="W152" i="6" s="1"/>
  <c r="X152" i="6" s="1"/>
  <c r="V132" i="6"/>
  <c r="W132" i="6" s="1"/>
  <c r="X132" i="6" s="1"/>
  <c r="V112" i="6"/>
  <c r="W112" i="6" s="1"/>
  <c r="X112" i="6" s="1"/>
  <c r="V92" i="6"/>
  <c r="W92" i="6" s="1"/>
  <c r="X92" i="6" s="1"/>
  <c r="V72" i="6"/>
  <c r="W72" i="6" s="1"/>
  <c r="X72" i="6" s="1"/>
  <c r="V64" i="6"/>
  <c r="W64" i="6" s="1"/>
  <c r="X64" i="6" s="1"/>
  <c r="V44" i="6"/>
  <c r="W44" i="6" s="1"/>
  <c r="X44" i="6" s="1"/>
  <c r="V216" i="6"/>
  <c r="W216" i="6" s="1"/>
  <c r="X216" i="6" s="1"/>
  <c r="V196" i="6"/>
  <c r="W196" i="6" s="1"/>
  <c r="X196" i="6" s="1"/>
  <c r="V175" i="6"/>
  <c r="W175" i="6" s="1"/>
  <c r="X175" i="6" s="1"/>
  <c r="V155" i="6"/>
  <c r="W155" i="6" s="1"/>
  <c r="X155" i="6" s="1"/>
  <c r="V135" i="6"/>
  <c r="W135" i="6" s="1"/>
  <c r="X135" i="6" s="1"/>
  <c r="V115" i="6"/>
  <c r="W115" i="6" s="1"/>
  <c r="X115" i="6" s="1"/>
  <c r="V95" i="6"/>
  <c r="W95" i="6" s="1"/>
  <c r="X95" i="6" s="1"/>
  <c r="V75" i="6"/>
  <c r="W75" i="6" s="1"/>
  <c r="X75" i="6" s="1"/>
  <c r="V47" i="6"/>
  <c r="W47" i="6" s="1"/>
  <c r="X47" i="6" s="1"/>
  <c r="V230" i="6"/>
  <c r="W230" i="6" s="1"/>
  <c r="X230" i="6" s="1"/>
  <c r="V222" i="6"/>
  <c r="W222" i="6" s="1"/>
  <c r="X222" i="6" s="1"/>
  <c r="V202" i="6"/>
  <c r="W202" i="6" s="1"/>
  <c r="X202" i="6" s="1"/>
  <c r="V182" i="6"/>
  <c r="W182" i="6" s="1"/>
  <c r="X182" i="6" s="1"/>
  <c r="V161" i="6"/>
  <c r="W161" i="6" s="1"/>
  <c r="X161" i="6" s="1"/>
  <c r="V141" i="6"/>
  <c r="W141" i="6" s="1"/>
  <c r="X141" i="6" s="1"/>
  <c r="V121" i="6"/>
  <c r="W121" i="6" s="1"/>
  <c r="X121" i="6" s="1"/>
  <c r="V101" i="6"/>
  <c r="W101" i="6" s="1"/>
  <c r="X101" i="6" s="1"/>
  <c r="V81" i="6"/>
  <c r="W81" i="6" s="1"/>
  <c r="X81" i="6" s="1"/>
  <c r="V53" i="6"/>
  <c r="W53" i="6" s="1"/>
  <c r="X53" i="6" s="1"/>
  <c r="V220" i="6"/>
  <c r="W220" i="6" s="1"/>
  <c r="X220" i="6" s="1"/>
  <c r="V205" i="6"/>
  <c r="W205" i="6" s="1"/>
  <c r="X205" i="6" s="1"/>
  <c r="V203" i="6"/>
  <c r="W203" i="6" s="1"/>
  <c r="X203" i="6" s="1"/>
  <c r="V174" i="6"/>
  <c r="W174" i="6" s="1"/>
  <c r="X174" i="6" s="1"/>
  <c r="V30" i="6"/>
  <c r="W30" i="6" s="1"/>
  <c r="X30" i="6" s="1"/>
  <c r="V127" i="6"/>
  <c r="W127" i="6" s="1"/>
  <c r="X127" i="6" s="1"/>
  <c r="V130" i="6"/>
  <c r="W130" i="6" s="1"/>
  <c r="X130" i="6" s="1"/>
  <c r="V128" i="6"/>
  <c r="W128" i="6" s="1"/>
  <c r="X128" i="6" s="1"/>
  <c r="V33" i="6"/>
  <c r="W33" i="6" s="1"/>
  <c r="X33" i="6" s="1"/>
  <c r="V137" i="6"/>
  <c r="W137" i="6" s="1"/>
  <c r="X137" i="6" s="1"/>
  <c r="V186" i="6"/>
  <c r="W186" i="6" s="1"/>
  <c r="X186" i="6" s="1"/>
  <c r="V157" i="6"/>
  <c r="W157" i="6" s="1"/>
  <c r="X157" i="6" s="1"/>
  <c r="V153" i="6"/>
  <c r="W153" i="6" s="1"/>
  <c r="X153" i="6" s="1"/>
  <c r="V124" i="6"/>
  <c r="W124" i="6" s="1"/>
  <c r="X124" i="6" s="1"/>
  <c r="V122" i="6"/>
  <c r="W122" i="6" s="1"/>
  <c r="X122" i="6" s="1"/>
  <c r="V97" i="6"/>
  <c r="W97" i="6" s="1"/>
  <c r="X97" i="6" s="1"/>
  <c r="V93" i="6"/>
  <c r="W93" i="6" s="1"/>
  <c r="X93" i="6" s="1"/>
  <c r="V36" i="6"/>
  <c r="W36" i="6" s="1"/>
  <c r="X36" i="6" s="1"/>
  <c r="V206" i="6"/>
  <c r="W206" i="6" s="1"/>
  <c r="X206" i="6" s="1"/>
  <c r="V218" i="6"/>
  <c r="W218" i="6" s="1"/>
  <c r="X218" i="6" s="1"/>
  <c r="V170" i="6"/>
  <c r="W170" i="6" s="1"/>
  <c r="X170" i="6" s="1"/>
  <c r="V168" i="6"/>
  <c r="W168" i="6" s="1"/>
  <c r="X168" i="6" s="1"/>
  <c r="V87" i="6"/>
  <c r="W87" i="6" s="1"/>
  <c r="X87" i="6" s="1"/>
  <c r="V39" i="6"/>
  <c r="W39" i="6" s="1"/>
  <c r="X39" i="6" s="1"/>
  <c r="V19" i="6"/>
  <c r="W19" i="6" s="1"/>
  <c r="X19" i="6" s="1"/>
  <c r="V228" i="6"/>
  <c r="W228" i="6" s="1"/>
  <c r="X228" i="6" s="1"/>
  <c r="V214" i="6"/>
  <c r="W214" i="6" s="1"/>
  <c r="X214" i="6" s="1"/>
  <c r="V199" i="6"/>
  <c r="W199" i="6" s="1"/>
  <c r="X199" i="6" s="1"/>
  <c r="V151" i="6"/>
  <c r="W151" i="6" s="1"/>
  <c r="X151" i="6" s="1"/>
  <c r="V147" i="6"/>
  <c r="W147" i="6" s="1"/>
  <c r="X147" i="6" s="1"/>
  <c r="V118" i="6"/>
  <c r="W118" i="6" s="1"/>
  <c r="X118" i="6" s="1"/>
  <c r="V116" i="6"/>
  <c r="W116" i="6" s="1"/>
  <c r="X116" i="6" s="1"/>
  <c r="V91" i="6"/>
  <c r="W91" i="6" s="1"/>
  <c r="X91" i="6" s="1"/>
  <c r="V85" i="6"/>
  <c r="W85" i="6" s="1"/>
  <c r="X85" i="6" s="1"/>
  <c r="V62" i="6"/>
  <c r="W62" i="6" s="1"/>
  <c r="X62" i="6" s="1"/>
  <c r="V60" i="6"/>
  <c r="W60" i="6" s="1"/>
  <c r="X60" i="6" s="1"/>
  <c r="V56" i="6"/>
  <c r="W56" i="6" s="1"/>
  <c r="X56" i="6" s="1"/>
  <c r="V54" i="6"/>
  <c r="W54" i="6" s="1"/>
  <c r="X54" i="6" s="1"/>
  <c r="V22" i="6"/>
  <c r="W22" i="6" s="1"/>
  <c r="X22" i="6" s="1"/>
  <c r="V197" i="6"/>
  <c r="W197" i="6" s="1"/>
  <c r="X197" i="6" s="1"/>
  <c r="V164" i="6"/>
  <c r="W164" i="6" s="1"/>
  <c r="X164" i="6" s="1"/>
  <c r="V162" i="6"/>
  <c r="W162" i="6" s="1"/>
  <c r="X162" i="6" s="1"/>
  <c r="V114" i="6"/>
  <c r="W114" i="6" s="1"/>
  <c r="X114" i="6" s="1"/>
  <c r="V79" i="6"/>
  <c r="W79" i="6" s="1"/>
  <c r="X79" i="6" s="1"/>
  <c r="V50" i="6"/>
  <c r="W50" i="6" s="1"/>
  <c r="X50" i="6" s="1"/>
  <c r="V48" i="6"/>
  <c r="W48" i="6" s="1"/>
  <c r="X48" i="6" s="1"/>
  <c r="V25" i="6"/>
  <c r="W25" i="6" s="1"/>
  <c r="X25" i="6" s="1"/>
  <c r="V212" i="6"/>
  <c r="W212" i="6" s="1"/>
  <c r="X212" i="6" s="1"/>
  <c r="V195" i="6"/>
  <c r="W195" i="6" s="1"/>
  <c r="X195" i="6" s="1"/>
  <c r="V180" i="6"/>
  <c r="W180" i="6" s="1"/>
  <c r="X180" i="6" s="1"/>
  <c r="V145" i="6"/>
  <c r="W145" i="6" s="1"/>
  <c r="X145" i="6" s="1"/>
  <c r="V46" i="6"/>
  <c r="W46" i="6" s="1"/>
  <c r="X46" i="6" s="1"/>
  <c r="V28" i="6"/>
  <c r="W28" i="6" s="1"/>
  <c r="X28" i="6" s="1"/>
  <c r="V173" i="6"/>
  <c r="W173" i="6" s="1"/>
  <c r="X173" i="6" s="1"/>
  <c r="V158" i="6"/>
  <c r="W158" i="6" s="1"/>
  <c r="X158" i="6" s="1"/>
  <c r="V223" i="6"/>
  <c r="W223" i="6" s="1"/>
  <c r="X223" i="6" s="1"/>
  <c r="V208" i="6"/>
  <c r="W208" i="6" s="1"/>
  <c r="X208" i="6" s="1"/>
  <c r="V110" i="6"/>
  <c r="W110" i="6" s="1"/>
  <c r="X110" i="6" s="1"/>
  <c r="V108" i="6"/>
  <c r="W108" i="6" s="1"/>
  <c r="X108" i="6" s="1"/>
  <c r="V104" i="6"/>
  <c r="W104" i="6" s="1"/>
  <c r="X104" i="6" s="1"/>
  <c r="V102" i="6"/>
  <c r="W102" i="6" s="1"/>
  <c r="X102" i="6" s="1"/>
  <c r="V77" i="6"/>
  <c r="W77" i="6" s="1"/>
  <c r="X77" i="6" s="1"/>
  <c r="V73" i="6"/>
  <c r="W73" i="6" s="1"/>
  <c r="X73" i="6" s="1"/>
  <c r="V31" i="6"/>
  <c r="W31" i="6" s="1"/>
  <c r="X31" i="6" s="1"/>
  <c r="V225" i="6"/>
  <c r="W225" i="6" s="1"/>
  <c r="X225" i="6" s="1"/>
  <c r="V139" i="6"/>
  <c r="W139" i="6" s="1"/>
  <c r="X139" i="6" s="1"/>
  <c r="V67" i="6"/>
  <c r="W67" i="6" s="1"/>
  <c r="X67" i="6" s="1"/>
  <c r="V34" i="6"/>
  <c r="W34" i="6" s="1"/>
  <c r="X34" i="6" s="1"/>
  <c r="V191" i="6"/>
  <c r="W191" i="6" s="1"/>
  <c r="X191" i="6" s="1"/>
  <c r="V189" i="6"/>
  <c r="W189" i="6" s="1"/>
  <c r="X189" i="6" s="1"/>
  <c r="V177" i="6"/>
  <c r="W177" i="6" s="1"/>
  <c r="X177" i="6" s="1"/>
  <c r="V133" i="6"/>
  <c r="W133" i="6" s="1"/>
  <c r="X133" i="6" s="1"/>
  <c r="V71" i="6"/>
  <c r="W71" i="6" s="1"/>
  <c r="X71" i="6" s="1"/>
  <c r="V42" i="6"/>
  <c r="W42" i="6" s="1"/>
  <c r="X42" i="6" s="1"/>
  <c r="V37" i="6"/>
  <c r="W37" i="6" s="1"/>
  <c r="X37" i="6" s="1"/>
  <c r="V219" i="6"/>
  <c r="W219" i="6" s="1"/>
  <c r="X219" i="6" s="1"/>
  <c r="V156" i="6"/>
  <c r="W156" i="6" s="1"/>
  <c r="X156" i="6" s="1"/>
  <c r="V131" i="6"/>
  <c r="W131" i="6" s="1"/>
  <c r="X131" i="6" s="1"/>
  <c r="V125" i="6"/>
  <c r="W125" i="6" s="1"/>
  <c r="X125" i="6" s="1"/>
  <c r="V23" i="6"/>
  <c r="W23" i="6" s="1"/>
  <c r="X23" i="6" s="1"/>
  <c r="V217" i="6"/>
  <c r="W217" i="6" s="1"/>
  <c r="X217" i="6" s="1"/>
  <c r="V200" i="6"/>
  <c r="W200" i="6" s="1"/>
  <c r="X200" i="6" s="1"/>
  <c r="V167" i="6"/>
  <c r="W167" i="6" s="1"/>
  <c r="X167" i="6" s="1"/>
  <c r="V119" i="6"/>
  <c r="W119" i="6" s="1"/>
  <c r="X119" i="6" s="1"/>
  <c r="V59" i="6"/>
  <c r="W59" i="6" s="1"/>
  <c r="X59" i="6" s="1"/>
  <c r="V29" i="6"/>
  <c r="W29" i="6" s="1"/>
  <c r="X29" i="6" s="1"/>
  <c r="V215" i="6"/>
  <c r="W215" i="6" s="1"/>
  <c r="X215" i="6" s="1"/>
  <c r="V150" i="6"/>
  <c r="W150" i="6" s="1"/>
  <c r="X150" i="6" s="1"/>
  <c r="V148" i="6"/>
  <c r="W148" i="6" s="1"/>
  <c r="X148" i="6" s="1"/>
  <c r="V90" i="6"/>
  <c r="W90" i="6" s="1"/>
  <c r="X90" i="6" s="1"/>
  <c r="V88" i="6"/>
  <c r="W88" i="6" s="1"/>
  <c r="X88" i="6" s="1"/>
  <c r="V84" i="6"/>
  <c r="W84" i="6" s="1"/>
  <c r="X84" i="6" s="1"/>
  <c r="V82" i="6"/>
  <c r="W82" i="6" s="1"/>
  <c r="X82" i="6" s="1"/>
  <c r="V63" i="6"/>
  <c r="W63" i="6" s="1"/>
  <c r="X63" i="6" s="1"/>
  <c r="V57" i="6"/>
  <c r="W57" i="6" s="1"/>
  <c r="X57" i="6" s="1"/>
  <c r="V32" i="6"/>
  <c r="W32" i="6" s="1"/>
  <c r="X32" i="6" s="1"/>
  <c r="V211" i="6"/>
  <c r="W211" i="6" s="1"/>
  <c r="X211" i="6" s="1"/>
  <c r="V209" i="6"/>
  <c r="W209" i="6" s="1"/>
  <c r="X209" i="6" s="1"/>
  <c r="V178" i="6"/>
  <c r="W178" i="6" s="1"/>
  <c r="X178" i="6" s="1"/>
  <c r="V111" i="6"/>
  <c r="W111" i="6" s="1"/>
  <c r="X111" i="6" s="1"/>
  <c r="V105" i="6"/>
  <c r="W105" i="6" s="1"/>
  <c r="X105" i="6" s="1"/>
  <c r="V74" i="6"/>
  <c r="W74" i="6" s="1"/>
  <c r="X74" i="6" s="1"/>
  <c r="V49" i="6"/>
  <c r="W49" i="6" s="1"/>
  <c r="X49" i="6" s="1"/>
  <c r="V21" i="6"/>
  <c r="W21" i="6" s="1"/>
  <c r="X21" i="6" s="1"/>
  <c r="V98" i="6"/>
  <c r="W98" i="6" s="1"/>
  <c r="X98" i="6" s="1"/>
  <c r="V68" i="6"/>
  <c r="W68" i="6" s="1"/>
  <c r="X68" i="6" s="1"/>
  <c r="V192" i="6"/>
  <c r="W192" i="6" s="1"/>
  <c r="X192" i="6" s="1"/>
  <c r="V117" i="6"/>
  <c r="W117" i="6" s="1"/>
  <c r="X117" i="6" s="1"/>
  <c r="V65" i="6"/>
  <c r="W65" i="6" s="1"/>
  <c r="X65" i="6" s="1"/>
  <c r="V99" i="6"/>
  <c r="W99" i="6" s="1"/>
  <c r="X99" i="6" s="1"/>
  <c r="V26" i="6"/>
  <c r="W26" i="6" s="1"/>
  <c r="X26" i="6" s="1"/>
  <c r="V51" i="6"/>
  <c r="W51" i="6" s="1"/>
  <c r="X51" i="6" s="1"/>
  <c r="V194" i="6"/>
  <c r="W194" i="6" s="1"/>
  <c r="X194" i="6" s="1"/>
  <c r="V134" i="6"/>
  <c r="W134" i="6" s="1"/>
  <c r="X134" i="6" s="1"/>
  <c r="V183" i="6"/>
  <c r="W183" i="6" s="1"/>
  <c r="X183" i="6" s="1"/>
  <c r="V142" i="6"/>
  <c r="W142" i="6" s="1"/>
  <c r="X142" i="6" s="1"/>
  <c r="V78" i="6"/>
  <c r="W78" i="6" s="1"/>
  <c r="X78" i="6" s="1"/>
  <c r="V165" i="6"/>
  <c r="W165" i="6" s="1"/>
  <c r="X165" i="6" s="1"/>
  <c r="V136" i="6"/>
  <c r="W136" i="6" s="1"/>
  <c r="X136" i="6" s="1"/>
  <c r="V70" i="6"/>
  <c r="W70" i="6" s="1"/>
  <c r="X70" i="6" s="1"/>
  <c r="V38" i="6"/>
  <c r="W38" i="6" s="1"/>
  <c r="X38" i="6" s="1"/>
  <c r="V43" i="6"/>
  <c r="W43" i="6" s="1"/>
  <c r="X43" i="6" s="1"/>
  <c r="V188" i="6"/>
  <c r="W188" i="6" s="1"/>
  <c r="X188" i="6" s="1"/>
  <c r="V171" i="6"/>
  <c r="W171" i="6" s="1"/>
  <c r="X171" i="6" s="1"/>
  <c r="V113" i="6"/>
  <c r="W113" i="6" s="1"/>
  <c r="X113" i="6" s="1"/>
  <c r="V185" i="6"/>
  <c r="W185" i="6" s="1"/>
  <c r="X185" i="6" s="1"/>
  <c r="V35" i="6"/>
  <c r="W35" i="6" s="1"/>
  <c r="X35" i="6" s="1"/>
  <c r="V45" i="6"/>
  <c r="W45" i="6" s="1"/>
  <c r="X45" i="6" s="1"/>
  <c r="V144" i="6"/>
  <c r="W144" i="6" s="1"/>
  <c r="X144" i="6" s="1"/>
  <c r="V94" i="6"/>
  <c r="W94" i="6" s="1"/>
  <c r="X94" i="6" s="1"/>
  <c r="V40" i="6"/>
  <c r="W40" i="6" s="1"/>
  <c r="X40" i="6" s="1"/>
  <c r="V176" i="6"/>
  <c r="W176" i="6" s="1"/>
  <c r="X176" i="6" s="1"/>
  <c r="V18" i="6"/>
  <c r="W18" i="6" s="1"/>
  <c r="X18" i="6" s="1"/>
  <c r="V154" i="6"/>
  <c r="W154" i="6" s="1"/>
  <c r="X154" i="6" s="1"/>
  <c r="V138" i="6"/>
  <c r="W138" i="6" s="1"/>
  <c r="X138" i="6" s="1"/>
  <c r="V107" i="6"/>
  <c r="W107" i="6" s="1"/>
  <c r="X107" i="6" s="1"/>
  <c r="V96" i="6"/>
  <c r="W96" i="6" s="1"/>
  <c r="X96" i="6" s="1"/>
  <c r="V20" i="6"/>
  <c r="W20" i="6" s="1"/>
  <c r="X20" i="6" s="1"/>
  <c r="V27" i="6"/>
  <c r="W27" i="6" s="1"/>
  <c r="X27" i="6" s="1"/>
  <c r="V226" i="6"/>
  <c r="W226" i="6" s="1"/>
  <c r="X226" i="6" s="1"/>
  <c r="V198" i="6"/>
  <c r="W198" i="6" s="1"/>
  <c r="X198" i="6" s="1"/>
  <c r="V159" i="6"/>
  <c r="W159" i="6" s="1"/>
  <c r="X159" i="6" s="1"/>
  <c r="V76" i="6"/>
  <c r="W76" i="6" s="1"/>
  <c r="X76" i="6" s="1"/>
  <c r="V24" i="6"/>
  <c r="W24" i="6" s="1"/>
  <c r="X24" i="6" s="1"/>
  <c r="V593" i="6"/>
  <c r="W593" i="6" s="1"/>
  <c r="X593" i="6" s="1"/>
  <c r="V327" i="6"/>
  <c r="W327" i="6" s="1"/>
  <c r="X327" i="6" s="1"/>
  <c r="V307" i="6"/>
  <c r="W307" i="6" s="1"/>
  <c r="X307" i="6" s="1"/>
  <c r="V287" i="6"/>
  <c r="W287" i="6" s="1"/>
  <c r="X287" i="6" s="1"/>
  <c r="V267" i="6"/>
  <c r="W267" i="6" s="1"/>
  <c r="X267" i="6" s="1"/>
  <c r="V247" i="6"/>
  <c r="W247" i="6" s="1"/>
  <c r="X247" i="6" s="1"/>
  <c r="V330" i="6"/>
  <c r="W330" i="6" s="1"/>
  <c r="X330" i="6" s="1"/>
  <c r="V310" i="6"/>
  <c r="W310" i="6" s="1"/>
  <c r="X310" i="6" s="1"/>
  <c r="V290" i="6"/>
  <c r="W290" i="6" s="1"/>
  <c r="X290" i="6" s="1"/>
  <c r="V270" i="6"/>
  <c r="W270" i="6" s="1"/>
  <c r="X270" i="6" s="1"/>
  <c r="V250" i="6"/>
  <c r="W250" i="6" s="1"/>
  <c r="X250" i="6" s="1"/>
  <c r="V254" i="6"/>
  <c r="W254" i="6" s="1"/>
  <c r="X254" i="6" s="1"/>
  <c r="V579" i="6"/>
  <c r="W579" i="6" s="1"/>
  <c r="X579" i="6" s="1"/>
  <c r="V313" i="6"/>
  <c r="W313" i="6" s="1"/>
  <c r="X313" i="6" s="1"/>
  <c r="V293" i="6"/>
  <c r="W293" i="6" s="1"/>
  <c r="X293" i="6" s="1"/>
  <c r="V273" i="6"/>
  <c r="W273" i="6" s="1"/>
  <c r="X273" i="6" s="1"/>
  <c r="V253" i="6"/>
  <c r="W253" i="6" s="1"/>
  <c r="X253" i="6" s="1"/>
  <c r="V233" i="6"/>
  <c r="W233" i="6" s="1"/>
  <c r="X233" i="6" s="1"/>
  <c r="V234" i="6"/>
  <c r="W234" i="6" s="1"/>
  <c r="X234" i="6" s="1"/>
  <c r="V582" i="6"/>
  <c r="W582" i="6" s="1"/>
  <c r="X582" i="6" s="1"/>
  <c r="V316" i="6"/>
  <c r="W316" i="6" s="1"/>
  <c r="X316" i="6" s="1"/>
  <c r="V296" i="6"/>
  <c r="W296" i="6" s="1"/>
  <c r="X296" i="6" s="1"/>
  <c r="V276" i="6"/>
  <c r="W276" i="6" s="1"/>
  <c r="X276" i="6" s="1"/>
  <c r="V256" i="6"/>
  <c r="W256" i="6" s="1"/>
  <c r="X256" i="6" s="1"/>
  <c r="V236" i="6"/>
  <c r="W236" i="6" s="1"/>
  <c r="X236" i="6" s="1"/>
  <c r="V580" i="6"/>
  <c r="W580" i="6" s="1"/>
  <c r="X580" i="6" s="1"/>
  <c r="V585" i="6"/>
  <c r="W585" i="6" s="1"/>
  <c r="X585" i="6" s="1"/>
  <c r="V319" i="6"/>
  <c r="W319" i="6" s="1"/>
  <c r="X319" i="6" s="1"/>
  <c r="V299" i="6"/>
  <c r="W299" i="6" s="1"/>
  <c r="X299" i="6" s="1"/>
  <c r="V279" i="6"/>
  <c r="W279" i="6" s="1"/>
  <c r="X279" i="6" s="1"/>
  <c r="V259" i="6"/>
  <c r="W259" i="6" s="1"/>
  <c r="X259" i="6" s="1"/>
  <c r="V239" i="6"/>
  <c r="W239" i="6" s="1"/>
  <c r="X239" i="6" s="1"/>
  <c r="V314" i="6"/>
  <c r="W314" i="6" s="1"/>
  <c r="X314" i="6" s="1"/>
  <c r="V274" i="6"/>
  <c r="W274" i="6" s="1"/>
  <c r="X274" i="6" s="1"/>
  <c r="V588" i="6"/>
  <c r="W588" i="6" s="1"/>
  <c r="X588" i="6" s="1"/>
  <c r="V322" i="6"/>
  <c r="W322" i="6" s="1"/>
  <c r="X322" i="6" s="1"/>
  <c r="V302" i="6"/>
  <c r="W302" i="6" s="1"/>
  <c r="X302" i="6" s="1"/>
  <c r="V282" i="6"/>
  <c r="W282" i="6" s="1"/>
  <c r="X282" i="6" s="1"/>
  <c r="V262" i="6"/>
  <c r="W262" i="6" s="1"/>
  <c r="X262" i="6" s="1"/>
  <c r="V242" i="6"/>
  <c r="W242" i="6" s="1"/>
  <c r="X242" i="6" s="1"/>
  <c r="V591" i="6"/>
  <c r="W591" i="6" s="1"/>
  <c r="X591" i="6" s="1"/>
  <c r="V325" i="6"/>
  <c r="W325" i="6" s="1"/>
  <c r="X325" i="6" s="1"/>
  <c r="V305" i="6"/>
  <c r="W305" i="6" s="1"/>
  <c r="X305" i="6" s="1"/>
  <c r="V285" i="6"/>
  <c r="W285" i="6" s="1"/>
  <c r="X285" i="6" s="1"/>
  <c r="V265" i="6"/>
  <c r="W265" i="6" s="1"/>
  <c r="X265" i="6" s="1"/>
  <c r="V245" i="6"/>
  <c r="W245" i="6" s="1"/>
  <c r="X245" i="6" s="1"/>
  <c r="V594" i="6"/>
  <c r="W594" i="6" s="1"/>
  <c r="X594" i="6" s="1"/>
  <c r="V328" i="6"/>
  <c r="W328" i="6" s="1"/>
  <c r="X328" i="6" s="1"/>
  <c r="V308" i="6"/>
  <c r="W308" i="6" s="1"/>
  <c r="X308" i="6" s="1"/>
  <c r="V288" i="6"/>
  <c r="W288" i="6" s="1"/>
  <c r="X288" i="6" s="1"/>
  <c r="V268" i="6"/>
  <c r="W268" i="6" s="1"/>
  <c r="X268" i="6" s="1"/>
  <c r="V248" i="6"/>
  <c r="W248" i="6" s="1"/>
  <c r="X248" i="6" s="1"/>
  <c r="V294" i="6"/>
  <c r="W294" i="6" s="1"/>
  <c r="X294" i="6" s="1"/>
  <c r="V331" i="6"/>
  <c r="W331" i="6" s="1"/>
  <c r="X331" i="6" s="1"/>
  <c r="V311" i="6"/>
  <c r="W311" i="6" s="1"/>
  <c r="X311" i="6" s="1"/>
  <c r="V291" i="6"/>
  <c r="W291" i="6" s="1"/>
  <c r="X291" i="6" s="1"/>
  <c r="V271" i="6"/>
  <c r="W271" i="6" s="1"/>
  <c r="X271" i="6" s="1"/>
  <c r="V251" i="6"/>
  <c r="W251" i="6" s="1"/>
  <c r="X251" i="6" s="1"/>
  <c r="V231" i="6"/>
  <c r="W231" i="6" s="1"/>
  <c r="X231" i="6" s="1"/>
  <c r="V592" i="6"/>
  <c r="W592" i="6" s="1"/>
  <c r="X592" i="6" s="1"/>
  <c r="V326" i="6"/>
  <c r="W326" i="6" s="1"/>
  <c r="X326" i="6" s="1"/>
  <c r="V306" i="6"/>
  <c r="W306" i="6" s="1"/>
  <c r="X306" i="6" s="1"/>
  <c r="V286" i="6"/>
  <c r="W286" i="6" s="1"/>
  <c r="X286" i="6" s="1"/>
  <c r="V266" i="6"/>
  <c r="W266" i="6" s="1"/>
  <c r="X266" i="6" s="1"/>
  <c r="V246" i="6"/>
  <c r="W246" i="6" s="1"/>
  <c r="X246" i="6" s="1"/>
  <c r="V329" i="6"/>
  <c r="W329" i="6" s="1"/>
  <c r="X329" i="6" s="1"/>
  <c r="V309" i="6"/>
  <c r="W309" i="6" s="1"/>
  <c r="X309" i="6" s="1"/>
  <c r="V289" i="6"/>
  <c r="W289" i="6" s="1"/>
  <c r="X289" i="6" s="1"/>
  <c r="V269" i="6"/>
  <c r="W269" i="6" s="1"/>
  <c r="X269" i="6" s="1"/>
  <c r="V584" i="6"/>
  <c r="W584" i="6" s="1"/>
  <c r="X584" i="6" s="1"/>
  <c r="V318" i="6"/>
  <c r="W318" i="6" s="1"/>
  <c r="X318" i="6" s="1"/>
  <c r="V298" i="6"/>
  <c r="W298" i="6" s="1"/>
  <c r="X298" i="6" s="1"/>
  <c r="V278" i="6"/>
  <c r="W278" i="6" s="1"/>
  <c r="X278" i="6" s="1"/>
  <c r="V258" i="6"/>
  <c r="W258" i="6" s="1"/>
  <c r="X258" i="6" s="1"/>
  <c r="V238" i="6"/>
  <c r="W238" i="6" s="1"/>
  <c r="X238" i="6" s="1"/>
  <c r="V590" i="6"/>
  <c r="W590" i="6" s="1"/>
  <c r="X590" i="6" s="1"/>
  <c r="V304" i="6"/>
  <c r="W304" i="6" s="1"/>
  <c r="X304" i="6" s="1"/>
  <c r="V587" i="6"/>
  <c r="W587" i="6" s="1"/>
  <c r="X587" i="6" s="1"/>
  <c r="V321" i="6"/>
  <c r="W321" i="6" s="1"/>
  <c r="X321" i="6" s="1"/>
  <c r="V301" i="6"/>
  <c r="W301" i="6" s="1"/>
  <c r="X301" i="6" s="1"/>
  <c r="V281" i="6"/>
  <c r="W281" i="6" s="1"/>
  <c r="X281" i="6" s="1"/>
  <c r="V261" i="6"/>
  <c r="W261" i="6" s="1"/>
  <c r="X261" i="6" s="1"/>
  <c r="V241" i="6"/>
  <c r="W241" i="6" s="1"/>
  <c r="X241" i="6" s="1"/>
  <c r="V324" i="6"/>
  <c r="W324" i="6" s="1"/>
  <c r="X324" i="6" s="1"/>
  <c r="V277" i="6"/>
  <c r="W277" i="6" s="1"/>
  <c r="X277" i="6" s="1"/>
  <c r="V583" i="6"/>
  <c r="W583" i="6" s="1"/>
  <c r="X583" i="6" s="1"/>
  <c r="V297" i="6"/>
  <c r="W297" i="6" s="1"/>
  <c r="X297" i="6" s="1"/>
  <c r="V235" i="6"/>
  <c r="W235" i="6" s="1"/>
  <c r="X235" i="6" s="1"/>
  <c r="V589" i="6"/>
  <c r="W589" i="6" s="1"/>
  <c r="X589" i="6" s="1"/>
  <c r="V280" i="6"/>
  <c r="W280" i="6" s="1"/>
  <c r="X280" i="6" s="1"/>
  <c r="V581" i="6"/>
  <c r="W581" i="6" s="1"/>
  <c r="X581" i="6" s="1"/>
  <c r="V292" i="6"/>
  <c r="W292" i="6" s="1"/>
  <c r="X292" i="6" s="1"/>
  <c r="V240" i="6"/>
  <c r="W240" i="6" s="1"/>
  <c r="X240" i="6" s="1"/>
  <c r="V303" i="6"/>
  <c r="W303" i="6" s="1"/>
  <c r="X303" i="6" s="1"/>
  <c r="V260" i="6"/>
  <c r="W260" i="6" s="1"/>
  <c r="X260" i="6" s="1"/>
  <c r="V272" i="6"/>
  <c r="W272" i="6" s="1"/>
  <c r="X272" i="6" s="1"/>
  <c r="V237" i="6"/>
  <c r="W237" i="6" s="1"/>
  <c r="X237" i="6" s="1"/>
  <c r="V284" i="6"/>
  <c r="W284" i="6" s="1"/>
  <c r="X284" i="6" s="1"/>
  <c r="V249" i="6"/>
  <c r="W249" i="6" s="1"/>
  <c r="X249" i="6" s="1"/>
  <c r="V244" i="6"/>
  <c r="W244" i="6" s="1"/>
  <c r="X244" i="6" s="1"/>
  <c r="V320" i="6"/>
  <c r="W320" i="6" s="1"/>
  <c r="X320" i="6" s="1"/>
  <c r="V586" i="6"/>
  <c r="W586" i="6" s="1"/>
  <c r="X586" i="6" s="1"/>
  <c r="V323" i="6"/>
  <c r="W323" i="6" s="1"/>
  <c r="X323" i="6" s="1"/>
  <c r="V263" i="6"/>
  <c r="W263" i="6" s="1"/>
  <c r="X263" i="6" s="1"/>
  <c r="V275" i="6"/>
  <c r="W275" i="6" s="1"/>
  <c r="X275" i="6" s="1"/>
  <c r="V332" i="6"/>
  <c r="W332" i="6" s="1"/>
  <c r="X332" i="6" s="1"/>
  <c r="V315" i="6"/>
  <c r="W315" i="6" s="1"/>
  <c r="X315" i="6" s="1"/>
  <c r="V300" i="6"/>
  <c r="W300" i="6" s="1"/>
  <c r="X300" i="6" s="1"/>
  <c r="V232" i="6"/>
  <c r="W232" i="6" s="1"/>
  <c r="X232" i="6" s="1"/>
  <c r="V264" i="6"/>
  <c r="W264" i="6" s="1"/>
  <c r="X264" i="6" s="1"/>
  <c r="V317" i="6"/>
  <c r="W317" i="6" s="1"/>
  <c r="X317" i="6" s="1"/>
  <c r="V255" i="6"/>
  <c r="W255" i="6" s="1"/>
  <c r="X255" i="6" s="1"/>
  <c r="V312" i="6"/>
  <c r="W312" i="6" s="1"/>
  <c r="X312" i="6" s="1"/>
  <c r="V283" i="6"/>
  <c r="W283" i="6" s="1"/>
  <c r="X283" i="6" s="1"/>
  <c r="V257" i="6"/>
  <c r="W257" i="6" s="1"/>
  <c r="X257" i="6" s="1"/>
  <c r="V243" i="6"/>
  <c r="W243" i="6" s="1"/>
  <c r="X243" i="6" s="1"/>
  <c r="V295" i="6"/>
  <c r="W295" i="6" s="1"/>
  <c r="X295" i="6" s="1"/>
  <c r="V252" i="6"/>
  <c r="W252" i="6" s="1"/>
  <c r="X252" i="6" s="1"/>
  <c r="V846" i="6"/>
  <c r="W846" i="6" s="1"/>
  <c r="X846" i="6" s="1"/>
  <c r="V852" i="6"/>
  <c r="W852" i="6" s="1"/>
  <c r="X852" i="6" s="1"/>
  <c r="V858" i="6"/>
  <c r="W858" i="6" s="1"/>
  <c r="X858" i="6" s="1"/>
  <c r="V847" i="6"/>
  <c r="W847" i="6" s="1"/>
  <c r="X847" i="6" s="1"/>
  <c r="V853" i="6"/>
  <c r="W853" i="6" s="1"/>
  <c r="X853" i="6" s="1"/>
  <c r="V859" i="6"/>
  <c r="W859" i="6" s="1"/>
  <c r="X859" i="6" s="1"/>
  <c r="V848" i="6"/>
  <c r="W848" i="6" s="1"/>
  <c r="X848" i="6" s="1"/>
  <c r="V854" i="6"/>
  <c r="W854" i="6" s="1"/>
  <c r="X854" i="6" s="1"/>
  <c r="V857" i="6"/>
  <c r="W857" i="6" s="1"/>
  <c r="X857" i="6" s="1"/>
  <c r="V849" i="6"/>
  <c r="W849" i="6" s="1"/>
  <c r="X849" i="6" s="1"/>
  <c r="V855" i="6"/>
  <c r="W855" i="6" s="1"/>
  <c r="X855" i="6" s="1"/>
  <c r="V850" i="6"/>
  <c r="W850" i="6" s="1"/>
  <c r="X850" i="6" s="1"/>
  <c r="V856" i="6"/>
  <c r="W856" i="6" s="1"/>
  <c r="X856" i="6" s="1"/>
  <c r="V845" i="6"/>
  <c r="W845" i="6" s="1"/>
  <c r="X845" i="6" s="1"/>
  <c r="V851" i="6"/>
  <c r="W851" i="6" s="1"/>
  <c r="X851" i="6" s="1"/>
  <c r="V664" i="6"/>
  <c r="W664" i="6" s="1"/>
  <c r="X664" i="6" s="1"/>
  <c r="V658" i="6"/>
  <c r="W658" i="6" s="1"/>
  <c r="X658" i="6" s="1"/>
  <c r="V652" i="6"/>
  <c r="W652" i="6" s="1"/>
  <c r="X652" i="6" s="1"/>
  <c r="V646" i="6"/>
  <c r="W646" i="6" s="1"/>
  <c r="X646" i="6" s="1"/>
  <c r="V640" i="6"/>
  <c r="W640" i="6" s="1"/>
  <c r="X640" i="6" s="1"/>
  <c r="V634" i="6"/>
  <c r="W634" i="6" s="1"/>
  <c r="X634" i="6" s="1"/>
  <c r="V628" i="6"/>
  <c r="W628" i="6" s="1"/>
  <c r="X628" i="6" s="1"/>
  <c r="V622" i="6"/>
  <c r="W622" i="6" s="1"/>
  <c r="X622" i="6" s="1"/>
  <c r="V616" i="6"/>
  <c r="W616" i="6" s="1"/>
  <c r="X616" i="6" s="1"/>
  <c r="V610" i="6"/>
  <c r="W610" i="6" s="1"/>
  <c r="X610" i="6" s="1"/>
  <c r="V604" i="6"/>
  <c r="W604" i="6" s="1"/>
  <c r="X604" i="6" s="1"/>
  <c r="V598" i="6"/>
  <c r="W598" i="6" s="1"/>
  <c r="X598" i="6" s="1"/>
  <c r="V663" i="6"/>
  <c r="W663" i="6" s="1"/>
  <c r="X663" i="6" s="1"/>
  <c r="V657" i="6"/>
  <c r="W657" i="6" s="1"/>
  <c r="X657" i="6" s="1"/>
  <c r="V651" i="6"/>
  <c r="W651" i="6" s="1"/>
  <c r="X651" i="6" s="1"/>
  <c r="V645" i="6"/>
  <c r="W645" i="6" s="1"/>
  <c r="X645" i="6" s="1"/>
  <c r="V639" i="6"/>
  <c r="W639" i="6" s="1"/>
  <c r="X639" i="6" s="1"/>
  <c r="V633" i="6"/>
  <c r="W633" i="6" s="1"/>
  <c r="X633" i="6" s="1"/>
  <c r="V627" i="6"/>
  <c r="W627" i="6" s="1"/>
  <c r="X627" i="6" s="1"/>
  <c r="V621" i="6"/>
  <c r="W621" i="6" s="1"/>
  <c r="X621" i="6" s="1"/>
  <c r="V662" i="6"/>
  <c r="W662" i="6" s="1"/>
  <c r="X662" i="6" s="1"/>
  <c r="V656" i="6"/>
  <c r="W656" i="6" s="1"/>
  <c r="X656" i="6" s="1"/>
  <c r="V650" i="6"/>
  <c r="W650" i="6" s="1"/>
  <c r="X650" i="6" s="1"/>
  <c r="V644" i="6"/>
  <c r="W644" i="6" s="1"/>
  <c r="X644" i="6" s="1"/>
  <c r="V638" i="6"/>
  <c r="W638" i="6" s="1"/>
  <c r="X638" i="6" s="1"/>
  <c r="V632" i="6"/>
  <c r="W632" i="6" s="1"/>
  <c r="X632" i="6" s="1"/>
  <c r="V626" i="6"/>
  <c r="W626" i="6" s="1"/>
  <c r="X626" i="6" s="1"/>
  <c r="V620" i="6"/>
  <c r="W620" i="6" s="1"/>
  <c r="X620" i="6" s="1"/>
  <c r="V661" i="6"/>
  <c r="W661" i="6" s="1"/>
  <c r="X661" i="6" s="1"/>
  <c r="V655" i="6"/>
  <c r="W655" i="6" s="1"/>
  <c r="X655" i="6" s="1"/>
  <c r="V649" i="6"/>
  <c r="W649" i="6" s="1"/>
  <c r="X649" i="6" s="1"/>
  <c r="V643" i="6"/>
  <c r="W643" i="6" s="1"/>
  <c r="X643" i="6" s="1"/>
  <c r="V637" i="6"/>
  <c r="W637" i="6" s="1"/>
  <c r="X637" i="6" s="1"/>
  <c r="V631" i="6"/>
  <c r="W631" i="6" s="1"/>
  <c r="X631" i="6" s="1"/>
  <c r="V625" i="6"/>
  <c r="W625" i="6" s="1"/>
  <c r="X625" i="6" s="1"/>
  <c r="V619" i="6"/>
  <c r="W619" i="6" s="1"/>
  <c r="X619" i="6" s="1"/>
  <c r="V613" i="6"/>
  <c r="W613" i="6" s="1"/>
  <c r="X613" i="6" s="1"/>
  <c r="V607" i="6"/>
  <c r="W607" i="6" s="1"/>
  <c r="X607" i="6" s="1"/>
  <c r="V601" i="6"/>
  <c r="W601" i="6" s="1"/>
  <c r="X601" i="6" s="1"/>
  <c r="V654" i="6"/>
  <c r="W654" i="6" s="1"/>
  <c r="X654" i="6" s="1"/>
  <c r="V641" i="6"/>
  <c r="W641" i="6" s="1"/>
  <c r="X641" i="6" s="1"/>
  <c r="V618" i="6"/>
  <c r="W618" i="6" s="1"/>
  <c r="X618" i="6" s="1"/>
  <c r="V614" i="6"/>
  <c r="W614" i="6" s="1"/>
  <c r="X614" i="6" s="1"/>
  <c r="V609" i="6"/>
  <c r="W609" i="6" s="1"/>
  <c r="X609" i="6" s="1"/>
  <c r="V605" i="6"/>
  <c r="W605" i="6" s="1"/>
  <c r="X605" i="6" s="1"/>
  <c r="V600" i="6"/>
  <c r="W600" i="6" s="1"/>
  <c r="X600" i="6" s="1"/>
  <c r="V659" i="6"/>
  <c r="W659" i="6" s="1"/>
  <c r="X659" i="6" s="1"/>
  <c r="V636" i="6"/>
  <c r="W636" i="6" s="1"/>
  <c r="X636" i="6" s="1"/>
  <c r="V612" i="6"/>
  <c r="W612" i="6" s="1"/>
  <c r="X612" i="6" s="1"/>
  <c r="V648" i="6"/>
  <c r="W648" i="6" s="1"/>
  <c r="X648" i="6" s="1"/>
  <c r="V635" i="6"/>
  <c r="W635" i="6" s="1"/>
  <c r="X635" i="6" s="1"/>
  <c r="V630" i="6"/>
  <c r="W630" i="6" s="1"/>
  <c r="X630" i="6" s="1"/>
  <c r="V603" i="6"/>
  <c r="W603" i="6" s="1"/>
  <c r="X603" i="6" s="1"/>
  <c r="V660" i="6"/>
  <c r="W660" i="6" s="1"/>
  <c r="X660" i="6" s="1"/>
  <c r="V624" i="6"/>
  <c r="W624" i="6" s="1"/>
  <c r="X624" i="6" s="1"/>
  <c r="V665" i="6"/>
  <c r="W665" i="6" s="1"/>
  <c r="X665" i="6" s="1"/>
  <c r="V642" i="6"/>
  <c r="W642" i="6" s="1"/>
  <c r="X642" i="6" s="1"/>
  <c r="V629" i="6"/>
  <c r="W629" i="6" s="1"/>
  <c r="X629" i="6" s="1"/>
  <c r="V615" i="6"/>
  <c r="W615" i="6" s="1"/>
  <c r="X615" i="6" s="1"/>
  <c r="V611" i="6"/>
  <c r="W611" i="6" s="1"/>
  <c r="X611" i="6" s="1"/>
  <c r="V606" i="6"/>
  <c r="W606" i="6" s="1"/>
  <c r="X606" i="6" s="1"/>
  <c r="V602" i="6"/>
  <c r="W602" i="6" s="1"/>
  <c r="X602" i="6" s="1"/>
  <c r="V623" i="6"/>
  <c r="W623" i="6" s="1"/>
  <c r="X623" i="6" s="1"/>
  <c r="V597" i="6"/>
  <c r="W597" i="6" s="1"/>
  <c r="X597" i="6" s="1"/>
  <c r="V653" i="6"/>
  <c r="W653" i="6" s="1"/>
  <c r="X653" i="6" s="1"/>
  <c r="V617" i="6"/>
  <c r="W617" i="6" s="1"/>
  <c r="X617" i="6" s="1"/>
  <c r="V608" i="6"/>
  <c r="W608" i="6" s="1"/>
  <c r="X608" i="6" s="1"/>
  <c r="V599" i="6"/>
  <c r="W599" i="6" s="1"/>
  <c r="X599" i="6" s="1"/>
  <c r="V596" i="6"/>
  <c r="W596" i="6" s="1"/>
  <c r="X596" i="6" s="1"/>
  <c r="V647" i="6"/>
  <c r="W647" i="6" s="1"/>
  <c r="X647" i="6" s="1"/>
  <c r="V595" i="6"/>
  <c r="W595" i="6" s="1"/>
  <c r="X595" i="6" s="1"/>
  <c r="J31" i="12"/>
  <c r="J32" i="12" s="1"/>
  <c r="H31" i="12"/>
  <c r="H32" i="12" s="1"/>
  <c r="H35" i="12"/>
  <c r="H36" i="12" s="1"/>
  <c r="V840" i="6"/>
  <c r="W840" i="6" s="1"/>
  <c r="X840" i="6" s="1"/>
  <c r="V843" i="6"/>
  <c r="W843" i="6" s="1"/>
  <c r="X843" i="6" s="1"/>
  <c r="V666" i="6"/>
  <c r="W666" i="6" s="1"/>
  <c r="X666" i="6" s="1"/>
  <c r="V841" i="6"/>
  <c r="W841" i="6" s="1"/>
  <c r="X841" i="6" s="1"/>
  <c r="F19" i="11"/>
  <c r="D19" i="11" s="1"/>
  <c r="V842" i="6"/>
  <c r="W842" i="6" s="1"/>
  <c r="X842" i="6" s="1"/>
  <c r="V844" i="6"/>
  <c r="W844" i="6" s="1"/>
  <c r="X844" i="6" s="1"/>
  <c r="V236" i="5" l="1"/>
  <c r="W236" i="5" s="1"/>
  <c r="X236" i="5" s="1"/>
  <c r="V232" i="5"/>
  <c r="W232" i="5" s="1"/>
  <c r="X232" i="5" s="1"/>
  <c r="V233" i="5"/>
  <c r="W233" i="5" s="1"/>
  <c r="X233" i="5" s="1"/>
  <c r="V235" i="5"/>
  <c r="W235" i="5" s="1"/>
  <c r="X235" i="5" s="1"/>
  <c r="V234" i="5"/>
  <c r="W234" i="5" s="1"/>
  <c r="X234" i="5" s="1"/>
  <c r="V241" i="5"/>
  <c r="W241" i="5" s="1"/>
  <c r="X241" i="5" s="1"/>
  <c r="V230" i="5"/>
  <c r="W230" i="5" s="1"/>
  <c r="X230" i="5" s="1"/>
  <c r="V224" i="5"/>
  <c r="W224" i="5" s="1"/>
  <c r="X224" i="5" s="1"/>
  <c r="V218" i="5"/>
  <c r="W218" i="5" s="1"/>
  <c r="X218" i="5" s="1"/>
  <c r="V212" i="5"/>
  <c r="W212" i="5" s="1"/>
  <c r="X212" i="5" s="1"/>
  <c r="V206" i="5"/>
  <c r="W206" i="5" s="1"/>
  <c r="X206" i="5" s="1"/>
  <c r="V231" i="5"/>
  <c r="W231" i="5" s="1"/>
  <c r="X231" i="5" s="1"/>
  <c r="V225" i="5"/>
  <c r="W225" i="5" s="1"/>
  <c r="X225" i="5" s="1"/>
  <c r="V219" i="5"/>
  <c r="W219" i="5" s="1"/>
  <c r="X219" i="5" s="1"/>
  <c r="V213" i="5"/>
  <c r="W213" i="5" s="1"/>
  <c r="X213" i="5" s="1"/>
  <c r="V207" i="5"/>
  <c r="W207" i="5" s="1"/>
  <c r="X207" i="5" s="1"/>
  <c r="V201" i="5"/>
  <c r="W201" i="5" s="1"/>
  <c r="X201" i="5" s="1"/>
  <c r="V237" i="5"/>
  <c r="W237" i="5" s="1"/>
  <c r="X237" i="5" s="1"/>
  <c r="V226" i="5"/>
  <c r="W226" i="5" s="1"/>
  <c r="X226" i="5" s="1"/>
  <c r="V220" i="5"/>
  <c r="W220" i="5" s="1"/>
  <c r="X220" i="5" s="1"/>
  <c r="V214" i="5"/>
  <c r="W214" i="5" s="1"/>
  <c r="X214" i="5" s="1"/>
  <c r="V208" i="5"/>
  <c r="W208" i="5" s="1"/>
  <c r="X208" i="5" s="1"/>
  <c r="V202" i="5"/>
  <c r="W202" i="5" s="1"/>
  <c r="X202" i="5" s="1"/>
  <c r="V238" i="5"/>
  <c r="W238" i="5" s="1"/>
  <c r="X238" i="5" s="1"/>
  <c r="V227" i="5"/>
  <c r="W227" i="5" s="1"/>
  <c r="X227" i="5" s="1"/>
  <c r="V221" i="5"/>
  <c r="W221" i="5" s="1"/>
  <c r="X221" i="5" s="1"/>
  <c r="V215" i="5"/>
  <c r="W215" i="5" s="1"/>
  <c r="X215" i="5" s="1"/>
  <c r="V209" i="5"/>
  <c r="W209" i="5" s="1"/>
  <c r="X209" i="5" s="1"/>
  <c r="V203" i="5"/>
  <c r="W203" i="5" s="1"/>
  <c r="X203" i="5" s="1"/>
  <c r="V239" i="5"/>
  <c r="W239" i="5" s="1"/>
  <c r="X239" i="5" s="1"/>
  <c r="V228" i="5"/>
  <c r="W228" i="5" s="1"/>
  <c r="X228" i="5" s="1"/>
  <c r="V222" i="5"/>
  <c r="W222" i="5" s="1"/>
  <c r="X222" i="5" s="1"/>
  <c r="V216" i="5"/>
  <c r="W216" i="5" s="1"/>
  <c r="X216" i="5" s="1"/>
  <c r="V210" i="5"/>
  <c r="W210" i="5" s="1"/>
  <c r="X210" i="5" s="1"/>
  <c r="V204" i="5"/>
  <c r="W204" i="5" s="1"/>
  <c r="X204" i="5" s="1"/>
  <c r="V223" i="5"/>
  <c r="W223" i="5" s="1"/>
  <c r="X223" i="5" s="1"/>
  <c r="V198" i="5"/>
  <c r="W198" i="5" s="1"/>
  <c r="X198" i="5" s="1"/>
  <c r="V192" i="5"/>
  <c r="W192" i="5" s="1"/>
  <c r="X192" i="5" s="1"/>
  <c r="V186" i="5"/>
  <c r="W186" i="5" s="1"/>
  <c r="X186" i="5" s="1"/>
  <c r="V180" i="5"/>
  <c r="W180" i="5" s="1"/>
  <c r="X180" i="5" s="1"/>
  <c r="V174" i="5"/>
  <c r="W174" i="5" s="1"/>
  <c r="X174" i="5" s="1"/>
  <c r="V168" i="5"/>
  <c r="W168" i="5" s="1"/>
  <c r="X168" i="5" s="1"/>
  <c r="V162" i="5"/>
  <c r="W162" i="5" s="1"/>
  <c r="X162" i="5" s="1"/>
  <c r="V199" i="5"/>
  <c r="W199" i="5" s="1"/>
  <c r="X199" i="5" s="1"/>
  <c r="V193" i="5"/>
  <c r="W193" i="5" s="1"/>
  <c r="X193" i="5" s="1"/>
  <c r="V187" i="5"/>
  <c r="W187" i="5" s="1"/>
  <c r="X187" i="5" s="1"/>
  <c r="V181" i="5"/>
  <c r="W181" i="5" s="1"/>
  <c r="X181" i="5" s="1"/>
  <c r="V175" i="5"/>
  <c r="W175" i="5" s="1"/>
  <c r="X175" i="5" s="1"/>
  <c r="V169" i="5"/>
  <c r="W169" i="5" s="1"/>
  <c r="X169" i="5" s="1"/>
  <c r="V163" i="5"/>
  <c r="W163" i="5" s="1"/>
  <c r="X163" i="5" s="1"/>
  <c r="V200" i="5"/>
  <c r="W200" i="5" s="1"/>
  <c r="X200" i="5" s="1"/>
  <c r="V194" i="5"/>
  <c r="W194" i="5" s="1"/>
  <c r="X194" i="5" s="1"/>
  <c r="V188" i="5"/>
  <c r="W188" i="5" s="1"/>
  <c r="X188" i="5" s="1"/>
  <c r="V182" i="5"/>
  <c r="W182" i="5" s="1"/>
  <c r="X182" i="5" s="1"/>
  <c r="V176" i="5"/>
  <c r="W176" i="5" s="1"/>
  <c r="X176" i="5" s="1"/>
  <c r="V170" i="5"/>
  <c r="W170" i="5" s="1"/>
  <c r="X170" i="5" s="1"/>
  <c r="V164" i="5"/>
  <c r="W164" i="5" s="1"/>
  <c r="X164" i="5" s="1"/>
  <c r="V217" i="5"/>
  <c r="W217" i="5" s="1"/>
  <c r="X217" i="5" s="1"/>
  <c r="V195" i="5"/>
  <c r="W195" i="5" s="1"/>
  <c r="X195" i="5" s="1"/>
  <c r="V189" i="5"/>
  <c r="W189" i="5" s="1"/>
  <c r="X189" i="5" s="1"/>
  <c r="V183" i="5"/>
  <c r="W183" i="5" s="1"/>
  <c r="X183" i="5" s="1"/>
  <c r="V177" i="5"/>
  <c r="W177" i="5" s="1"/>
  <c r="X177" i="5" s="1"/>
  <c r="V171" i="5"/>
  <c r="W171" i="5" s="1"/>
  <c r="X171" i="5" s="1"/>
  <c r="V165" i="5"/>
  <c r="W165" i="5" s="1"/>
  <c r="X165" i="5" s="1"/>
  <c r="V240" i="5"/>
  <c r="W240" i="5" s="1"/>
  <c r="X240" i="5" s="1"/>
  <c r="V229" i="5"/>
  <c r="W229" i="5" s="1"/>
  <c r="X229" i="5" s="1"/>
  <c r="V211" i="5"/>
  <c r="W211" i="5" s="1"/>
  <c r="X211" i="5" s="1"/>
  <c r="V205" i="5"/>
  <c r="W205" i="5" s="1"/>
  <c r="X205" i="5" s="1"/>
  <c r="V196" i="5"/>
  <c r="W196" i="5" s="1"/>
  <c r="X196" i="5" s="1"/>
  <c r="V190" i="5"/>
  <c r="W190" i="5" s="1"/>
  <c r="X190" i="5" s="1"/>
  <c r="V184" i="5"/>
  <c r="W184" i="5" s="1"/>
  <c r="X184" i="5" s="1"/>
  <c r="V178" i="5"/>
  <c r="W178" i="5" s="1"/>
  <c r="X178" i="5" s="1"/>
  <c r="V172" i="5"/>
  <c r="W172" i="5" s="1"/>
  <c r="X172" i="5" s="1"/>
  <c r="V166" i="5"/>
  <c r="W166" i="5" s="1"/>
  <c r="X166" i="5" s="1"/>
  <c r="V160" i="5"/>
  <c r="W160" i="5" s="1"/>
  <c r="X160" i="5" s="1"/>
  <c r="V197" i="5"/>
  <c r="W197" i="5" s="1"/>
  <c r="X197" i="5" s="1"/>
  <c r="V155" i="5"/>
  <c r="W155" i="5" s="1"/>
  <c r="X155" i="5" s="1"/>
  <c r="V149" i="5"/>
  <c r="W149" i="5" s="1"/>
  <c r="X149" i="5" s="1"/>
  <c r="V143" i="5"/>
  <c r="W143" i="5" s="1"/>
  <c r="X143" i="5" s="1"/>
  <c r="V191" i="5"/>
  <c r="W191" i="5" s="1"/>
  <c r="X191" i="5" s="1"/>
  <c r="V156" i="5"/>
  <c r="W156" i="5" s="1"/>
  <c r="X156" i="5" s="1"/>
  <c r="V150" i="5"/>
  <c r="W150" i="5" s="1"/>
  <c r="X150" i="5" s="1"/>
  <c r="V144" i="5"/>
  <c r="W144" i="5" s="1"/>
  <c r="X144" i="5" s="1"/>
  <c r="V185" i="5"/>
  <c r="W185" i="5" s="1"/>
  <c r="X185" i="5" s="1"/>
  <c r="V157" i="5"/>
  <c r="W157" i="5" s="1"/>
  <c r="X157" i="5" s="1"/>
  <c r="V151" i="5"/>
  <c r="W151" i="5" s="1"/>
  <c r="X151" i="5" s="1"/>
  <c r="V145" i="5"/>
  <c r="W145" i="5" s="1"/>
  <c r="X145" i="5" s="1"/>
  <c r="V179" i="5"/>
  <c r="W179" i="5" s="1"/>
  <c r="X179" i="5" s="1"/>
  <c r="V158" i="5"/>
  <c r="W158" i="5" s="1"/>
  <c r="X158" i="5" s="1"/>
  <c r="V152" i="5"/>
  <c r="W152" i="5" s="1"/>
  <c r="X152" i="5" s="1"/>
  <c r="V146" i="5"/>
  <c r="W146" i="5" s="1"/>
  <c r="X146" i="5" s="1"/>
  <c r="V139" i="5"/>
  <c r="W139" i="5" s="1"/>
  <c r="X139" i="5" s="1"/>
  <c r="V173" i="5"/>
  <c r="W173" i="5" s="1"/>
  <c r="X173" i="5" s="1"/>
  <c r="V159" i="5"/>
  <c r="W159" i="5" s="1"/>
  <c r="X159" i="5" s="1"/>
  <c r="V153" i="5"/>
  <c r="W153" i="5" s="1"/>
  <c r="X153" i="5" s="1"/>
  <c r="V147" i="5"/>
  <c r="W147" i="5" s="1"/>
  <c r="X147" i="5" s="1"/>
  <c r="V140" i="5"/>
  <c r="W140" i="5" s="1"/>
  <c r="X140" i="5" s="1"/>
  <c r="V142" i="5"/>
  <c r="W142" i="5" s="1"/>
  <c r="X142" i="5" s="1"/>
  <c r="V18" i="5"/>
  <c r="W18" i="5" s="1"/>
  <c r="X18" i="5" s="1"/>
  <c r="V148" i="5"/>
  <c r="W148" i="5" s="1"/>
  <c r="X148" i="5" s="1"/>
  <c r="V167" i="5"/>
  <c r="W167" i="5" s="1"/>
  <c r="X167" i="5" s="1"/>
  <c r="V154" i="5"/>
  <c r="W154" i="5" s="1"/>
  <c r="X154" i="5" s="1"/>
  <c r="V161" i="5"/>
  <c r="W161" i="5" s="1"/>
  <c r="X161" i="5" s="1"/>
  <c r="F15" i="11"/>
  <c r="D15" i="11" s="1"/>
  <c r="D28" i="11" s="1"/>
  <c r="P1" i="19" s="1"/>
  <c r="V242" i="5"/>
  <c r="W242" i="5" s="1"/>
  <c r="X863"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42" i="5"/>
  <c r="X653" i="5" s="1"/>
  <c r="D15" i="8" s="1"/>
  <c r="D19" i="8" s="1"/>
  <c r="D23" i="11" s="1"/>
  <c r="W653" i="5"/>
  <c r="U5" i="19" l="1"/>
  <c r="U4" i="19"/>
</calcChain>
</file>

<file path=xl/sharedStrings.xml><?xml version="1.0" encoding="utf-8"?>
<sst xmlns="http://schemas.openxmlformats.org/spreadsheetml/2006/main" count="5511" uniqueCount="808">
  <si>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</si>
  <si>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</si>
  <si>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</si>
  <si>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</si>
  <si>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</si>
  <si>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</si>
  <si>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</si>
  <si>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</si>
  <si>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</si>
  <si>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</si>
  <si>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</si>
  <si>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</si>
  <si>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</si>
  <si>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</si>
  <si>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</si>
  <si>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</si>
  <si>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</si>
  <si>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</si>
  <si>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</si>
  <si>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</si>
  <si>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</si>
  <si>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</si>
  <si>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</si>
  <si>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</si>
  <si>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</si>
  <si>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</si>
  <si>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</si>
  <si>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</si>
  <si>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</si>
  <si>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</si>
  <si>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</si>
  <si>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</si>
  <si>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</si>
  <si>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</si>
  <si>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</si>
  <si>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</si>
  <si>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</si>
  <si>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</si>
  <si>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</si>
  <si>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</si>
  <si>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</si>
  <si>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</si>
  <si>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</si>
  <si>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</si>
  <si>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</si>
  <si>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</si>
  <si>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</si>
  <si>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</si>
  <si>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</si>
  <si>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</si>
  <si>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</si>
  <si>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</si>
  <si>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</si>
  <si>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</si>
  <si>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</si>
  <si>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</si>
  <si>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</si>
  <si>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</si>
  <si>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</si>
  <si>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</si>
  <si>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</si>
  <si>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</si>
  <si>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</si>
  <si>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</si>
  <si>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</si>
  <si>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</si>
  <si>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</si>
  <si>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</si>
  <si>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</si>
  <si>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</si>
  <si>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</si>
  <si>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</si>
  <si>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</si>
  <si>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</si>
  <si>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</si>
  <si>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</si>
  <si>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</si>
  <si>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</si>
  <si>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</si>
  <si>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</si>
  <si>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</si>
  <si>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</si>
  <si>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</si>
  <si>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</si>
  <si>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</si>
  <si>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</si>
  <si>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</si>
  <si>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</si>
  <si>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</si>
  <si>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</si>
  <si>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</si>
  <si>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</si>
  <si>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</si>
  <si>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</si>
  <si>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</si>
  <si>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</si>
  <si>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</si>
  <si>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</si>
  <si>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</si>
  <si>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</si>
  <si>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</si>
  <si>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</si>
  <si>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</si>
  <si>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</si>
  <si>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</si>
  <si>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</si>
  <si>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</si>
  <si>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</si>
  <si>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</si>
  <si>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</si>
  <si>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</si>
  <si>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</si>
  <si>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</si>
  <si>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</si>
  <si>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</si>
  <si>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</si>
  <si>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</si>
  <si>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</si>
  <si>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</si>
  <si>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</si>
  <si>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</si>
  <si>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</si>
  <si>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</si>
  <si>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</si>
  <si>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</si>
  <si>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</si>
  <si>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</si>
  <si>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</si>
  <si>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</si>
  <si>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</si>
  <si>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</si>
  <si>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</si>
  <si>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</si>
  <si>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</si>
  <si>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</si>
  <si>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</si>
  <si>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</si>
  <si>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</si>
  <si>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</si>
  <si>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</si>
  <si>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</si>
  <si>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</si>
  <si>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</si>
  <si>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</si>
  <si>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</si>
  <si>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</si>
  <si>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</si>
  <si>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</si>
  <si>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</si>
  <si>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</si>
  <si>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</si>
  <si>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</si>
  <si>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</si>
  <si>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</si>
  <si>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</si>
  <si>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</si>
  <si>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</si>
  <si>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</si>
  <si>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</si>
  <si>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</si>
  <si>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</si>
  <si>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</si>
  <si>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</si>
  <si>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</si>
  <si>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</si>
  <si>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</si>
  <si>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</si>
  <si>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</si>
  <si>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</si>
  <si>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</si>
  <si>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</si>
  <si>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</si>
  <si>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</si>
  <si>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</si>
  <si>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</si>
  <si>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</si>
  <si>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</si>
  <si>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</si>
  <si>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</si>
  <si>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</si>
  <si>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</si>
  <si>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</si>
  <si>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</si>
  <si>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</si>
  <si>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</si>
  <si>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</si>
  <si>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</si>
  <si>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</si>
  <si>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</si>
  <si>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</si>
  <si>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</si>
  <si>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</si>
  <si>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</si>
  <si>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</si>
  <si>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</si>
  <si>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</si>
  <si>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</si>
  <si>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</si>
  <si>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</si>
  <si>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</si>
  <si>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</si>
  <si>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</si>
  <si>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</si>
  <si>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</si>
  <si>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</si>
  <si>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</si>
  <si>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</si>
  <si>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</si>
  <si>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</si>
  <si>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</si>
  <si>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</si>
  <si>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</si>
  <si>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</si>
  <si>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</si>
  <si>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</si>
  <si>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</si>
  <si>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</si>
  <si>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</si>
  <si>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</si>
  <si>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</si>
  <si>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</si>
  <si>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</si>
  <si>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</si>
  <si>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</si>
  <si>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</si>
  <si>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</si>
  <si>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</si>
  <si>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</si>
  <si>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</si>
  <si>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</si>
  <si>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</si>
  <si>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</si>
  <si>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</si>
  <si>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</si>
  <si>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</si>
  <si>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</si>
  <si>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</si>
  <si>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</si>
  <si>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</si>
  <si>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</si>
  <si>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</si>
  <si>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</si>
  <si>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</si>
  <si>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</si>
  <si>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</si>
  <si>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</si>
  <si>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</si>
  <si>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</si>
  <si>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</si>
  <si>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</si>
  <si>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</si>
  <si>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</si>
  <si>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</si>
  <si>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</si>
  <si>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</si>
  <si>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</si>
  <si>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</si>
  <si>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</si>
  <si>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</si>
  <si>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</si>
  <si>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</si>
  <si>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</si>
  <si>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</si>
  <si>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</si>
  <si>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</si>
  <si>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</si>
  <si>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</si>
  <si>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</si>
  <si>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</si>
  <si>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</si>
  <si>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</si>
  <si>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</si>
  <si>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</si>
  <si>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</si>
  <si>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</si>
  <si>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</si>
  <si>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</si>
  <si>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</si>
  <si>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</si>
  <si>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</si>
  <si>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</si>
  <si>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</si>
  <si>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</si>
  <si>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</si>
  <si>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</si>
  <si>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</si>
  <si>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</si>
  <si>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</si>
  <si>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</si>
  <si>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</si>
  <si>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</si>
  <si>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</si>
  <si>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</si>
  <si>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</si>
  <si>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</si>
  <si>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</si>
  <si>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</si>
  <si>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</si>
  <si>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</si>
  <si>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</si>
  <si>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</si>
  <si>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</si>
  <si>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</si>
  <si>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</si>
  <si>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</si>
  <si>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</si>
  <si>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</si>
  <si>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</si>
  <si>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</si>
  <si>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</si>
  <si>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</si>
  <si>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</si>
  <si>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</si>
  <si>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</si>
  <si>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</si>
  <si>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</si>
  <si>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</si>
  <si>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</si>
  <si>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</si>
  <si>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</si>
  <si>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</si>
  <si>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</si>
  <si>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</si>
  <si>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</si>
  <si>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</si>
  <si>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</si>
  <si>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</si>
  <si>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</si>
  <si>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</si>
  <si>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</si>
  <si>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</si>
  <si>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</si>
  <si>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</si>
  <si>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</si>
  <si>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</si>
  <si>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</si>
  <si>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</si>
  <si>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</si>
  <si>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</si>
  <si>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</si>
  <si>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</si>
  <si>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</si>
  <si>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</si>
  <si>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</si>
  <si>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</si>
  <si>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</si>
  <si>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</si>
  <si>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</si>
  <si>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</si>
  <si>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</si>
  <si>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</si>
  <si>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</si>
  <si>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</si>
  <si>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</si>
  <si>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</si>
  <si>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</si>
  <si>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</si>
  <si>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</si>
  <si>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</si>
  <si>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</si>
  <si>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</si>
  <si>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</si>
  <si>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</si>
  <si>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</si>
  <si>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</si>
  <si>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</si>
  <si>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</si>
  <si>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</si>
  <si>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</si>
  <si>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</si>
  <si>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</si>
  <si>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</si>
  <si>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</si>
  <si>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</si>
  <si>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</si>
  <si>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</si>
  <si>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</si>
  <si>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</si>
  <si>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</si>
  <si>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</si>
  <si>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</si>
  <si>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</si>
  <si>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</si>
  <si>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</si>
  <si>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</si>
  <si>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</si>
  <si>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</si>
  <si>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</si>
  <si>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</si>
  <si>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</si>
  <si>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</si>
  <si>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</si>
  <si>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</si>
  <si>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</si>
  <si>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</si>
  <si>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</si>
  <si>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</si>
  <si>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</si>
  <si>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</si>
  <si>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</si>
  <si>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</si>
  <si>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</si>
  <si>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</si>
  <si>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</si>
  <si>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</si>
  <si>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</si>
  <si>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</si>
  <si>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</si>
  <si>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</si>
  <si>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</si>
  <si>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</si>
  <si>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</si>
  <si>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</si>
  <si>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</si>
  <si>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</si>
  <si>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</si>
  <si>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Unit Ex- works price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</si>
  <si>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</si>
  <si>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</si>
  <si>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</si>
  <si>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</si>
  <si>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</si>
  <si>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</si>
  <si>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</si>
  <si>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</si>
  <si>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 xml:space="preserve">MT </t>
  </si>
  <si>
    <t>7=5x6</t>
  </si>
  <si>
    <t>9=5x8</t>
  </si>
  <si>
    <t>10=(7+9)x2</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</si>
  <si>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</si>
  <si>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</si>
  <si>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</si>
  <si>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</si>
  <si>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</si>
  <si>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Supply of Plant (including Mandatory Spare Parts)</t>
  </si>
  <si>
    <t>Supply of Installation Services :</t>
  </si>
  <si>
    <t>13=10*11</t>
  </si>
  <si>
    <t>15=13+14</t>
  </si>
  <si>
    <t>To</t>
  </si>
  <si>
    <t>POWERGRID CORPORATION OF INDIA LIMITED,</t>
  </si>
  <si>
    <t xml:space="preserve"> Saudamini, Plot No. 2, Sector - 29, Gurgaon</t>
  </si>
  <si>
    <t>Rev0</t>
  </si>
  <si>
    <t>415V AC Distribution Board (ACDB) as per Technical Specification</t>
  </si>
  <si>
    <t>LOT</t>
  </si>
  <si>
    <t>4.5 kg CO2 type Portable Fire extinguisher</t>
  </si>
  <si>
    <t>11=9+10+7</t>
  </si>
  <si>
    <t>Total Ex-Works Price including GST</t>
  </si>
  <si>
    <t xml:space="preserve">M3 </t>
  </si>
  <si>
    <t xml:space="preserve">M2 </t>
  </si>
  <si>
    <t>Sinking of Tubewell and installation of motor operated submersible pump of suitable capacity and reputed make (All items to besupplied by the contractor. Make of motor/pump to be approved by POWERGRID)</t>
  </si>
  <si>
    <t>14=13*12</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</si>
  <si>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</si>
  <si>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</si>
  <si>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</si>
  <si>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</si>
  <si>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36 kV, 630A, 25 KA, 3-Phase  DoubleBreak Isolator with one E/S</t>
  </si>
  <si>
    <t>Providing and laying of Plain Cement Concrete (PCC) (1:4:8)</t>
  </si>
  <si>
    <t>Providing and laying of Plain Cement Concrete (PCC) (1:2:4)</t>
  </si>
  <si>
    <t>Misc. Structural steel including rails, embedments, edge protection angles, gratings etc. but excluding the reinforcement steel andsteel for lattice and pipe structures.</t>
  </si>
  <si>
    <t>Septic tank and soakpit for CRB</t>
  </si>
  <si>
    <t xml:space="preserve">A </t>
  </si>
  <si>
    <t xml:space="preserve">66/33kV Diglipur Ss </t>
  </si>
  <si>
    <t>B</t>
  </si>
  <si>
    <t xml:space="preserve">66/33kV Mayabunder  </t>
  </si>
  <si>
    <t>C</t>
  </si>
  <si>
    <t xml:space="preserve">66/33kV Rangat </t>
  </si>
  <si>
    <t>D</t>
  </si>
  <si>
    <t xml:space="preserve">66/33kV Baratang Ss  </t>
  </si>
  <si>
    <t>E</t>
  </si>
  <si>
    <t xml:space="preserve">66/33kV Bambooflat </t>
  </si>
  <si>
    <t xml:space="preserve">Power Transformer                       </t>
  </si>
  <si>
    <t xml:space="preserve">LT Transformer                          </t>
  </si>
  <si>
    <t xml:space="preserve">72.5KVEquipments                        </t>
  </si>
  <si>
    <t xml:space="preserve">36kV Equipments                         </t>
  </si>
  <si>
    <t xml:space="preserve">Substation Auxiliary                    </t>
  </si>
  <si>
    <t xml:space="preserve">Relay &amp; Protection Panel                </t>
  </si>
  <si>
    <t xml:space="preserve">Fire Protection System                  </t>
  </si>
  <si>
    <t xml:space="preserve">Illumination System                     </t>
  </si>
  <si>
    <t xml:space="preserve">Structure &amp; Main Earthmat               </t>
  </si>
  <si>
    <t xml:space="preserve">Erection H/W                            </t>
  </si>
  <si>
    <t xml:space="preserve">Cables                                  </t>
  </si>
  <si>
    <t xml:space="preserve">Telecom Eqpt Supply Dilipur             </t>
  </si>
  <si>
    <t xml:space="preserve">Telecom Eqpt Spare Dilipur              </t>
  </si>
  <si>
    <t xml:space="preserve">Non-Standard structures-Supply          </t>
  </si>
  <si>
    <t xml:space="preserve">Mandatory spares                        </t>
  </si>
  <si>
    <t xml:space="preserve">Telecom Eqpt Supply Mayabunder          </t>
  </si>
  <si>
    <t xml:space="preserve">Telecom Eqpt Spare Mayabunder           </t>
  </si>
  <si>
    <t xml:space="preserve">Telecom Eqpt Supply Rangat              </t>
  </si>
  <si>
    <t xml:space="preserve">Telecom Eqpt Spare Rangat               </t>
  </si>
  <si>
    <t xml:space="preserve">66/33kV Baratang Ss                     </t>
  </si>
  <si>
    <t xml:space="preserve">Telecom Eqpt Supply Baratang            </t>
  </si>
  <si>
    <t xml:space="preserve">Telecom Eqpt Spare Baratang             </t>
  </si>
  <si>
    <t xml:space="preserve">66kv cable supply                       </t>
  </si>
  <si>
    <t xml:space="preserve">Underground cable Work Baratang         </t>
  </si>
  <si>
    <t xml:space="preserve">Underground Cable Spare Baratang        </t>
  </si>
  <si>
    <t xml:space="preserve">Telecom Eqpt Supply Bambooflat          </t>
  </si>
  <si>
    <t xml:space="preserve">Telecom Eqpt Spare Bambooflat           </t>
  </si>
  <si>
    <t xml:space="preserve">66 Kv CABLES SUPPLY                     </t>
  </si>
  <si>
    <t xml:space="preserve">Underground cable Work Bambooflat       </t>
  </si>
  <si>
    <t xml:space="preserve">Underground Cable Spare Bambooflat      </t>
  </si>
  <si>
    <t>Nitrogen injection type fire protection for 66kV transformer</t>
  </si>
  <si>
    <t>15MVA,66/33 KV, 3-PHASE POWER TRANSFORMER EXCLUDING INSULATING OIL</t>
  </si>
  <si>
    <t>INSULATING OIL FOR 15MVA, 66/33KV, 3-PHASE POWER TRANSFORMER</t>
  </si>
  <si>
    <t>160KVA, 33/.433KV, 3PH TRANSFORMER WITH CRGO CORE CU WINDING</t>
  </si>
  <si>
    <t>72.5 kV, 1250A, 31.5 kA, 3-phase CircuitBreaker with support structure</t>
  </si>
  <si>
    <t>72.5 KV, 600A, 31.5 KA, 1-PHASE CURRENT TRANSFORMER WITH 150% EXTENDEDCURRENT RATING</t>
  </si>
  <si>
    <t xml:space="preserve"> 72.5 kV Voltage Transformer (1- Phase)</t>
  </si>
  <si>
    <t>72.5 kV, 1250A, 31.5 KA, 3-Phase HDBIsolator with one E/S</t>
  </si>
  <si>
    <t>72.5 kV, 1250A, 31.5 KA, 3-Phase HDBIsolator without E/s</t>
  </si>
  <si>
    <t>60kV Surge Arrester (1-Phase)</t>
  </si>
  <si>
    <t>72.5kV ,1 phase Bus Post Insulators</t>
  </si>
  <si>
    <t>Portable Discharge Rods</t>
  </si>
  <si>
    <t>30kV Surge Arrester (1-Phase)</t>
  </si>
  <si>
    <t>36kV, 1 phase Bus Post Insulators as per Technical Specification</t>
  </si>
  <si>
    <t>36 kV (3-phase) Indoor Switch gear Panel for Bus Sectionaliser Module</t>
  </si>
  <si>
    <t>36 kV,25 KA, 3-phase Indoor Switch gear Panel-Line Module</t>
  </si>
  <si>
    <t>36 kV,25 KA, 3-phase Indoor Switch gear Panel-Transformer Module</t>
  </si>
  <si>
    <t>36 KV,25 KA (3-PHASE) INDOOR SWITCH GEAR PANEL FOR LT TRANSFORMERMODULE</t>
  </si>
  <si>
    <t>415V Main Switchboard</t>
  </si>
  <si>
    <t>415V Main Lighting DB(along with 2 nos.25 kVA 415V/415V Lighting transformer)</t>
  </si>
  <si>
    <t>415V Emergency Lighting DB(along with 1no. 25kVA 415V/415V lightingtransformer)</t>
  </si>
  <si>
    <t>110 V DC Distribution Board(DCDB)</t>
  </si>
  <si>
    <t>110V, 250 Ah Battery</t>
  </si>
  <si>
    <t>110V, 60A/60A Float Cum Boost BatteryCharger</t>
  </si>
  <si>
    <t>48V, 200 Ah Battery</t>
  </si>
  <si>
    <t>48V, 70A/70A Float Cum Boost BatteryCharger cum DCDB</t>
  </si>
  <si>
    <t>High wall type split AC unit of 2 TR capacity</t>
  </si>
  <si>
    <t>75 KVA DIESEL GENERATOR SET WITH CONTROL PANEL</t>
  </si>
  <si>
    <t>Visual Monitoring System for Watch &amp; Ward</t>
  </si>
  <si>
    <t>66 kV Line Protection Panel (with Automation)</t>
  </si>
  <si>
    <t>66 kV Transformer Protection Panel (For both HV &amp; MV side)-(withAutomation)</t>
  </si>
  <si>
    <t>66 KV PROTECTION PANEL FOR BUS SECTIONALIZER (WITH AUTOMATION)</t>
  </si>
  <si>
    <t>Time synchronisation equipment</t>
  </si>
  <si>
    <t>Complete Substation automation System for 66kV  bay as per TechnicalSpecification</t>
  </si>
  <si>
    <t>Complete Substation automation System for controlling and monitoringof  Auxilary System including BCUs as per technical specification</t>
  </si>
  <si>
    <t>Complete Substation automation System for 33kV bay as per TechnicalSpecification</t>
  </si>
  <si>
    <t>9litre water type Portable  Fire extinguisher</t>
  </si>
  <si>
    <t>Diesel Engine driven Hydrant system with Water tank, Pump Room, DGdriven pump, O/G &amp; U/G piping, hydrant points for transformers,buildings, store yard  and accessories etc.</t>
  </si>
  <si>
    <t xml:space="preserve">LS </t>
  </si>
  <si>
    <t>6Kg dry chemical powered type Portable Fire extinguisher</t>
  </si>
  <si>
    <t>60 LITRE FOAM TYPE TROLLEY/WHEEL MOUNTED FIRE EXTINGUISHER</t>
  </si>
  <si>
    <t>FIRE DETECTION AND ALARM SYSTEM FOR CONTROL ROOM BUILDING Â (66KV)</t>
  </si>
  <si>
    <t>Lighting Panel type ACP-2 as per technical specification</t>
  </si>
  <si>
    <t>Lighting Panel type ACP-3 as per technical specification</t>
  </si>
  <si>
    <t>LED FLOOD LIGHT LUMINARIESTYPE FL-1 (150W) AS PER TECHNICALSPECIFICATION</t>
  </si>
  <si>
    <t>LIGHTING FIXTURE LED LUMINAIRES TYPE FL2 AS PER TECH. SPECIFICATIONS</t>
  </si>
  <si>
    <t>FIRE WALL MOUNTED LED LUMINARIE TYPE FL-2 (250W)</t>
  </si>
  <si>
    <t>LED STREET LIGHT LUMINAIRE TYPE SL-L1 (= 45W)AS PER TECHNICALSPECIFICATION</t>
  </si>
  <si>
    <t>TYPE L1 STREET LIGHTING POLE OF 6 METER AS PER TECHNICALSPECIFICATION.</t>
  </si>
  <si>
    <t>LIGHTING FIXTURE LED LUMINAIRES TYPE SL-D1 AS PER TECH. SPECIFICATIONS</t>
  </si>
  <si>
    <t>TYPE D1 POST TOP LANTERN POLE OF  4 METER  AS PER TECHNICALSPECIFICATION.</t>
  </si>
  <si>
    <t>63A, 415V : Interlocked switch socket outdoor Receptacle (type RP) asper technical specifications</t>
  </si>
  <si>
    <t>CONTROL ROOM CUM ADMINISTRATIVE BUILDING (66KV) ILLUMINATIONINCLUDINGCONDUIT</t>
  </si>
  <si>
    <t>Fire fighting pumphouse building illimunation including conduit</t>
  </si>
  <si>
    <t xml:space="preserve"> Security Room Illumination including conduit</t>
  </si>
  <si>
    <t>Cartwheel Mounted Aluminium Ladder as Per Technical Specification</t>
  </si>
  <si>
    <t>Self Supported Aluminium Ladder as Per Technical Specification</t>
  </si>
  <si>
    <t>Outdoor Power Receptacle for oilfiltration unit (250A)</t>
  </si>
  <si>
    <t>40 MM MS ROD FOR MAIN EARTHMAT</t>
  </si>
  <si>
    <t>Erection Hardware for 66kV layout (Bus Scheme as per SLD)-Line Bay asper technical specification</t>
  </si>
  <si>
    <t>Erection Hardware for 66kV layout (Bus Scheme as per SLD)- TransformerBay as per technical specification</t>
  </si>
  <si>
    <t>Erection Hardware for 66kV layout (Bus Scheme as per SLD)-Bus sectionbay as per technical specification</t>
  </si>
  <si>
    <t>Erection Hardware for the 33kV layout (Bus Scheme as per SLD)-Line Bayas per technical specification</t>
  </si>
  <si>
    <t>ERECTION HARDWARE FOR AUXILIARY LT TRANSFORMER</t>
  </si>
  <si>
    <t>Erection Hardware for the 33kV layout (Bus Scheme as perSLD)-Transformer Bay as per technical specification</t>
  </si>
  <si>
    <t>Erection Hardware for 66kV layout (Bus Scheme as per SLD)-Bus work(For two bays) as per technical specification</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</si>
  <si>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</si>
  <si>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</si>
  <si>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</si>
  <si>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33kV XLPE cable Termination Equipment along with structure &amp;accessories for out door termination (one set consists of completerequirement for one bay)</t>
  </si>
  <si>
    <t>33 KV 3CX400 SQ.MM ALUMINIUM, ARMOURED XLPE CABLE</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</si>
  <si>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</si>
  <si>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L16.2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</si>
  <si>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</si>
  <si>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</si>
  <si>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</si>
  <si>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</si>
  <si>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</si>
  <si>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</si>
  <si>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</si>
  <si>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48F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</si>
  <si>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</si>
  <si>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</si>
  <si>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</si>
  <si>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</si>
  <si>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NETWORK MANAGER &amp; ELEMENT MANAGER SYSTEM - HARDWARE</t>
  </si>
  <si>
    <t>NETWORK MANAGER &amp; ELEMENT MANAGER SYSTEM - SOFTWARE</t>
  </si>
  <si>
    <t>FURNITURE FOR NMS HARDWARE</t>
  </si>
  <si>
    <t>SDH EQUIPMENT (STM-16 MADM UPTO 5 MSP PROTECTED DIRECTIONS)-COMMONCARDS, CROSS-CONNECT/CONTROL CARDS, OPTICAL BASE CARD, POWER SUPPLYCARDS, POWER CABLING, OTHER HARDWARE &amp; ACCESSORIES (EACH).</t>
  </si>
  <si>
    <t>S16.1 SFP</t>
  </si>
  <si>
    <t>PRE CONNECTORIZED OPTICAL FIBER PATCH CORDS(10 MTRS) â€“ PACK OF SIXPATCH CORDS</t>
  </si>
  <si>
    <t>OPTICALÂ  INTERFACEÂ  SFP L4.2</t>
  </si>
  <si>
    <t>OPTICAL INTERFACE/SFP-V4.2</t>
  </si>
  <si>
    <t>SFP S4.1</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</si>
  <si>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</si>
  <si>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</si>
  <si>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</si>
  <si>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SPARES FOR 15MVA, 66/33KV  POWER TRANSFORMER</t>
  </si>
  <si>
    <t>SPARES FOR 72.5 KV BPI</t>
  </si>
  <si>
    <t>Spare for 72.5kV Circuit Breaker</t>
  </si>
  <si>
    <t>SPARES FOR 72.5 KV CURRENT TRANSFORMER</t>
  </si>
  <si>
    <t>SPARES FOR 72.5 KV  POTENTIAL TRANSFORMER</t>
  </si>
  <si>
    <t>SPARES FOR 72.5 KV ISOLATOR</t>
  </si>
  <si>
    <t>SPARE FOR 60 KV SURGE ARRESTOR</t>
  </si>
  <si>
    <t>Relay &amp; protection Panels (with automation)</t>
  </si>
  <si>
    <t>Spares-Substation Automation System</t>
  </si>
  <si>
    <t>Spares fpr 110V Battery Charger</t>
  </si>
  <si>
    <t>Spares fpr 48V Battery Charger</t>
  </si>
  <si>
    <t>SPARE-INDOORSW.GEAR PANEL</t>
  </si>
  <si>
    <t>SPARES-30KV SURGE ARRESTER</t>
  </si>
  <si>
    <t>Spares for 36kV Double break Isolator</t>
  </si>
  <si>
    <t>Spares for DG set</t>
  </si>
  <si>
    <t>Spares for 33/0.433kV LT Transformer</t>
  </si>
  <si>
    <t>OPTICAL INTERFACE/SFP-V16.2</t>
  </si>
  <si>
    <t>Erection Hardware for 66kV layout (Bus Scheme as per SLD) Bus work(For Three bays) as per technical specification</t>
  </si>
  <si>
    <t>5MVA, 66/33KV, 3-PHASE POWER TRANSFORMER</t>
  </si>
  <si>
    <t>INSULATING OIL FOR 5MVA, 66/33KV, 3-PHASE POWER TRANSFORMER</t>
  </si>
  <si>
    <t>SPARE FOR 5MVA, 3-PHASE, 66/33KV TRANSFOMER</t>
  </si>
  <si>
    <t>66KV GRADE 1CX500SQ. MM (XLPE) POWER CABLE AS PER TECHNICALSPECIFICATION</t>
  </si>
  <si>
    <t>STRAIGHT THROUGH JOINTS OR INSULATED JOINTS AS PER REQUIREMENT FORCOMPLETE LENGTH OF CABLE ROUTE SUITABLE FOR 66 KV XLPE CABLE</t>
  </si>
  <si>
    <t>66KV OUTDOOR TERMINATION KIT SUITABLE FOR 66KV 500 SQMM  XLPE CABLE ASPER TECHNICAL SPECIFICATION</t>
  </si>
  <si>
    <t>MISCELLANEOUS INSTALLATION MATERIALS FOR CABLE LAYING, JOINTING ANDBONDING INCLUDING SHEATH BONDING CABLE, LINK BOXES, SHEATH VOLTAGELIMITERS, EARTHING MATERIAL, GROUND MAT, ROUTE &amp; JOINT BAY MARKERS,WARNING TAPES, CLAMPS, CONNECTORS AND ALL OTHER MATERIALS REQUIRED ASPER TECHNICAL SPECIFICATIONS AND AS PER STATUATORY REQUIREMENTS FOR66KV EHV CABLE SYSTEM</t>
  </si>
  <si>
    <t>HDPE PIPE 160MM</t>
  </si>
  <si>
    <t>Underground Fibre Optic Cable: 48 F</t>
  </si>
  <si>
    <t>Joint box 48Fibre</t>
  </si>
  <si>
    <t>GI Pipe 100mm dia</t>
  </si>
  <si>
    <t>RCC Hume pipe (NP3) 100mm (inside)</t>
  </si>
  <si>
    <t>PLB HDPE pipe O.D. 40 mm Including accessories as per technicalSpecification.</t>
  </si>
  <si>
    <t>30MVA,66/33 KV, 3-PHASE POWER TRANSFORMER EXCLUDING INSULATING OIL</t>
  </si>
  <si>
    <t>INSULATING OIL FOR 30MVA, 66/33KV, 3-PHASE POWER TRANSFORMER</t>
  </si>
  <si>
    <t>SPARES FOR 30MVA, 66/33KV  POWER TRANSFORMER</t>
  </si>
  <si>
    <t>A</t>
  </si>
  <si>
    <t xml:space="preserve">66/33kV Mayabunder </t>
  </si>
  <si>
    <t>66/33kV Rangat</t>
  </si>
  <si>
    <t xml:space="preserve">Power Transformer-Service               </t>
  </si>
  <si>
    <t xml:space="preserve">LT Transformer-Service                  </t>
  </si>
  <si>
    <t xml:space="preserve">36kV Equipments-Service                 </t>
  </si>
  <si>
    <t xml:space="preserve">Relay &amp; Protection Panel-Service        </t>
  </si>
  <si>
    <t xml:space="preserve">Fire Protection System-Service          </t>
  </si>
  <si>
    <t xml:space="preserve">Erection H/W-Service                    </t>
  </si>
  <si>
    <t xml:space="preserve">Cables -Service                         </t>
  </si>
  <si>
    <t xml:space="preserve">72.5KVEquipments-service                </t>
  </si>
  <si>
    <t xml:space="preserve">Illumination System-Service             </t>
  </si>
  <si>
    <t xml:space="preserve">Structure &amp; Main Earthmat-Service       </t>
  </si>
  <si>
    <t xml:space="preserve">Training                                </t>
  </si>
  <si>
    <t xml:space="preserve">Telecom Eqpt Service Dilipur            </t>
  </si>
  <si>
    <t xml:space="preserve"> Civil Works                            </t>
  </si>
  <si>
    <t xml:space="preserve">Non-Standard structures-Service         </t>
  </si>
  <si>
    <t xml:space="preserve">Telecom Eqpt Service Mayabunder         </t>
  </si>
  <si>
    <t xml:space="preserve">Telecom Eqpt Service Rangat             </t>
  </si>
  <si>
    <t xml:space="preserve">Telecom Eqpt Service Baratang           </t>
  </si>
  <si>
    <t xml:space="preserve">66KV CABLE SERVICE                      </t>
  </si>
  <si>
    <t xml:space="preserve">Underground Cable Service Baratang      </t>
  </si>
  <si>
    <t xml:space="preserve">Telecom Eqpt Service Bambooflat         </t>
  </si>
  <si>
    <t xml:space="preserve">Underground Cable Service Bambooflat    </t>
  </si>
  <si>
    <t>160KVA, 33/0.433KV, 3PH LT  TRANSFORMER</t>
  </si>
  <si>
    <t>36kV, 1ph Bus post insulator</t>
  </si>
  <si>
    <t>36 kV,25 KA (3-phase) LT Transformer Module</t>
  </si>
  <si>
    <t xml:space="preserve"> AC Distribution Board (ACDB)</t>
  </si>
  <si>
    <t>110V, 250Ah Battery</t>
  </si>
  <si>
    <t>Visual monitoring system for watch &amp; ward</t>
  </si>
  <si>
    <t>66 kV Transformer Protection Panel (For both HV &amp; MV side)-(with Automation)</t>
  </si>
  <si>
    <t>66 kV Protection Panel for Bus Sectionalizer (with Automation)</t>
  </si>
  <si>
    <t>Complete Substation automation System for 66kV  bay as per Technical Specification</t>
  </si>
  <si>
    <t>Complete Substation automation System for controlling and monitoring of  Auxilary System including BCUs as per technicalspecification</t>
  </si>
  <si>
    <t>Complete Substation automation System for 33kV bay as per Technical Specification</t>
  </si>
  <si>
    <t>Diesel Engine driven Hydrant system with Water tank, Pump Room, DG driven pump, O/G &amp; U/G piping, hydrant points for transformers,buildings, store yard  and accessories etc.</t>
  </si>
  <si>
    <t>60 litre foam type Trolley/Wheel mounted Fire extinguisher</t>
  </si>
  <si>
    <t>Fire Detection and Alarm System for Control Room Building  (66kV)</t>
  </si>
  <si>
    <t>Erection Hardware for 66kV (Bus Scheme as per SLD)-Line Bay as per specification</t>
  </si>
  <si>
    <t>Erection Hardware for 66kV (Bus Scheme as per SLD)-Transformer Bay as per specification</t>
  </si>
  <si>
    <t>Erection Hardware for 66kV (Bus Scheme as per SLD)-Bus section bay as per specification</t>
  </si>
  <si>
    <t>Erection Hardware for the 33kV Bus Scheme as per SLD-Line Bay as per specification</t>
  </si>
  <si>
    <t>ERECTION H/W- AUX LT TRANSFORMER</t>
  </si>
  <si>
    <t>Erection Hardware for the 33kV Bus Scheme as per SLD-Transformer Bay as per specification</t>
  </si>
  <si>
    <t>Erection Hardware for 66kV (Bus Scheme as per SLD)-Bus work (For two bays) as per specification</t>
  </si>
  <si>
    <t>33kV XLPE cable Termination Equipment along with structure accessories for out door termination (one set consists of complete &amp;requirement for one bay)</t>
  </si>
  <si>
    <t>60 kV Surge Arrestors (1-Phase)</t>
  </si>
  <si>
    <t>66kV Bus post insulators</t>
  </si>
  <si>
    <t>72.5 kV, 600A, 31.5 kA, 1-Phase Current Transformer with 150% extended current rating</t>
  </si>
  <si>
    <t>Lighting Fixture LED Luminaires type FL-1 as per tech. specifications</t>
  </si>
  <si>
    <t>Lighting Fixture LED Luminaires type FL2 as per tech. specifications</t>
  </si>
  <si>
    <t>Fire Wall Mounted LED Luminarie Type FL-2 (250W)</t>
  </si>
  <si>
    <t>Lighting Fixture LED Luminaires type SL-L1 as per tech. specifications</t>
  </si>
  <si>
    <t>Type L1 Street Lighting Pole of 6 meter as per technical specification.</t>
  </si>
  <si>
    <t>Lighting Fixture LED Luminaires type SL-D1 as per tech. specifications</t>
  </si>
  <si>
    <t>63A, 415V : Interlocked switch socket outdoor Receptacle (type RP) as per technical specifications</t>
  </si>
  <si>
    <t>Control room cum administrative building (66kV) illuminationincluding Conduit</t>
  </si>
  <si>
    <t>Type D1 Post top lantern pole of  4 meter  as per technical specification.</t>
  </si>
  <si>
    <t>40 mm MS rod for Main Earthmat</t>
  </si>
  <si>
    <t>Training at substation Site in the area of erection, testing, commissioining, operation and maintenence of transformer.</t>
  </si>
  <si>
    <t>TAG</t>
  </si>
  <si>
    <t>Training at substation Site in the area of erection, testing, commissioining, operation and maintenence of CB, Isolator, CT, CVT andSurge Arrester.</t>
  </si>
  <si>
    <t>Training at substation site in the area of testing, commissioining, operation and maintenece of Protection and automation system</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</si>
  <si>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</si>
  <si>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-L16.2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</si>
  <si>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</si>
  <si>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</si>
  <si>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</si>
  <si>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</si>
  <si>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</si>
  <si>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</si>
  <si>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</si>
  <si>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GI pipe, elbow, conduits, accessories etc.: 48 Fibre</t>
  </si>
  <si>
    <t>Fibre Optic Distribution Panel (FODP): Indoor Type: FC Coupling and mounted on ETSI 19" rack or slimline rack: Type 2  (96 Fibre)</t>
  </si>
  <si>
    <t>Network Manager &amp; Element Manager System - Hardware</t>
  </si>
  <si>
    <t>Network Manager &amp; Element Manager System - Software</t>
  </si>
  <si>
    <t>Furniture for NMS hardware</t>
  </si>
  <si>
    <t>Optical Interface Cards/SFP# -S4.1 SDH Equipment -STM-16</t>
  </si>
  <si>
    <t>Optical Interface Cards/SFP# -L4.2 for SDH Equipment-STM-16</t>
  </si>
  <si>
    <t>Optical Interface/SFP-V4.2</t>
  </si>
  <si>
    <t>Training for communication Equipments</t>
  </si>
  <si>
    <t>MND</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</si>
  <si>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</si>
  <si>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</si>
  <si>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</si>
  <si>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</si>
  <si>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Stone filling (40 mm size) for transformer/Reactor foundation</t>
  </si>
  <si>
    <t>External finishing/ painting of fire wall with cement wash</t>
  </si>
  <si>
    <t>Stone spreading in switchyard excluding PCC</t>
  </si>
  <si>
    <t>Antiweed treatment</t>
  </si>
  <si>
    <t>Providing &amp; laying non-woven Geo-synthetics fabric of minimum 200 GSM  in separration layer between sub garde and stone spreading inswitchyard as per Technical Specification and direction of Engineer-in-Charge.</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</si>
  <si>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</si>
  <si>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two rails for Reactor.</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</si>
  <si>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</si>
  <si>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</si>
  <si>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</si>
  <si>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RCC culvert crossings including supplying and laying hume pipe 600mm dia of grade (NP-3) excluding concrete as per specification.</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</si>
  <si>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</si>
  <si>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</si>
  <si>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Supplying and erecting dewatering pumps- 2 HP</t>
  </si>
  <si>
    <t>Supplying and erecting dewatering pumps-5 HP</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</si>
  <si>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</si>
  <si>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</si>
  <si>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</si>
  <si>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</si>
  <si>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Rain water harvesting excluding reinforcement and concrete as per drawing</t>
  </si>
  <si>
    <t>Control Room Building - Civil Works All civil works as per drawing and specifications complete, including - brickwork, finishing(external and internal), windows etc. 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</si>
  <si>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</si>
  <si>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</si>
  <si>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</si>
  <si>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</si>
  <si>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</si>
  <si>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</si>
  <si>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</si>
  <si>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</si>
  <si>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</si>
  <si>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Septic tank and soakpit for Security Room</t>
  </si>
  <si>
    <t>Security Hut - Civil WorksAll civilworks as per drawing and specificationscomplete, including - brickwork,finishing (external and internal),windows etc.However, excavation, PCC,RCC and reinforcement shall be paidseparately as per BPS.</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</si>
  <si>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</si>
  <si>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Providing and fixing  main entrance gate as per drawings including Excavation, PCC, backfilling, RCC, reinforcement, MS steel,fabrication, painting etc complete</t>
  </si>
  <si>
    <t>Soil Investigation: As per technical specification including all laboratory and field tests, report and recommendations.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</si>
  <si>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</si>
  <si>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</si>
  <si>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</si>
  <si>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</si>
  <si>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</si>
  <si>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Providing &amp; making Gabion structure with Mechanically Woven Double Twisted Hexagonal Shaped Wire mesh Gabion Boxes as per IS16014:2012,MORTH Clause 2500, of required size, Mesh Type 10x12(D=100 mm with tolerance of Â± 2%) Zinic+PVC coated, Mesh wirediameter2.7/3.7mm, mechanically edged/selvedged with partitions at every 1m interval and shall have minimum 10 numbers of openingsper meter of mesh perpendicular to twist, tying with lacing wire of diameter 2.2/3.2mm(ID/OD), supplied @3% by weight of Gabionboxes, filled with boulders with least dimension of 200 mm, as per drawing, all complete as per directions of Engineer-incharge.</t>
  </si>
  <si>
    <t>Providing and fixing in weep holes of retaining walls unplasticised Rigid PVC rain water pipes conforming to IS : 13592 Type A,including jointing with seal ring conforming to IS : 5382, leaving 10 mm gap for thermal expansion, (i) Single socketed pipes.:110mm diameter.</t>
  </si>
  <si>
    <t xml:space="preserve">RM </t>
  </si>
  <si>
    <t>Supplying, filling and compacting CNS material as per specification under floors, foundations, roads, cable trenches, drains etc inlayers not exceeding 200 mm thickness</t>
  </si>
  <si>
    <t>Supplying, filling and compacting stone boulders mixed with sand under foundations, roads, cable trenches, drains etc in layers notexceeding 250mm thickness including ramming, watering compacting</t>
  </si>
  <si>
    <t>Cable Trench including all types of crossings, all metallic works and sump pit including concrete and reinforcement steel Section2A-2A</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</si>
  <si>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</si>
  <si>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</si>
  <si>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</si>
  <si>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Boring, providing and installing bored cast-in-situ reinforced cement concrete pile of 450 mm dia and specified length below thepile cap to carry a safe working load not less than specified including the cost of boring, temporary casing, bentonite solutionetc. complete. The length of the piles shall be measured from bottom of the pile cap to the lowest point of pile. The cost ofreinforcement steel, cement concrete, routine and initial test shall be paid separately under respective items of BPS.</t>
  </si>
  <si>
    <t>Providing and laying of reinforced cement concrete for piling work of Grade M-30   ( Minimum cement content of 400Kg/cu.m.) ofspecified diameter &amp; length below the pile cap.</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</si>
  <si>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- 450mm Dia pile</t>
  </si>
  <si>
    <t>Initial Pullout Test of piles in accordance with IS 2911(Part-IV) inlcuding T&amp;P, labour , hydraulic jack etc. complete - 450mm diapile</t>
  </si>
  <si>
    <t>Initial Lateral load testing of single pile in accordance with IS Code of practice IS : 2911 (Part IV) for determining safeallowable lateral load on pile  -450mm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</si>
  <si>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- 450mm Dia pile</t>
  </si>
  <si>
    <t>Routine Pullout Test of piles in accordance with IS 2911(Part-IV) inlcuding T&amp;P, labour , hydraulic jack etc. complete-450mm diapile</t>
  </si>
  <si>
    <t>Routine test- Lateral load testing of single pile in accordance with IS Code of practice IS : 2911 (Part IV) for determining safeallowable lateral load on pile -450mm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</si>
  <si>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</si>
  <si>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Buried Cable trenches for Aux. Power arrangement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</si>
  <si>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</si>
  <si>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</si>
  <si>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</si>
  <si>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Optical Interface/SFP-V16.2</t>
  </si>
  <si>
    <t>Erection Hardware for 66kV (Bus Scheme as per SLD)-Bus work (For Three bays) as per specification</t>
  </si>
  <si>
    <t>5MVA, 66/33kV, 3-Phase Power Transformer</t>
  </si>
  <si>
    <t>66KV GRADE 1CX500SQ. MM (XLPE) POWER CABLE AS PER TECHNICAL SPECIFICATION</t>
  </si>
  <si>
    <t>STRAIGHT THROUGH JOINTS OR INSULATED JOINTS AS PER REQUIREMENT FOR COMPLETE LENGTH OF CABLE ROUTE SUITABLE FOR 66 KV XLPE CABLE</t>
  </si>
  <si>
    <t>66KV OUTDOOR TERMINATION KIT SUITABLE FOR 66KV, 500 sqmm XLPE CABLE AS PER TECHNICAL SPECIFICATION</t>
  </si>
  <si>
    <t>ERECTION OF MISCELLANEOUS INSTALLATION MATERIALS FOR CABLE LAYING, JOINTING AND BONDING INCLUDING SHEATH BONDING CABLE, LINK BOXES,SHEATH VOLTAGE LIMITERS, EARTHING MATERIAL, GROUND MAT, ROUTE &amp; JOINT BAY MARKERS, WARNING TAPES, CLAMPS, CONNECTORS AND ALL OTHERMATERIALS REQUIRED AS PER TECHNICAL SPECIFICATIONS AND AS PER STATUATORY REQUIREMENTS FOR 66KV EHV CABLE SYSTEM</t>
  </si>
  <si>
    <t>Detailed route survey for the entire route length &amp; coordination for statutory Clearances from relevant authorities for laying ofcables on behalf of Owner</t>
  </si>
  <si>
    <t>ROAD CROSSING THROUGH HDPE PIPES  IN TRENCHLESS DIGGING AND RESTORATION AS PER SPECIFICATION</t>
  </si>
  <si>
    <t>Construction of buried cable trench along with excavation, PCC, backfilling, restoration and construction of jointing bays (as perrequirement) etc. as per technical specification.</t>
  </si>
  <si>
    <t>Laying &amp; installation of HDPE pipes ( as per technical specification)-160NB</t>
  </si>
  <si>
    <t>Survey &amp; documentation for under ground fibre optic cabling</t>
  </si>
  <si>
    <t>Installation of  PLB HDPE pipe  by Trenchless digging for Fibre Optic Cable</t>
  </si>
  <si>
    <t>Laying of Undergroung Optical Fibre Cable : 48 fibres</t>
  </si>
  <si>
    <t>Installation of Joint box in underground (Including Splicing &amp; Testing) : 48 fibres</t>
  </si>
  <si>
    <t>GI Pipe 100mm ( Nominal Bore)</t>
  </si>
  <si>
    <t>RCC Hume Pipe (Full) : 100mm internal dia (for single duct) : Installation</t>
  </si>
  <si>
    <t>Laying of PLB HDPE pipe  in Open Trench for Fibre Optic Cable</t>
  </si>
  <si>
    <t>Excavation &amp; back filling in all types of soil, road, footpath etc along the OFC route as per tech spec. along POWERGRID route</t>
  </si>
  <si>
    <t>Reinstatement of excavated area/damages</t>
  </si>
  <si>
    <t>Installation of PLB HDPE Pipe on wall in building premises [including routing of OFC through it]</t>
  </si>
  <si>
    <t>RCC Manholes : For Joint locations as per technical specification</t>
  </si>
  <si>
    <t>RCC Manholes : For providing Service loops as per technical specification</t>
  </si>
  <si>
    <t>Brick walled Manholes : For Joint locations as per technical specification</t>
  </si>
  <si>
    <t>Brick walled Manholes : For providing Service loops as per technical specification</t>
  </si>
  <si>
    <t>Warning Tape: Installation</t>
  </si>
  <si>
    <t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t>
  </si>
  <si>
    <t>Package: SS01</t>
  </si>
  <si>
    <t>NIT/RFB No.: CC/NT/W-AIS/DOM/A04/25/15517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</si>
</sst>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u/>
      <sz val="11"/>
      <name val="Book Antiqua"/>
      <family val="1"/>
    </font>
    <font>
      <sz val="11"/>
      <color theme="0"/>
      <name val="Book Antiqua"/>
      <family val="1"/>
    </font>
    <font>
      <i/>
      <sz val="11"/>
      <color theme="1"/>
      <name val="Book Antiqua"/>
      <family val="1"/>
    </font>
    <font>
      <b/>
      <sz val="11"/>
      <color rgb="FFFFFF00"/>
      <name val="Book Antiqua"/>
      <family val="1"/>
    </font>
    <font>
      <b/>
      <sz val="18"/>
      <color indexed="16"/>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3" fillId="0" borderId="0" applyNumberFormat="0" applyFill="0" applyBorder="0" applyAlignment="0" applyProtection="0"/>
  </cellStyleXfs>
  <cellXfs count="82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43"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3" fillId="12" borderId="0" xfId="124" applyFill="1" applyBorder="1" applyAlignment="1" applyProtection="1">
      <alignment horizontal="left" vertical="center"/>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5"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6" fillId="0" borderId="0" xfId="0" applyFont="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164"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73" fillId="12" borderId="0" xfId="124" applyFill="1" applyBorder="1" applyAlignment="1" applyProtection="1">
      <alignment horizontal="center" vertical="center"/>
    </xf>
    <xf numFmtId="0" fontId="69" fillId="0" borderId="9" xfId="0" applyFont="1" applyBorder="1" applyAlignment="1">
      <alignment horizontal="center"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7"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4" fillId="12" borderId="17" xfId="0" applyFont="1" applyFill="1" applyBorder="1" applyAlignment="1">
      <alignment horizontal="center" vertical="center"/>
    </xf>
    <xf numFmtId="0" fontId="69" fillId="12" borderId="17" xfId="0" applyFont="1" applyFill="1" applyBorder="1" applyAlignment="1">
      <alignment horizontal="center" vertical="top"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7" fillId="12" borderId="9" xfId="0" applyFont="1" applyFill="1" applyBorder="1" applyAlignment="1">
      <alignment horizontal="center" vertical="center"/>
    </xf>
    <xf numFmtId="0" fontId="72" fillId="12" borderId="0" xfId="0" applyFont="1" applyFill="1" applyAlignment="1">
      <alignment vertical="center"/>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8" fillId="0" borderId="30" xfId="111" applyFont="1" applyBorder="1" applyAlignment="1" applyProtection="1">
      <alignment horizontal="center" vertical="center" wrapText="1"/>
      <protection hidden="1"/>
    </xf>
    <xf numFmtId="0" fontId="78" fillId="0" borderId="59" xfId="111" applyFont="1" applyBorder="1" applyAlignment="1" applyProtection="1">
      <alignment horizontal="center" vertical="center" wrapText="1"/>
      <protection hidden="1"/>
    </xf>
    <xf numFmtId="0" fontId="78"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4" fillId="0" borderId="0" xfId="0" applyFont="1" applyAlignment="1">
      <alignment horizontal="left" vertical="center"/>
    </xf>
    <xf numFmtId="0" fontId="74"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165" fontId="1" fillId="0" borderId="0" xfId="112" applyNumberFormat="1" applyFont="1" applyAlignment="1" applyProtection="1">
      <alignment horizontal="left" vertical="center"/>
      <protection hidden="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4">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5621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74118" y="291353"/>
          <a:ext cx="0" cy="106119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832485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hyperlink" Target="mailto:GST@18%25" TargetMode="External"/><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hyperlink" Target="mailto:GST@18%25" TargetMode="External"/><Relationship Id="rId2" Type="http://schemas.openxmlformats.org/officeDocument/2006/relationships/printerSettings" Target="../printerSettings/printerSettings58.bin"/><Relationship Id="rId16" Type="http://schemas.openxmlformats.org/officeDocument/2006/relationships/hyperlink" Target="mailto:GST@18%25" TargetMode="External"/><Relationship Id="rId20"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hyperlink" Target="mailto:GST@18%25" TargetMode="External"/><Relationship Id="rId10" Type="http://schemas.openxmlformats.org/officeDocument/2006/relationships/printerSettings" Target="../printerSettings/printerSettings66.bin"/><Relationship Id="rId19" Type="http://schemas.openxmlformats.org/officeDocument/2006/relationships/printerSettings" Target="../printerSettings/printerSettings70.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hyperlink" Target="mailto:GST@18%25" TargetMode="Externa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hyperlink" Target="mailto:GST@18%25" TargetMode="External"/><Relationship Id="rId2" Type="http://schemas.openxmlformats.org/officeDocument/2006/relationships/printerSettings" Target="../printerSettings/printerSettings72.bin"/><Relationship Id="rId16" Type="http://schemas.openxmlformats.org/officeDocument/2006/relationships/hyperlink" Target="mailto:GST@18%25" TargetMode="External"/><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hyperlink" Target="mailto:GST@18%25" TargetMode="External"/><Relationship Id="rId10" Type="http://schemas.openxmlformats.org/officeDocument/2006/relationships/printerSettings" Target="../printerSettings/printerSettings80.bin"/><Relationship Id="rId19" Type="http://schemas.openxmlformats.org/officeDocument/2006/relationships/printerSettings" Target="../printerSettings/printerSettings84.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2" sqref="B12"/>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99.75" customHeight="1">
      <c r="A1" s="25" t="s">
        <v>20</v>
      </c>
      <c r="B1" s="571" t="s">
        <v>805</v>
      </c>
      <c r="C1" s="26"/>
      <c r="D1" s="26"/>
      <c r="E1" s="26"/>
      <c r="F1" s="26"/>
      <c r="G1" s="26"/>
      <c r="H1" s="26"/>
    </row>
    <row r="2" spans="1:9">
      <c r="B2" s="28"/>
      <c r="I2" s="27" t="s">
        <v>185</v>
      </c>
    </row>
    <row r="3" spans="1:9">
      <c r="A3" s="27" t="s">
        <v>21</v>
      </c>
      <c r="B3" s="569" t="s">
        <v>806</v>
      </c>
      <c r="I3" s="27" t="s">
        <v>186</v>
      </c>
    </row>
    <row r="5" spans="1:9">
      <c r="A5" s="27" t="s">
        <v>409</v>
      </c>
      <c r="B5" s="570" t="s">
        <v>807</v>
      </c>
      <c r="C5" s="26"/>
      <c r="D5" s="26"/>
      <c r="E5" s="26"/>
      <c r="F5" s="26"/>
      <c r="G5" s="26"/>
      <c r="H5" s="26"/>
    </row>
    <row r="9" spans="1:9">
      <c r="B9" s="27" t="s">
        <v>441</v>
      </c>
    </row>
  </sheetData>
  <sheetProtection selectLockedCells="1" selectUnlockedCells="1"/>
  <customSheetViews>
    <customSheetView guid="{CCA37BAE-906F-43D5-9FD9-B13563E4B9D7}" hiddenColumns="1" state="hidden">
      <selection activeCell="B11" sqref="B11"/>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B2" sqref="B2:E2"/>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38"/>
      <c r="C1" s="639"/>
      <c r="D1" s="639"/>
      <c r="E1" s="640"/>
      <c r="F1" s="30"/>
      <c r="G1" s="31"/>
      <c r="H1" s="31"/>
      <c r="I1" s="31"/>
      <c r="J1" s="32"/>
    </row>
    <row r="2" spans="1:10" ht="156" customHeight="1">
      <c r="A2" s="641" t="s">
        <v>22</v>
      </c>
      <c r="B2" s="644" t="str">
        <f>Basic!B1</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C2" s="645"/>
      <c r="D2" s="645"/>
      <c r="E2" s="646"/>
      <c r="F2" s="647" t="str">
        <f>Basic!B3</f>
        <v>Package: SS01</v>
      </c>
      <c r="G2" s="31"/>
      <c r="H2" s="31"/>
      <c r="I2" s="31"/>
      <c r="J2" s="32"/>
    </row>
    <row r="3" spans="1:10" ht="23.25" customHeight="1">
      <c r="A3" s="642"/>
      <c r="B3" s="650" t="str">
        <f>Basic!B5</f>
        <v>NIT/RFB No.: CC/NT/W-AIS/DOM/A04/25/15517</v>
      </c>
      <c r="C3" s="651"/>
      <c r="D3" s="651"/>
      <c r="E3" s="652"/>
      <c r="F3" s="648"/>
      <c r="G3" s="31"/>
      <c r="H3" s="31"/>
      <c r="I3" s="31"/>
      <c r="J3" s="32"/>
    </row>
    <row r="4" spans="1:10" ht="39.950000000000003" customHeight="1">
      <c r="A4" s="642"/>
      <c r="B4" s="34">
        <v>1</v>
      </c>
      <c r="C4" s="653" t="s">
        <v>410</v>
      </c>
      <c r="D4" s="653"/>
      <c r="E4" s="654"/>
      <c r="F4" s="648"/>
      <c r="G4" s="35"/>
      <c r="H4" s="36" t="s">
        <v>23</v>
      </c>
      <c r="I4" s="31"/>
      <c r="J4" s="32"/>
    </row>
    <row r="5" spans="1:10" ht="30" customHeight="1">
      <c r="A5" s="642"/>
      <c r="B5" s="34">
        <v>2</v>
      </c>
      <c r="C5" s="653" t="s">
        <v>411</v>
      </c>
      <c r="D5" s="653"/>
      <c r="E5" s="654"/>
      <c r="F5" s="648"/>
      <c r="G5" s="31"/>
      <c r="H5" s="31"/>
      <c r="I5" s="31"/>
      <c r="J5" s="32"/>
    </row>
    <row r="6" spans="1:10" s="37" customFormat="1" ht="30" customHeight="1">
      <c r="A6" s="642"/>
      <c r="B6" s="34">
        <v>3</v>
      </c>
      <c r="C6" s="653" t="s">
        <v>24</v>
      </c>
      <c r="D6" s="653"/>
      <c r="E6" s="654"/>
      <c r="F6" s="648"/>
      <c r="G6" s="31"/>
      <c r="H6" s="31"/>
      <c r="I6" s="31"/>
      <c r="J6" s="31"/>
    </row>
    <row r="7" spans="1:10" ht="5.25" customHeight="1">
      <c r="A7" s="642"/>
      <c r="B7" s="34"/>
      <c r="C7" s="653"/>
      <c r="D7" s="653"/>
      <c r="E7" s="654"/>
      <c r="F7" s="648"/>
      <c r="G7" s="31"/>
      <c r="H7" s="31"/>
      <c r="I7" s="31"/>
      <c r="J7" s="32"/>
    </row>
    <row r="8" spans="1:10" ht="15.95" customHeight="1">
      <c r="A8" s="643"/>
      <c r="B8" s="655"/>
      <c r="C8" s="656"/>
      <c r="D8" s="656"/>
      <c r="E8" s="40"/>
      <c r="F8" s="649"/>
      <c r="G8" s="31"/>
      <c r="H8" s="31"/>
      <c r="I8" s="31"/>
      <c r="J8" s="32"/>
    </row>
    <row r="9" spans="1:10" ht="24" customHeight="1">
      <c r="A9" s="632"/>
      <c r="B9" s="633"/>
      <c r="C9" s="634"/>
      <c r="D9" s="634"/>
      <c r="E9" s="39"/>
      <c r="F9" s="635"/>
      <c r="G9" s="41"/>
      <c r="H9" s="41"/>
      <c r="I9" s="41"/>
      <c r="J9" s="41"/>
    </row>
    <row r="10" spans="1:10" ht="15.95" customHeight="1">
      <c r="A10" s="632"/>
      <c r="B10" s="636"/>
      <c r="C10" s="637"/>
      <c r="D10" s="637"/>
      <c r="E10" s="42"/>
      <c r="F10" s="635"/>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xmrf18Leq5Z5sgrdScuMlyumIBgSyBk49bjU5R+5PRb7N7Wb8cEZZTKgajEXnqARf1DrseG1ev2tS4jJSVVbrg==" saltValue="CQBC+B69RxnY9hs4tPvw+A==" spinCount="100000" sheet="1" selectLockedCells="1"/>
  <customSheetViews>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61" t="s">
        <v>245</v>
      </c>
      <c r="B1" s="661"/>
      <c r="C1" s="661"/>
      <c r="D1" s="45"/>
      <c r="E1" s="46"/>
      <c r="F1" s="46"/>
      <c r="G1" s="46"/>
      <c r="H1" s="46"/>
      <c r="I1" s="46"/>
      <c r="J1" s="46"/>
      <c r="K1" s="46"/>
    </row>
    <row r="2" spans="1:11" ht="18" customHeight="1">
      <c r="D2" s="26"/>
      <c r="E2" s="50"/>
      <c r="F2" s="50"/>
      <c r="G2" s="50"/>
      <c r="H2" s="50"/>
      <c r="I2" s="50"/>
      <c r="J2" s="50"/>
      <c r="K2" s="50"/>
    </row>
    <row r="3" spans="1:11" ht="18" customHeight="1">
      <c r="A3" s="51" t="s">
        <v>25</v>
      </c>
      <c r="B3" s="49" t="s">
        <v>26</v>
      </c>
      <c r="D3" s="52"/>
      <c r="E3" s="53"/>
      <c r="F3" s="53"/>
      <c r="G3" s="53"/>
      <c r="H3" s="53"/>
      <c r="I3" s="53"/>
      <c r="J3" s="53"/>
      <c r="K3" s="53"/>
    </row>
    <row r="4" spans="1:11" ht="18" customHeight="1">
      <c r="B4" s="54" t="s">
        <v>27</v>
      </c>
      <c r="C4" s="55" t="s">
        <v>28</v>
      </c>
      <c r="D4" s="52"/>
      <c r="E4" s="53"/>
      <c r="F4" s="53"/>
      <c r="G4" s="53"/>
      <c r="H4" s="53"/>
      <c r="I4" s="53"/>
      <c r="J4" s="53"/>
      <c r="K4" s="53"/>
    </row>
    <row r="5" spans="1:11" ht="38.1" customHeight="1">
      <c r="B5" s="54" t="s">
        <v>29</v>
      </c>
      <c r="C5" s="55" t="s">
        <v>30</v>
      </c>
      <c r="D5" s="52"/>
      <c r="E5" s="53"/>
      <c r="F5" s="53"/>
      <c r="G5" s="53"/>
      <c r="H5" s="53"/>
      <c r="I5" s="53"/>
      <c r="J5" s="53"/>
      <c r="K5" s="53"/>
    </row>
    <row r="6" spans="1:11" ht="18" customHeight="1">
      <c r="B6" s="54" t="s">
        <v>31</v>
      </c>
      <c r="C6" s="55" t="s">
        <v>32</v>
      </c>
      <c r="D6" s="52"/>
      <c r="E6" s="53"/>
      <c r="F6" s="53"/>
      <c r="G6" s="53"/>
      <c r="H6" s="53"/>
      <c r="I6" s="53"/>
      <c r="J6" s="53"/>
      <c r="K6" s="53"/>
    </row>
    <row r="7" spans="1:11" ht="18" customHeight="1">
      <c r="B7" s="54" t="s">
        <v>33</v>
      </c>
      <c r="C7" s="55" t="s">
        <v>34</v>
      </c>
      <c r="D7" s="52"/>
      <c r="E7" s="53"/>
      <c r="F7" s="53"/>
      <c r="G7" s="53"/>
      <c r="H7" s="53"/>
      <c r="I7" s="53"/>
      <c r="J7" s="53"/>
      <c r="K7" s="53"/>
    </row>
    <row r="8" spans="1:11" ht="18" customHeight="1">
      <c r="B8" s="54" t="s">
        <v>35</v>
      </c>
      <c r="C8" s="55" t="s">
        <v>36</v>
      </c>
      <c r="D8" s="52"/>
      <c r="E8" s="53"/>
      <c r="F8" s="53"/>
      <c r="G8" s="53"/>
      <c r="H8" s="53"/>
      <c r="I8" s="53"/>
      <c r="J8" s="53"/>
      <c r="K8" s="53"/>
    </row>
    <row r="9" spans="1:11" ht="18" customHeight="1">
      <c r="B9" s="54" t="s">
        <v>37</v>
      </c>
      <c r="C9" s="55" t="s">
        <v>38</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39</v>
      </c>
      <c r="B11" s="49" t="s">
        <v>40</v>
      </c>
      <c r="D11" s="52"/>
      <c r="E11" s="53"/>
      <c r="F11" s="53"/>
      <c r="G11" s="53"/>
      <c r="H11" s="53"/>
      <c r="I11" s="53"/>
      <c r="J11" s="53"/>
      <c r="K11" s="53"/>
    </row>
    <row r="12" spans="1:11" ht="18" customHeight="1">
      <c r="B12" s="659" t="s">
        <v>41</v>
      </c>
      <c r="C12" s="659"/>
      <c r="D12" s="56"/>
      <c r="E12" s="53"/>
      <c r="F12" s="53"/>
      <c r="G12" s="53"/>
      <c r="H12" s="53"/>
      <c r="I12" s="53"/>
      <c r="J12" s="53"/>
      <c r="K12" s="53"/>
    </row>
    <row r="13" spans="1:11" ht="18" customHeight="1">
      <c r="B13" s="57"/>
      <c r="C13" s="55" t="s">
        <v>42</v>
      </c>
      <c r="D13" s="52"/>
      <c r="E13" s="53"/>
      <c r="F13" s="53"/>
      <c r="G13" s="53"/>
      <c r="H13" s="53"/>
      <c r="I13" s="53"/>
      <c r="J13" s="53"/>
      <c r="K13" s="53"/>
    </row>
    <row r="14" spans="1:11" ht="18" customHeight="1">
      <c r="B14" s="659" t="s">
        <v>43</v>
      </c>
      <c r="C14" s="659"/>
      <c r="D14" s="56"/>
      <c r="E14" s="53"/>
      <c r="F14" s="53"/>
      <c r="G14" s="53"/>
      <c r="H14" s="53"/>
      <c r="I14" s="53"/>
      <c r="J14" s="53"/>
      <c r="K14" s="53"/>
    </row>
    <row r="15" spans="1:11" ht="38.1" customHeight="1">
      <c r="B15" s="58" t="s">
        <v>44</v>
      </c>
      <c r="C15" s="55" t="s">
        <v>45</v>
      </c>
      <c r="D15" s="52"/>
      <c r="E15" s="53"/>
      <c r="F15" s="53"/>
      <c r="G15" s="53"/>
      <c r="H15" s="53"/>
      <c r="I15" s="53"/>
      <c r="J15" s="53"/>
      <c r="K15" s="53"/>
    </row>
    <row r="16" spans="1:11" ht="36" customHeight="1">
      <c r="B16" s="58" t="s">
        <v>44</v>
      </c>
      <c r="C16" s="55" t="s">
        <v>46</v>
      </c>
      <c r="D16" s="52"/>
      <c r="E16" s="53"/>
      <c r="F16" s="53"/>
      <c r="G16" s="53"/>
      <c r="H16" s="53"/>
      <c r="I16" s="53"/>
      <c r="J16" s="53"/>
      <c r="K16" s="53"/>
    </row>
    <row r="17" spans="2:11" ht="42" customHeight="1">
      <c r="B17" s="58" t="s">
        <v>44</v>
      </c>
      <c r="C17" s="55" t="s">
        <v>47</v>
      </c>
      <c r="D17" s="52"/>
      <c r="E17" s="53"/>
      <c r="F17" s="53"/>
      <c r="G17" s="53"/>
      <c r="H17" s="53"/>
      <c r="I17" s="53"/>
      <c r="J17" s="53"/>
      <c r="K17" s="53"/>
    </row>
    <row r="18" spans="2:11" ht="18" customHeight="1">
      <c r="B18" s="58" t="s">
        <v>44</v>
      </c>
      <c r="C18" s="55" t="s">
        <v>48</v>
      </c>
      <c r="D18" s="52"/>
      <c r="E18" s="53"/>
      <c r="F18" s="53"/>
      <c r="G18" s="53"/>
      <c r="H18" s="53"/>
      <c r="I18" s="53"/>
      <c r="J18" s="53"/>
      <c r="K18" s="53"/>
    </row>
    <row r="19" spans="2:11" ht="18" customHeight="1">
      <c r="B19" s="58" t="s">
        <v>44</v>
      </c>
      <c r="C19" s="59" t="s">
        <v>49</v>
      </c>
      <c r="D19" s="52"/>
      <c r="E19" s="53"/>
      <c r="F19" s="53"/>
      <c r="G19" s="53"/>
      <c r="H19" s="53"/>
      <c r="I19" s="53"/>
      <c r="J19" s="53"/>
      <c r="K19" s="53"/>
    </row>
    <row r="20" spans="2:11" ht="18" customHeight="1">
      <c r="B20" s="58" t="s">
        <v>44</v>
      </c>
      <c r="C20" s="55" t="s">
        <v>50</v>
      </c>
      <c r="D20" s="52"/>
      <c r="E20" s="53"/>
      <c r="F20" s="53"/>
      <c r="G20" s="53"/>
      <c r="H20" s="53"/>
      <c r="I20" s="53"/>
      <c r="J20" s="53"/>
      <c r="K20" s="53"/>
    </row>
    <row r="21" spans="2:11" ht="18" customHeight="1">
      <c r="B21" s="659" t="s">
        <v>51</v>
      </c>
      <c r="C21" s="659"/>
      <c r="D21" s="56"/>
      <c r="E21" s="53"/>
      <c r="F21" s="53"/>
      <c r="G21" s="53"/>
      <c r="H21" s="53"/>
      <c r="I21" s="53"/>
      <c r="J21" s="53"/>
      <c r="K21" s="53"/>
    </row>
    <row r="22" spans="2:11" ht="54" customHeight="1">
      <c r="B22" s="58" t="s">
        <v>44</v>
      </c>
      <c r="C22" s="55" t="s">
        <v>52</v>
      </c>
      <c r="D22" s="52"/>
      <c r="E22" s="53"/>
      <c r="F22" s="53"/>
      <c r="G22" s="53"/>
      <c r="H22" s="53"/>
      <c r="I22" s="53"/>
      <c r="J22" s="53"/>
      <c r="K22" s="53"/>
    </row>
    <row r="23" spans="2:11" ht="54" customHeight="1">
      <c r="B23" s="58" t="s">
        <v>44</v>
      </c>
      <c r="C23" s="55" t="s">
        <v>53</v>
      </c>
      <c r="D23" s="52"/>
      <c r="E23" s="53"/>
      <c r="F23" s="53"/>
      <c r="G23" s="53"/>
      <c r="H23" s="53"/>
      <c r="I23" s="53"/>
      <c r="J23" s="53"/>
      <c r="K23" s="53"/>
    </row>
    <row r="24" spans="2:11" ht="57.6" customHeight="1">
      <c r="B24" s="58" t="s">
        <v>44</v>
      </c>
      <c r="C24" s="55" t="s">
        <v>54</v>
      </c>
      <c r="D24" s="52"/>
      <c r="E24" s="53"/>
      <c r="F24" s="53"/>
      <c r="G24" s="53"/>
      <c r="H24" s="53"/>
      <c r="I24" s="53"/>
      <c r="J24" s="53"/>
      <c r="K24" s="53"/>
    </row>
    <row r="25" spans="2:11" ht="18" customHeight="1">
      <c r="B25" s="58" t="s">
        <v>44</v>
      </c>
      <c r="C25" s="55" t="s">
        <v>55</v>
      </c>
      <c r="D25" s="52"/>
      <c r="E25" s="53"/>
      <c r="F25" s="53"/>
      <c r="G25" s="53"/>
      <c r="H25" s="53"/>
      <c r="I25" s="53"/>
      <c r="J25" s="53"/>
      <c r="K25" s="53"/>
    </row>
    <row r="26" spans="2:11" ht="38.1" customHeight="1">
      <c r="B26" s="58" t="s">
        <v>44</v>
      </c>
      <c r="C26" s="55" t="s">
        <v>56</v>
      </c>
      <c r="D26" s="52"/>
      <c r="E26" s="53"/>
      <c r="F26" s="53"/>
      <c r="G26" s="53"/>
      <c r="H26" s="53"/>
      <c r="I26" s="53"/>
      <c r="J26" s="53"/>
      <c r="K26" s="53"/>
    </row>
    <row r="27" spans="2:11" ht="18" customHeight="1">
      <c r="B27" s="659" t="s">
        <v>57</v>
      </c>
      <c r="C27" s="659"/>
      <c r="D27" s="56"/>
      <c r="E27" s="53"/>
      <c r="F27" s="53"/>
      <c r="G27" s="53"/>
      <c r="H27" s="53"/>
      <c r="I27" s="53"/>
      <c r="J27" s="53"/>
      <c r="K27" s="53"/>
    </row>
    <row r="28" spans="2:11" ht="54" customHeight="1">
      <c r="B28" s="58" t="s">
        <v>44</v>
      </c>
      <c r="C28" s="55" t="s">
        <v>52</v>
      </c>
      <c r="D28" s="52"/>
      <c r="E28" s="53"/>
      <c r="F28" s="53"/>
      <c r="G28" s="53"/>
      <c r="H28" s="53"/>
      <c r="I28" s="53"/>
      <c r="J28" s="53"/>
      <c r="K28" s="53"/>
    </row>
    <row r="29" spans="2:11" ht="18" customHeight="1">
      <c r="B29" s="58" t="s">
        <v>44</v>
      </c>
      <c r="C29" s="55" t="s">
        <v>55</v>
      </c>
      <c r="D29" s="52"/>
      <c r="E29" s="53"/>
      <c r="F29" s="53"/>
      <c r="G29" s="53"/>
      <c r="H29" s="53"/>
      <c r="I29" s="53"/>
      <c r="J29" s="53"/>
      <c r="K29" s="53"/>
    </row>
    <row r="30" spans="2:11" ht="18" customHeight="1">
      <c r="B30" s="659" t="s">
        <v>58</v>
      </c>
      <c r="C30" s="659"/>
      <c r="D30" s="56"/>
    </row>
    <row r="31" spans="2:11" ht="54" customHeight="1">
      <c r="B31" s="58" t="s">
        <v>44</v>
      </c>
      <c r="C31" s="55" t="s">
        <v>52</v>
      </c>
      <c r="D31" s="52"/>
      <c r="E31" s="53"/>
      <c r="F31" s="53"/>
      <c r="G31" s="53"/>
      <c r="H31" s="53"/>
      <c r="I31" s="53"/>
      <c r="J31" s="53"/>
      <c r="K31" s="53"/>
    </row>
    <row r="32" spans="2:11" ht="18" customHeight="1">
      <c r="B32" s="58" t="s">
        <v>44</v>
      </c>
      <c r="C32" s="55" t="s">
        <v>55</v>
      </c>
      <c r="D32" s="52"/>
    </row>
    <row r="33" spans="2:11" ht="18" customHeight="1">
      <c r="B33" s="659" t="s">
        <v>59</v>
      </c>
      <c r="C33" s="659"/>
      <c r="D33" s="56"/>
    </row>
    <row r="34" spans="2:11" ht="18" customHeight="1">
      <c r="B34" s="58" t="s">
        <v>44</v>
      </c>
      <c r="C34" s="55" t="s">
        <v>60</v>
      </c>
      <c r="D34" s="52"/>
    </row>
    <row r="35" spans="2:11" ht="18" customHeight="1">
      <c r="B35" s="659" t="s">
        <v>61</v>
      </c>
      <c r="C35" s="659"/>
      <c r="D35" s="56"/>
    </row>
    <row r="36" spans="2:11" ht="66.599999999999994" customHeight="1">
      <c r="B36" s="58" t="s">
        <v>44</v>
      </c>
      <c r="C36" s="55" t="s">
        <v>62</v>
      </c>
      <c r="D36" s="52"/>
      <c r="E36" s="53"/>
      <c r="F36" s="53"/>
      <c r="G36" s="53"/>
      <c r="H36" s="53"/>
      <c r="I36" s="53"/>
      <c r="J36" s="53"/>
      <c r="K36" s="53"/>
    </row>
    <row r="37" spans="2:11" ht="146.1" customHeight="1">
      <c r="B37" s="58" t="s">
        <v>44</v>
      </c>
      <c r="C37" s="55" t="s">
        <v>63</v>
      </c>
      <c r="D37" s="52"/>
      <c r="E37" s="53"/>
      <c r="F37" s="53"/>
      <c r="G37" s="53"/>
      <c r="H37" s="53"/>
      <c r="I37" s="53"/>
      <c r="J37" s="53"/>
      <c r="K37" s="53"/>
    </row>
    <row r="38" spans="2:11" ht="164.1" customHeight="1">
      <c r="B38" s="58" t="s">
        <v>44</v>
      </c>
      <c r="C38" s="55" t="s">
        <v>64</v>
      </c>
      <c r="D38" s="52"/>
      <c r="E38" s="53"/>
      <c r="F38" s="53"/>
      <c r="G38" s="53"/>
      <c r="H38" s="53"/>
      <c r="I38" s="53"/>
      <c r="J38" s="53"/>
      <c r="K38" s="53"/>
    </row>
    <row r="39" spans="2:11" ht="75.95" customHeight="1">
      <c r="B39" s="58" t="s">
        <v>44</v>
      </c>
      <c r="C39" s="55" t="s">
        <v>65</v>
      </c>
      <c r="D39" s="52"/>
      <c r="E39" s="53"/>
      <c r="F39" s="53"/>
      <c r="G39" s="53"/>
      <c r="H39" s="53"/>
      <c r="I39" s="53"/>
      <c r="J39" s="53"/>
      <c r="K39" s="53"/>
    </row>
    <row r="40" spans="2:11" ht="38.1" customHeight="1">
      <c r="B40" s="58" t="s">
        <v>44</v>
      </c>
      <c r="C40" s="55" t="s">
        <v>66</v>
      </c>
    </row>
    <row r="41" spans="2:11" ht="18" customHeight="1">
      <c r="B41" s="659" t="s">
        <v>67</v>
      </c>
      <c r="C41" s="659"/>
    </row>
    <row r="42" spans="2:11" ht="38.1" customHeight="1">
      <c r="B42" s="58" t="s">
        <v>44</v>
      </c>
      <c r="C42" s="55" t="s">
        <v>68</v>
      </c>
    </row>
    <row r="43" spans="2:11" ht="18" customHeight="1">
      <c r="B43" s="58" t="s">
        <v>44</v>
      </c>
      <c r="C43" s="60" t="s">
        <v>69</v>
      </c>
    </row>
    <row r="44" spans="2:11" ht="18" customHeight="1">
      <c r="B44" s="659" t="s">
        <v>70</v>
      </c>
      <c r="C44" s="659"/>
    </row>
    <row r="45" spans="2:11" ht="38.1" customHeight="1">
      <c r="B45" s="58" t="s">
        <v>44</v>
      </c>
      <c r="C45" s="55" t="s">
        <v>71</v>
      </c>
    </row>
    <row r="46" spans="2:11" ht="18" customHeight="1">
      <c r="B46" s="58" t="s">
        <v>44</v>
      </c>
      <c r="C46" s="60" t="s">
        <v>69</v>
      </c>
    </row>
    <row r="47" spans="2:11" ht="18" customHeight="1">
      <c r="B47" s="659" t="s">
        <v>72</v>
      </c>
      <c r="C47" s="659" t="s">
        <v>73</v>
      </c>
    </row>
    <row r="48" spans="2:11" ht="48" customHeight="1">
      <c r="B48" s="58" t="s">
        <v>44</v>
      </c>
      <c r="C48" s="55" t="s">
        <v>74</v>
      </c>
    </row>
    <row r="49" spans="1:11" ht="18" customHeight="1">
      <c r="B49" s="58" t="s">
        <v>44</v>
      </c>
      <c r="C49" s="60" t="s">
        <v>69</v>
      </c>
    </row>
    <row r="50" spans="1:11" ht="18" customHeight="1">
      <c r="B50" s="659" t="s">
        <v>75</v>
      </c>
      <c r="C50" s="659"/>
    </row>
    <row r="51" spans="1:11" ht="38.1" customHeight="1">
      <c r="B51" s="58" t="s">
        <v>44</v>
      </c>
      <c r="C51" s="55" t="s">
        <v>76</v>
      </c>
    </row>
    <row r="52" spans="1:11" ht="38.1" customHeight="1">
      <c r="B52" s="58" t="s">
        <v>44</v>
      </c>
      <c r="C52" s="55" t="s">
        <v>77</v>
      </c>
    </row>
    <row r="53" spans="1:11" ht="18" customHeight="1">
      <c r="B53" s="659" t="s">
        <v>78</v>
      </c>
      <c r="C53" s="659"/>
    </row>
    <row r="54" spans="1:11" ht="18" customHeight="1">
      <c r="B54" s="58" t="s">
        <v>44</v>
      </c>
      <c r="C54" s="61" t="s">
        <v>79</v>
      </c>
    </row>
    <row r="55" spans="1:11" ht="18" customHeight="1">
      <c r="B55" s="58" t="s">
        <v>44</v>
      </c>
      <c r="C55" s="61" t="s">
        <v>80</v>
      </c>
    </row>
    <row r="56" spans="1:11" ht="18" customHeight="1">
      <c r="B56" s="659" t="s">
        <v>81</v>
      </c>
      <c r="C56" s="659"/>
    </row>
    <row r="57" spans="1:11" ht="18" customHeight="1">
      <c r="B57" s="58" t="s">
        <v>44</v>
      </c>
      <c r="C57" s="55" t="s">
        <v>82</v>
      </c>
      <c r="D57" s="52"/>
      <c r="E57" s="53"/>
      <c r="F57" s="53"/>
      <c r="G57" s="53"/>
      <c r="H57" s="53"/>
      <c r="I57" s="53"/>
      <c r="J57" s="53"/>
      <c r="K57" s="53"/>
    </row>
    <row r="58" spans="1:11" ht="18" customHeight="1">
      <c r="B58" s="58" t="s">
        <v>44</v>
      </c>
      <c r="C58" s="55" t="s">
        <v>83</v>
      </c>
      <c r="D58" s="52"/>
      <c r="E58" s="53"/>
      <c r="F58" s="53"/>
      <c r="G58" s="53"/>
      <c r="H58" s="53"/>
      <c r="I58" s="53"/>
      <c r="J58" s="53"/>
      <c r="K58" s="53"/>
    </row>
    <row r="59" spans="1:11" ht="36" customHeight="1">
      <c r="B59" s="58" t="s">
        <v>44</v>
      </c>
      <c r="C59" s="55" t="s">
        <v>84</v>
      </c>
      <c r="D59" s="52"/>
      <c r="E59" s="53"/>
      <c r="F59" s="53"/>
      <c r="G59" s="53"/>
      <c r="H59" s="53"/>
      <c r="I59" s="53"/>
      <c r="J59" s="53"/>
      <c r="K59" s="53"/>
    </row>
    <row r="60" spans="1:11" ht="18" customHeight="1">
      <c r="B60" s="58" t="s">
        <v>44</v>
      </c>
      <c r="C60" s="55" t="s">
        <v>85</v>
      </c>
      <c r="D60" s="52"/>
      <c r="E60" s="53"/>
      <c r="F60" s="53"/>
      <c r="G60" s="53"/>
      <c r="H60" s="53"/>
      <c r="I60" s="53"/>
      <c r="J60" s="53"/>
      <c r="K60" s="53"/>
    </row>
    <row r="61" spans="1:11" ht="18" customHeight="1">
      <c r="A61" s="49"/>
      <c r="C61" s="62"/>
    </row>
    <row r="62" spans="1:11" ht="18" customHeight="1">
      <c r="A62" s="660"/>
      <c r="B62" s="660"/>
      <c r="C62" s="660"/>
      <c r="D62" s="63"/>
    </row>
    <row r="63" spans="1:11" ht="18" customHeight="1">
      <c r="A63" s="657" t="s">
        <v>86</v>
      </c>
      <c r="B63" s="657"/>
      <c r="C63" s="657"/>
      <c r="D63" s="63"/>
    </row>
    <row r="64" spans="1:11" ht="36" customHeight="1">
      <c r="A64" s="658" t="s">
        <v>87</v>
      </c>
      <c r="B64" s="658"/>
      <c r="C64" s="658"/>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6" sqref="D6:G6"/>
    </sheetView>
  </sheetViews>
  <sheetFormatPr defaultColWidth="9.140625" defaultRowHeight="15.75"/>
  <cols>
    <col min="1" max="1" width="3.7109375" style="326" customWidth="1"/>
    <col min="2" max="2" width="32.5703125" style="323" customWidth="1"/>
    <col min="3" max="3" width="10.140625" style="323" customWidth="1"/>
    <col min="4" max="5" width="6.42578125" style="323" customWidth="1"/>
    <col min="6" max="6" width="5.5703125" style="326" customWidth="1"/>
    <col min="7" max="7" width="34.42578125" style="326" customWidth="1"/>
    <col min="8" max="8" width="11.85546875" style="326" hidden="1" customWidth="1"/>
    <col min="9" max="10" width="11.85546875" style="326" customWidth="1"/>
    <col min="11" max="11" width="11.85546875" style="326" hidden="1" customWidth="1"/>
    <col min="12" max="25" width="11.85546875" style="326" customWidth="1"/>
    <col min="26" max="26" width="9.140625" style="326" customWidth="1"/>
    <col min="27" max="27" width="15.28515625" style="326" customWidth="1"/>
    <col min="28" max="16384" width="9.140625" style="326"/>
  </cols>
  <sheetData>
    <row r="1" spans="2:29" s="323" customFormat="1" ht="110.25" customHeight="1">
      <c r="B1" s="665"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C1" s="665"/>
      <c r="D1" s="665"/>
      <c r="E1" s="665"/>
      <c r="F1" s="665"/>
      <c r="G1" s="665"/>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66" t="str">
        <f>Cover!B3</f>
        <v>NIT/RFB No.: CC/NT/W-AIS/DOM/A04/25/15517</v>
      </c>
      <c r="C2" s="666"/>
      <c r="D2" s="666"/>
      <c r="E2" s="666"/>
      <c r="F2" s="666"/>
      <c r="G2" s="666"/>
      <c r="H2" s="323"/>
      <c r="I2" s="323"/>
      <c r="J2" s="323"/>
      <c r="K2" s="323"/>
      <c r="L2" s="323"/>
      <c r="M2" s="323"/>
      <c r="N2" s="323"/>
      <c r="O2" s="323"/>
      <c r="P2" s="323"/>
      <c r="Q2" s="323"/>
      <c r="R2" s="323"/>
      <c r="S2" s="323"/>
      <c r="T2" s="323"/>
      <c r="U2" s="323"/>
      <c r="V2" s="323"/>
      <c r="W2" s="323"/>
      <c r="X2" s="323"/>
      <c r="Y2" s="323"/>
      <c r="AA2" s="326" t="s">
        <v>88</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89</v>
      </c>
      <c r="AB3" s="327" t="s">
        <v>90</v>
      </c>
      <c r="AC3" s="328"/>
    </row>
    <row r="4" spans="2:29" ht="20.100000000000001" customHeight="1">
      <c r="B4" s="667" t="s">
        <v>91</v>
      </c>
      <c r="C4" s="667"/>
      <c r="D4" s="667"/>
      <c r="E4" s="667"/>
      <c r="F4" s="667"/>
      <c r="G4" s="667"/>
      <c r="H4" s="323"/>
      <c r="I4" s="323"/>
      <c r="J4" s="323"/>
      <c r="K4" s="323"/>
      <c r="L4" s="323"/>
      <c r="M4" s="323"/>
      <c r="N4" s="323"/>
      <c r="O4" s="323"/>
      <c r="P4" s="323"/>
      <c r="Q4" s="323"/>
      <c r="R4" s="323"/>
      <c r="S4" s="323"/>
      <c r="T4" s="323"/>
      <c r="U4" s="323"/>
      <c r="V4" s="323"/>
      <c r="W4" s="323"/>
      <c r="X4" s="323"/>
      <c r="Y4" s="323"/>
      <c r="AB4" s="327"/>
      <c r="AC4" s="328"/>
    </row>
    <row r="5" spans="2:29" ht="25.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72" t="s">
        <v>247</v>
      </c>
      <c r="C6" s="672"/>
      <c r="D6" s="668" t="s">
        <v>88</v>
      </c>
      <c r="E6" s="668"/>
      <c r="F6" s="668"/>
      <c r="G6" s="668"/>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69" t="s">
        <v>90</v>
      </c>
      <c r="E7" s="670"/>
      <c r="F7" s="670"/>
      <c r="G7" s="671"/>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2"/>
      <c r="E9" s="663"/>
      <c r="F9" s="663"/>
      <c r="G9" s="664"/>
    </row>
    <row r="10" spans="2:29" ht="20.100000000000001" customHeight="1">
      <c r="B10" s="338" t="str">
        <f>IF(D6= "Sole Bidder", "Address of Sole Bidder", "Address of Lead Partner")</f>
        <v>Address of Sole Bidder</v>
      </c>
      <c r="C10" s="339"/>
      <c r="D10" s="662"/>
      <c r="E10" s="663"/>
      <c r="F10" s="663"/>
      <c r="G10" s="664"/>
    </row>
    <row r="11" spans="2:29" ht="20.100000000000001" customHeight="1">
      <c r="B11" s="340"/>
      <c r="C11" s="341"/>
      <c r="D11" s="662"/>
      <c r="E11" s="663"/>
      <c r="F11" s="663"/>
      <c r="G11" s="664"/>
    </row>
    <row r="12" spans="2:29" ht="20.100000000000001" customHeight="1">
      <c r="B12" s="342"/>
      <c r="C12" s="343"/>
      <c r="D12" s="662"/>
      <c r="E12" s="663"/>
      <c r="F12" s="663"/>
      <c r="G12" s="664"/>
    </row>
    <row r="13" spans="2:29" ht="20.100000000000001" customHeight="1"/>
    <row r="14" spans="2:29" ht="20.100000000000001" customHeight="1">
      <c r="B14" s="336" t="str">
        <f>IF(D6="JV (Joint Venture)", "Name of other Partner","Name of other Partner - 1")</f>
        <v>Name of other Partner - 1</v>
      </c>
      <c r="C14" s="337"/>
      <c r="D14" s="662"/>
      <c r="E14" s="663"/>
      <c r="F14" s="663"/>
      <c r="G14" s="664"/>
    </row>
    <row r="15" spans="2:29" ht="20.100000000000001" customHeight="1">
      <c r="B15" s="338" t="str">
        <f>IF(D6="JV (Joint Venture)", "Address of other Partner","Address of other Partner - 1")</f>
        <v>Address of other Partner - 1</v>
      </c>
      <c r="C15" s="339"/>
      <c r="D15" s="676"/>
      <c r="E15" s="677"/>
      <c r="F15" s="677"/>
      <c r="G15" s="678"/>
    </row>
    <row r="16" spans="2:29" ht="20.100000000000001" customHeight="1">
      <c r="B16" s="340"/>
      <c r="C16" s="341"/>
      <c r="D16" s="676"/>
      <c r="E16" s="677"/>
      <c r="F16" s="677"/>
      <c r="G16" s="678"/>
    </row>
    <row r="17" spans="2:8" ht="20.100000000000001" customHeight="1">
      <c r="B17" s="342"/>
      <c r="C17" s="343"/>
      <c r="D17" s="676"/>
      <c r="E17" s="677"/>
      <c r="F17" s="677"/>
      <c r="G17" s="678"/>
    </row>
    <row r="19" spans="2:8">
      <c r="B19" s="336" t="s">
        <v>93</v>
      </c>
      <c r="C19" s="337"/>
      <c r="D19" s="662" t="s">
        <v>92</v>
      </c>
      <c r="E19" s="663"/>
      <c r="F19" s="663"/>
      <c r="G19" s="664"/>
    </row>
    <row r="20" spans="2:8">
      <c r="B20" s="338" t="s">
        <v>94</v>
      </c>
      <c r="C20" s="339"/>
      <c r="D20" s="662" t="s">
        <v>92</v>
      </c>
      <c r="E20" s="663"/>
      <c r="F20" s="663"/>
      <c r="G20" s="664"/>
    </row>
    <row r="21" spans="2:8">
      <c r="B21" s="340"/>
      <c r="C21" s="341"/>
      <c r="D21" s="662" t="s">
        <v>92</v>
      </c>
      <c r="E21" s="663"/>
      <c r="F21" s="663"/>
      <c r="G21" s="664"/>
    </row>
    <row r="22" spans="2:8">
      <c r="B22" s="342"/>
      <c r="C22" s="343"/>
      <c r="D22" s="662" t="s">
        <v>92</v>
      </c>
      <c r="E22" s="663"/>
      <c r="F22" s="663"/>
      <c r="G22" s="664"/>
    </row>
    <row r="23" spans="2:8" ht="20.100000000000001" customHeight="1"/>
    <row r="24" spans="2:8" ht="21" customHeight="1">
      <c r="B24" s="344" t="s">
        <v>95</v>
      </c>
      <c r="C24" s="345"/>
      <c r="D24" s="673"/>
      <c r="E24" s="674"/>
      <c r="F24" s="674"/>
      <c r="G24" s="675"/>
    </row>
    <row r="25" spans="2:8" ht="21" customHeight="1">
      <c r="B25" s="344" t="s">
        <v>96</v>
      </c>
      <c r="C25" s="345"/>
      <c r="D25" s="662"/>
      <c r="E25" s="679"/>
      <c r="F25" s="679"/>
      <c r="G25" s="680"/>
    </row>
    <row r="26" spans="2:8" ht="21" customHeight="1">
      <c r="B26" s="346"/>
      <c r="C26" s="346"/>
      <c r="D26" s="346"/>
    </row>
    <row r="27" spans="2:8" s="323" customFormat="1" ht="21" customHeight="1">
      <c r="B27" s="344" t="s">
        <v>97</v>
      </c>
      <c r="C27" s="345"/>
      <c r="D27" s="347"/>
      <c r="E27" s="349"/>
      <c r="F27" s="347"/>
      <c r="G27" s="348" t="str">
        <f>IF(D27&gt;H27, "Invalid Date !", "")</f>
        <v/>
      </c>
      <c r="H27" s="325">
        <f>IF(E27="Feb",28,IF(OR(E27="Apr", E27="Jun", E27="Sep", E27="Nov"),30,31))</f>
        <v>31</v>
      </c>
    </row>
    <row r="28" spans="2:8" ht="21" customHeight="1">
      <c r="B28" s="344" t="s">
        <v>98</v>
      </c>
      <c r="C28" s="345"/>
      <c r="D28" s="662"/>
      <c r="E28" s="679"/>
      <c r="F28" s="679"/>
      <c r="G28" s="680"/>
    </row>
    <row r="29" spans="2:8">
      <c r="E29" s="326"/>
    </row>
  </sheetData>
  <sheetProtection algorithmName="SHA-512" hashValue="Zun0R5j3fv3VpmcOJoUi9rFX25c5vkZXZcuKUtSaUhIpfm50NXlPGH4PNa7tePZ9J8V28dQUK/9EEj4ZIyFQPw==" saltValue="aN4EbHgkuN6CAtI5cD9SDQ==" spinCount="100000" sheet="1" formatColumns="0" formatRows="0" selectLockedCells="1"/>
  <customSheetViews>
    <customSheetView guid="{CCA37BAE-906F-43D5-9FD9-B13563E4B9D7}"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3" priority="4" stopIfTrue="1">
      <formula>$AA$6&lt;1</formula>
    </cfRule>
  </conditionalFormatting>
  <conditionalFormatting sqref="B19:C22">
    <cfRule type="expression" dxfId="12" priority="3" stopIfTrue="1">
      <formula>$AA$6&lt;2</formula>
    </cfRule>
  </conditionalFormatting>
  <conditionalFormatting sqref="B7:G7">
    <cfRule type="expression" dxfId="11" priority="5" stopIfTrue="1">
      <formula>$D$6="Sole Bidder"</formula>
    </cfRule>
  </conditionalFormatting>
  <conditionalFormatting sqref="D14:G17">
    <cfRule type="expression" dxfId="10" priority="2" stopIfTrue="1">
      <formula>$AA$6&lt;1</formula>
    </cfRule>
  </conditionalFormatting>
  <conditionalFormatting sqref="D19:G22">
    <cfRule type="expression" dxfId="9" priority="1" stopIfTrue="1">
      <formula>$AA$6&lt;2</formula>
    </cfRule>
  </conditionalFormatting>
  <dataValidations count="5">
    <dataValidation type="list" allowBlank="1" showInputMessage="1" showErrorMessage="1" sqref="F27" xr:uid="{00000000-0002-0000-0300-000000000000}">
      <formula1>"2026,2027"</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693"/>
  <sheetViews>
    <sheetView view="pageBreakPreview" topLeftCell="A2" zoomScale="85" zoomScaleNormal="92" zoomScaleSheetLayoutView="85" workbookViewId="0">
      <selection activeCell="J19" sqref="J19"/>
    </sheetView>
  </sheetViews>
  <sheetFormatPr defaultColWidth="9.140625" defaultRowHeight="16.5"/>
  <cols>
    <col min="1" max="1" width="6.5703125" style="307" customWidth="1"/>
    <col min="2" max="2" width="16.85546875" style="307" customWidth="1"/>
    <col min="3" max="3" width="8.5703125" style="307" customWidth="1"/>
    <col min="4" max="4" width="21.140625" style="612" customWidth="1"/>
    <col min="5" max="5" width="14.42578125" style="307" customWidth="1"/>
    <col min="6" max="6" width="15.42578125" style="307" customWidth="1"/>
    <col min="7" max="7" width="62.85546875" style="612" customWidth="1"/>
    <col min="8" max="8" width="7.140625" style="307" customWidth="1"/>
    <col min="9" max="9" width="18.28515625" style="307" customWidth="1"/>
    <col min="10" max="10" width="16.7109375" style="307" customWidth="1"/>
    <col min="11" max="11" width="21.28515625" style="307" customWidth="1"/>
    <col min="12" max="12" width="16.7109375" style="307" customWidth="1"/>
    <col min="13" max="14" width="21.28515625" style="307" customWidth="1"/>
    <col min="15" max="15" width="20.28515625" style="307" bestFit="1" customWidth="1"/>
    <col min="16" max="16" width="20.5703125" style="307" hidden="1" customWidth="1"/>
    <col min="17" max="17" width="14.42578125" style="307" hidden="1" customWidth="1"/>
    <col min="18" max="18" width="30.140625" style="307" hidden="1" customWidth="1"/>
    <col min="19" max="19" width="24" style="307" hidden="1" customWidth="1"/>
    <col min="20" max="20" width="6.28515625" style="307" hidden="1" customWidth="1"/>
    <col min="21" max="21" width="12.7109375" style="307" hidden="1" customWidth="1"/>
    <col min="22" max="22" width="5.7109375" style="307" hidden="1" customWidth="1"/>
    <col min="23" max="23" width="6.85546875" style="307" hidden="1" customWidth="1"/>
    <col min="24" max="24" width="8.5703125" style="307" hidden="1" customWidth="1"/>
    <col min="25" max="25" width="8.85546875" style="307" hidden="1" customWidth="1"/>
    <col min="26" max="26" width="9.140625" style="307" hidden="1" customWidth="1"/>
    <col min="27" max="27" width="22.85546875" style="307" hidden="1" customWidth="1"/>
    <col min="28" max="28" width="32.7109375" style="307" hidden="1" customWidth="1"/>
    <col min="29" max="29" width="8.7109375" style="307" hidden="1" customWidth="1"/>
    <col min="30" max="32" width="11.28515625" style="307" hidden="1" customWidth="1"/>
    <col min="33" max="35" width="19.5703125" style="307" hidden="1" customWidth="1"/>
    <col min="36" max="36" width="9.140625" style="307" customWidth="1"/>
    <col min="37" max="37" width="11.140625" style="307" customWidth="1"/>
    <col min="38" max="42" width="9.140625" style="307" customWidth="1"/>
    <col min="43" max="43" width="0.28515625" style="307" customWidth="1"/>
    <col min="44" max="49" width="9.140625" style="307" customWidth="1"/>
    <col min="50" max="16384" width="9.140625" style="307"/>
  </cols>
  <sheetData>
    <row r="1" spans="1:261" ht="22.5" customHeight="1">
      <c r="A1" s="572" t="str">
        <f>Basic!B5</f>
        <v>NIT/RFB No.: CC/NT/W-AIS/DOM/A04/25/15517</v>
      </c>
      <c r="B1" s="573"/>
      <c r="C1" s="573"/>
      <c r="D1" s="574"/>
      <c r="E1" s="573"/>
      <c r="F1" s="573"/>
      <c r="G1" s="575"/>
      <c r="H1" s="573"/>
      <c r="I1" s="573"/>
      <c r="J1" s="573"/>
      <c r="K1" s="573"/>
      <c r="L1" s="573"/>
      <c r="M1" s="573"/>
      <c r="N1" s="573"/>
      <c r="O1" s="573" t="s">
        <v>360</v>
      </c>
      <c r="P1" s="573"/>
      <c r="Q1" s="573"/>
      <c r="R1" s="573"/>
      <c r="S1" s="573"/>
    </row>
    <row r="2" spans="1:261">
      <c r="A2" s="194"/>
      <c r="B2" s="194"/>
      <c r="C2" s="194"/>
      <c r="D2" s="575"/>
      <c r="E2" s="194"/>
      <c r="F2" s="194"/>
      <c r="G2" s="575"/>
      <c r="H2" s="194"/>
      <c r="I2" s="194"/>
      <c r="J2" s="194"/>
      <c r="K2" s="194"/>
      <c r="L2" s="194"/>
      <c r="M2" s="194"/>
      <c r="N2" s="194"/>
      <c r="O2" s="194"/>
      <c r="P2" s="194"/>
      <c r="Q2" s="194"/>
      <c r="R2" s="194"/>
      <c r="S2" s="194"/>
    </row>
    <row r="3" spans="1:261" ht="21" customHeight="1">
      <c r="A3" s="681"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681"/>
      <c r="C3" s="681"/>
      <c r="D3" s="681"/>
      <c r="E3" s="681"/>
      <c r="F3" s="681"/>
      <c r="G3" s="681"/>
      <c r="H3" s="681"/>
      <c r="I3" s="681"/>
      <c r="J3" s="681"/>
      <c r="K3" s="681"/>
      <c r="L3" s="681"/>
      <c r="M3" s="681"/>
      <c r="N3" s="681"/>
      <c r="O3" s="681"/>
      <c r="P3" s="576"/>
      <c r="Q3" s="576"/>
      <c r="R3" s="576"/>
      <c r="S3" s="576"/>
    </row>
    <row r="4" spans="1:261">
      <c r="A4" s="682" t="s">
        <v>0</v>
      </c>
      <c r="B4" s="682"/>
      <c r="C4" s="682"/>
      <c r="D4" s="682"/>
      <c r="E4" s="682"/>
      <c r="F4" s="682"/>
      <c r="G4" s="682"/>
      <c r="H4" s="682"/>
      <c r="I4" s="682"/>
      <c r="J4" s="682"/>
      <c r="K4" s="682"/>
      <c r="L4" s="682"/>
      <c r="M4" s="682"/>
      <c r="N4" s="682"/>
      <c r="O4" s="682"/>
      <c r="P4" s="577"/>
      <c r="Q4" s="577"/>
      <c r="R4" s="577"/>
      <c r="S4" s="577"/>
    </row>
    <row r="5" spans="1:261" ht="27" customHeight="1">
      <c r="A5" s="578"/>
      <c r="B5" s="578"/>
      <c r="C5" s="578"/>
      <c r="D5" s="578"/>
      <c r="E5" s="578"/>
      <c r="F5" s="578"/>
      <c r="G5" s="578"/>
      <c r="H5" s="578"/>
      <c r="I5" s="578"/>
      <c r="J5" s="578"/>
      <c r="K5" s="578"/>
      <c r="L5" s="578"/>
      <c r="M5" s="578"/>
      <c r="N5" s="578"/>
      <c r="O5" s="578"/>
      <c r="P5" s="578"/>
      <c r="Q5" s="578"/>
      <c r="R5" s="578"/>
      <c r="S5" s="578"/>
    </row>
    <row r="6" spans="1:261" ht="23.25" customHeight="1">
      <c r="A6" s="683" t="s">
        <v>246</v>
      </c>
      <c r="B6" s="683"/>
      <c r="C6" s="194"/>
      <c r="D6" s="575"/>
      <c r="E6" s="194"/>
      <c r="F6" s="194"/>
      <c r="G6" s="575"/>
      <c r="H6" s="194"/>
      <c r="I6" s="194"/>
      <c r="J6" s="194"/>
      <c r="K6" s="194"/>
      <c r="L6" s="194"/>
      <c r="M6" s="194"/>
      <c r="N6" s="194"/>
      <c r="O6" s="194"/>
      <c r="P6" s="194"/>
      <c r="Q6" s="194"/>
      <c r="R6" s="194"/>
      <c r="S6" s="194"/>
    </row>
    <row r="7" spans="1:261" ht="24" customHeight="1">
      <c r="A7" s="687">
        <f>IF(AE7=1,AE8,"JOINT VENTURE OF "&amp;AE8&amp;" &amp; "&amp;AE9)</f>
        <v>0</v>
      </c>
      <c r="B7" s="687"/>
      <c r="C7" s="687"/>
      <c r="D7" s="687"/>
      <c r="E7" s="687"/>
      <c r="F7" s="687"/>
      <c r="G7" s="579"/>
      <c r="H7" s="193" t="s">
        <v>438</v>
      </c>
      <c r="I7" s="580"/>
      <c r="K7" s="194"/>
      <c r="M7" s="194"/>
      <c r="N7" s="194"/>
      <c r="O7" s="194"/>
      <c r="P7" s="194"/>
      <c r="Q7" s="194"/>
      <c r="R7" s="194"/>
      <c r="S7" s="194"/>
      <c r="AE7" s="307">
        <f>'Names of Bidder'!K6</f>
        <v>1</v>
      </c>
    </row>
    <row r="8" spans="1:261" ht="24" customHeight="1">
      <c r="A8" s="684" t="str">
        <f>"Bidder’s Name and Address  (" &amp; MID('Names of Bidder'!B9,9, 20) &amp; ") :"</f>
        <v>Bidder’s Name and Address  (Sole Bidder) :</v>
      </c>
      <c r="B8" s="684"/>
      <c r="C8" s="684"/>
      <c r="D8" s="684"/>
      <c r="E8" s="684"/>
      <c r="F8" s="581"/>
      <c r="G8" s="581"/>
      <c r="H8" s="582" t="s">
        <v>439</v>
      </c>
      <c r="I8" s="581"/>
      <c r="K8" s="194"/>
      <c r="M8" s="194"/>
      <c r="N8" s="194"/>
      <c r="O8" s="194"/>
      <c r="P8" s="194"/>
      <c r="Q8" s="194"/>
      <c r="R8" s="194"/>
      <c r="S8" s="194"/>
      <c r="Z8" s="583"/>
      <c r="AE8" s="688">
        <f>'Names of Bidder'!D9</f>
        <v>0</v>
      </c>
      <c r="AF8" s="688"/>
      <c r="AG8" s="688"/>
      <c r="AH8" s="688"/>
      <c r="AI8" s="688"/>
      <c r="AJ8" s="688"/>
      <c r="AK8" s="688"/>
      <c r="AL8" s="688"/>
      <c r="AM8" s="688"/>
      <c r="AN8" s="688"/>
      <c r="AO8" s="688"/>
      <c r="AP8" s="688"/>
      <c r="AQ8" s="688"/>
    </row>
    <row r="9" spans="1:261" ht="24" customHeight="1">
      <c r="A9" s="584" t="s">
        <v>11</v>
      </c>
      <c r="B9" s="580"/>
      <c r="C9" s="687" t="str">
        <f>IF('Names of Bidder'!D9=0, "", 'Names of Bidder'!D9)</f>
        <v/>
      </c>
      <c r="D9" s="687"/>
      <c r="E9" s="687"/>
      <c r="F9" s="585"/>
      <c r="G9" s="579"/>
      <c r="H9" s="582" t="s">
        <v>440</v>
      </c>
      <c r="K9" s="194"/>
      <c r="M9" s="194"/>
      <c r="N9" s="194"/>
      <c r="O9" s="194"/>
      <c r="P9" s="194"/>
      <c r="Q9" s="194"/>
      <c r="R9" s="194"/>
      <c r="S9" s="194"/>
      <c r="Z9" s="583"/>
      <c r="AE9" s="688">
        <f>'Names of Bidder'!D14</f>
        <v>0</v>
      </c>
      <c r="AF9" s="688"/>
      <c r="AG9" s="688"/>
      <c r="AH9" s="688"/>
      <c r="AI9" s="688"/>
      <c r="AJ9" s="688"/>
      <c r="AK9" s="688"/>
      <c r="AL9" s="688"/>
      <c r="AM9" s="688"/>
      <c r="AN9" s="688"/>
      <c r="AO9" s="688"/>
      <c r="AP9" s="688"/>
      <c r="AQ9" s="688"/>
    </row>
    <row r="10" spans="1:261" ht="24" customHeight="1">
      <c r="A10" s="584" t="s">
        <v>10</v>
      </c>
      <c r="B10" s="580"/>
      <c r="C10" s="686" t="str">
        <f>IF('Names of Bidder'!D10=0, "", 'Names of Bidder'!D10)</f>
        <v/>
      </c>
      <c r="D10" s="686"/>
      <c r="E10" s="686"/>
      <c r="F10" s="585"/>
      <c r="G10" s="579"/>
      <c r="H10" s="582"/>
      <c r="K10" s="194"/>
      <c r="M10" s="194"/>
      <c r="N10" s="194"/>
      <c r="O10" s="194"/>
      <c r="P10" s="194"/>
      <c r="Q10" s="194"/>
      <c r="R10" s="194"/>
      <c r="S10" s="194"/>
      <c r="AE10" s="688" t="str">
        <f>"JOINT VENTURE OF "&amp;AE8&amp;" &amp; "&amp;AE9</f>
        <v>JOINT VENTURE OF 0 &amp; 0</v>
      </c>
      <c r="AF10" s="688"/>
      <c r="AG10" s="688"/>
      <c r="AH10" s="688"/>
      <c r="AI10" s="688"/>
      <c r="AJ10" s="688"/>
      <c r="AK10" s="688"/>
      <c r="AL10" s="688"/>
      <c r="AM10" s="688"/>
      <c r="AN10" s="688"/>
      <c r="AO10" s="688"/>
      <c r="AP10" s="688"/>
      <c r="AQ10" s="688"/>
    </row>
    <row r="11" spans="1:261" ht="24" customHeight="1">
      <c r="A11" s="585"/>
      <c r="B11" s="585"/>
      <c r="C11" s="686" t="str">
        <f>IF('Names of Bidder'!D11=0, "", 'Names of Bidder'!D11)</f>
        <v/>
      </c>
      <c r="D11" s="686"/>
      <c r="E11" s="686"/>
      <c r="F11" s="585"/>
      <c r="G11" s="579"/>
      <c r="H11" s="582"/>
      <c r="K11" s="194"/>
      <c r="M11" s="194"/>
      <c r="N11" s="194"/>
      <c r="O11" s="194"/>
      <c r="P11" s="194"/>
      <c r="Q11" s="194"/>
      <c r="R11" s="194"/>
      <c r="S11" s="194"/>
    </row>
    <row r="12" spans="1:261" ht="24" customHeight="1">
      <c r="A12" s="585"/>
      <c r="B12" s="585"/>
      <c r="C12" s="686" t="str">
        <f>IF('Names of Bidder'!D12=0, "", 'Names of Bidder'!D12)</f>
        <v/>
      </c>
      <c r="D12" s="686"/>
      <c r="E12" s="686"/>
      <c r="F12" s="585"/>
      <c r="G12" s="579"/>
      <c r="H12" s="582"/>
      <c r="K12" s="194"/>
      <c r="M12" s="194"/>
      <c r="N12" s="194"/>
      <c r="O12" s="194"/>
      <c r="P12" s="194"/>
      <c r="Q12" s="194"/>
      <c r="R12" s="194"/>
      <c r="S12" s="194"/>
    </row>
    <row r="13" spans="1:261" s="354" customFormat="1" ht="26.25" customHeight="1">
      <c r="A13" s="681" t="s">
        <v>434</v>
      </c>
      <c r="B13" s="681"/>
      <c r="C13" s="681"/>
      <c r="D13" s="681"/>
      <c r="E13" s="681"/>
      <c r="F13" s="681"/>
      <c r="G13" s="681"/>
      <c r="H13" s="681"/>
      <c r="I13" s="681"/>
      <c r="J13" s="681"/>
      <c r="K13" s="681"/>
      <c r="L13" s="681"/>
      <c r="M13" s="681"/>
      <c r="N13" s="681"/>
      <c r="O13" s="681"/>
      <c r="P13" s="586"/>
      <c r="Q13" s="586"/>
      <c r="R13" s="586"/>
      <c r="S13" s="586"/>
    </row>
    <row r="14" spans="1:261" ht="15.75" customHeight="1">
      <c r="A14" s="194"/>
      <c r="B14" s="194"/>
      <c r="C14" s="194"/>
      <c r="D14" s="575"/>
      <c r="E14" s="194"/>
      <c r="F14" s="194"/>
      <c r="G14" s="575"/>
      <c r="H14" s="685" t="s">
        <v>249</v>
      </c>
      <c r="I14" s="685"/>
      <c r="J14" s="685"/>
      <c r="K14" s="685"/>
      <c r="L14" s="685"/>
      <c r="M14" s="685"/>
      <c r="N14" s="685"/>
      <c r="O14" s="685"/>
      <c r="P14" s="587"/>
      <c r="Q14" s="587"/>
      <c r="R14" s="587"/>
      <c r="S14" s="587"/>
    </row>
    <row r="15" spans="1:261" ht="166.5" customHeight="1">
      <c r="A15" s="588" t="s">
        <v>7</v>
      </c>
      <c r="B15" s="588" t="s">
        <v>187</v>
      </c>
      <c r="C15" s="588" t="s">
        <v>198</v>
      </c>
      <c r="D15" s="588" t="s">
        <v>200</v>
      </c>
      <c r="E15" s="588" t="s">
        <v>12</v>
      </c>
      <c r="F15" s="588" t="s">
        <v>412</v>
      </c>
      <c r="G15" s="588" t="s">
        <v>414</v>
      </c>
      <c r="H15" s="589" t="s">
        <v>8</v>
      </c>
      <c r="I15" s="589" t="s">
        <v>9</v>
      </c>
      <c r="J15" s="588" t="s">
        <v>416</v>
      </c>
      <c r="K15" s="588" t="s">
        <v>248</v>
      </c>
      <c r="L15" s="588" t="s">
        <v>451</v>
      </c>
      <c r="M15" s="588" t="s">
        <v>452</v>
      </c>
      <c r="N15" s="588" t="s">
        <v>453</v>
      </c>
      <c r="O15" s="588" t="s">
        <v>454</v>
      </c>
      <c r="P15" s="574"/>
      <c r="Q15" s="574"/>
      <c r="R15" s="574"/>
      <c r="S15" s="574"/>
      <c r="U15" s="307" t="str">
        <f>IF(OR(M242&gt;0,K242&gt;0), "INCLUDED", IF(ISERROR(M242*J242), M242, M242*J242))</f>
        <v>INCLUDED</v>
      </c>
    </row>
    <row r="16" spans="1:261" s="590" customFormat="1" ht="15">
      <c r="A16" s="589">
        <v>1</v>
      </c>
      <c r="B16" s="589"/>
      <c r="C16" s="589"/>
      <c r="D16" s="588"/>
      <c r="E16" s="589"/>
      <c r="F16" s="589">
        <v>2</v>
      </c>
      <c r="G16" s="588">
        <v>3</v>
      </c>
      <c r="H16" s="589">
        <v>4</v>
      </c>
      <c r="I16" s="589">
        <v>5</v>
      </c>
      <c r="J16" s="589">
        <v>6</v>
      </c>
      <c r="K16" s="589" t="s">
        <v>426</v>
      </c>
      <c r="L16" s="589">
        <v>8</v>
      </c>
      <c r="M16" s="589" t="s">
        <v>427</v>
      </c>
      <c r="N16" s="589" t="s">
        <v>428</v>
      </c>
      <c r="O16" s="589" t="s">
        <v>445</v>
      </c>
      <c r="P16" s="617"/>
      <c r="Q16" s="617"/>
      <c r="R16" s="617"/>
      <c r="S16" s="617"/>
      <c r="JA16" s="590">
        <f>SUM(A16:IZ16)</f>
        <v>29</v>
      </c>
    </row>
    <row r="17" spans="1:35" s="595" customFormat="1" ht="23.25" customHeight="1">
      <c r="A17" s="630" t="s">
        <v>460</v>
      </c>
      <c r="B17" s="631" t="s">
        <v>461</v>
      </c>
      <c r="C17" s="626"/>
      <c r="D17" s="627"/>
      <c r="E17" s="627"/>
      <c r="F17" s="591"/>
      <c r="G17" s="591"/>
      <c r="H17" s="591"/>
      <c r="I17" s="591"/>
      <c r="J17" s="591"/>
      <c r="K17" s="591"/>
      <c r="L17" s="591"/>
      <c r="M17" s="591"/>
      <c r="N17" s="591"/>
      <c r="O17" s="591"/>
      <c r="P17" s="620" t="s">
        <v>417</v>
      </c>
      <c r="Q17" s="620" t="s">
        <v>418</v>
      </c>
      <c r="R17" s="620" t="s">
        <v>419</v>
      </c>
      <c r="S17" s="620" t="s">
        <v>420</v>
      </c>
      <c r="T17" s="592"/>
      <c r="U17" s="592"/>
      <c r="V17" s="593"/>
      <c r="W17" s="593"/>
      <c r="X17" s="593"/>
      <c r="Y17" s="594"/>
      <c r="AA17" s="595" t="s">
        <v>396</v>
      </c>
      <c r="AB17" s="596" t="s">
        <v>404</v>
      </c>
      <c r="AC17" s="597" t="s">
        <v>397</v>
      </c>
      <c r="AD17" s="595" t="s">
        <v>398</v>
      </c>
      <c r="AE17" s="595" t="s">
        <v>399</v>
      </c>
      <c r="AF17" s="595" t="s">
        <v>400</v>
      </c>
      <c r="AG17" s="596" t="s">
        <v>401</v>
      </c>
      <c r="AH17" s="596" t="s">
        <v>402</v>
      </c>
      <c r="AI17" s="596" t="s">
        <v>403</v>
      </c>
    </row>
    <row r="18" spans="1:35" ht="57.6" customHeight="1">
      <c r="A18" s="603">
        <v>1</v>
      </c>
      <c r="B18" s="629">
        <v>7000035238</v>
      </c>
      <c r="C18" s="629">
        <v>10</v>
      </c>
      <c r="D18" s="628" t="s">
        <v>470</v>
      </c>
      <c r="E18" s="629">
        <v>1000015938</v>
      </c>
      <c r="F18" s="629">
        <v>18</v>
      </c>
      <c r="G18" s="628" t="s">
        <v>500</v>
      </c>
      <c r="H18" s="629" t="s">
        <v>220</v>
      </c>
      <c r="I18" s="629">
        <v>2</v>
      </c>
      <c r="J18" s="615"/>
      <c r="K18" s="616" t="str">
        <f>IF(J18=0, "INCLUDED", IF(ISERROR(J18*I18), J18, J18*I18))</f>
        <v>INCLUDED</v>
      </c>
      <c r="L18" s="615"/>
      <c r="M18" s="616" t="str">
        <f>IF(L18=0, "INCLUDED", IF(ISERROR(L18*I18), L18, L18*I18))</f>
        <v>INCLUDED</v>
      </c>
      <c r="N18" s="616">
        <f>IF(F18="","INCLUDED",P18+Q18)</f>
        <v>0</v>
      </c>
      <c r="O18" s="616" t="str">
        <f>IF(J18+L18=0,"INCLUDED",P18+Q18+R18+S18)</f>
        <v>INCLUDED</v>
      </c>
      <c r="P18" s="616" t="str">
        <f>IF(J18=0, "0", IF(ISERROR((F18*K18)/100), K18, (F18*K18)/100))</f>
        <v>0</v>
      </c>
      <c r="Q18" s="616" t="str">
        <f>IF(L18=0, "0", IF(ISERROR((F18*M18)/100), M18, (F18*M18)/100))</f>
        <v>0</v>
      </c>
      <c r="R18" s="616">
        <f>+IF(K18="INCLUDED",0,K18)</f>
        <v>0</v>
      </c>
      <c r="S18" s="616">
        <f>+IF(M18="INCLUDED",0,M18)</f>
        <v>0</v>
      </c>
      <c r="T18" s="599">
        <f t="shared" ref="T18" si="0">IF(O18="Included",0,O18)</f>
        <v>0</v>
      </c>
      <c r="U18" s="599">
        <f>IF( F18="",#REF!*(IF(O18="Included",0,O18))/100,F18*(IF(O18="Included",0,O18)))</f>
        <v>0</v>
      </c>
      <c r="V18" s="600">
        <f>Discount!$H$36</f>
        <v>0</v>
      </c>
      <c r="W18" s="600">
        <f t="shared" ref="W18" si="1">V18*T18</f>
        <v>0</v>
      </c>
      <c r="X18" s="600">
        <f>IF(F18="",#REF!*W18/100,F18*W18)</f>
        <v>0</v>
      </c>
      <c r="Y18" s="601">
        <f t="shared" ref="Y18" si="2">L18*I18</f>
        <v>0</v>
      </c>
      <c r="AA18" s="602">
        <f t="shared" ref="AA18" si="3">ROUND(L18,2)</f>
        <v>0</v>
      </c>
      <c r="AB18" s="601">
        <f t="shared" ref="AB18" si="4">I18*AA18</f>
        <v>0</v>
      </c>
      <c r="AC18" s="601">
        <f>IF(F18="",#REF!/100,F18)</f>
        <v>18</v>
      </c>
      <c r="AD18" s="601">
        <f t="shared" ref="AD18" si="5">IF(AC18=0.12,0.12,0)</f>
        <v>0</v>
      </c>
      <c r="AE18" s="601">
        <f t="shared" ref="AE18" si="6">IF(AC18=0.18,0.18,0)</f>
        <v>0</v>
      </c>
      <c r="AF18" s="601">
        <f t="shared" ref="AF18" si="7">IF(AC18=0.28,0.28,0)</f>
        <v>0</v>
      </c>
      <c r="AG18" s="307">
        <f t="shared" ref="AG18" si="8">AB18*AD18</f>
        <v>0</v>
      </c>
      <c r="AH18" s="307">
        <f t="shared" ref="AH18" si="9">AB18*AE18</f>
        <v>0</v>
      </c>
      <c r="AI18" s="307">
        <f t="shared" ref="AI18" si="10">AB18*AF18</f>
        <v>0</v>
      </c>
    </row>
    <row r="19" spans="1:35" ht="57.6" customHeight="1">
      <c r="A19" s="603">
        <v>2</v>
      </c>
      <c r="B19" s="629">
        <v>7000035238</v>
      </c>
      <c r="C19" s="629">
        <v>20</v>
      </c>
      <c r="D19" s="628" t="s">
        <v>470</v>
      </c>
      <c r="E19" s="629">
        <v>1000079824</v>
      </c>
      <c r="F19" s="629">
        <v>18</v>
      </c>
      <c r="G19" s="628" t="s">
        <v>501</v>
      </c>
      <c r="H19" s="629" t="s">
        <v>219</v>
      </c>
      <c r="I19" s="629">
        <v>2</v>
      </c>
      <c r="J19" s="615"/>
      <c r="K19" s="616" t="str">
        <f t="shared" ref="K19:K82" si="11">IF(J19=0, "INCLUDED", IF(ISERROR(J19*I19), J19, J19*I19))</f>
        <v>INCLUDED</v>
      </c>
      <c r="L19" s="615"/>
      <c r="M19" s="616" t="str">
        <f t="shared" ref="M19:M82" si="12">IF(L19=0, "INCLUDED", IF(ISERROR(L19*I19), L19, L19*I19))</f>
        <v>INCLUDED</v>
      </c>
      <c r="N19" s="616">
        <f t="shared" ref="N19:N82" si="13">IF(F19="","INCLUDED",P19+Q19)</f>
        <v>0</v>
      </c>
      <c r="O19" s="616" t="str">
        <f t="shared" ref="O19:O82" si="14">IF(J19+L19=0,"INCLUDED",P19+Q19+R19+S19)</f>
        <v>INCLUDED</v>
      </c>
      <c r="P19" s="616" t="str">
        <f t="shared" ref="P19:P82" si="15">IF(J19=0, "0", IF(ISERROR((F19*K19)/100), K19, (F19*K19)/100))</f>
        <v>0</v>
      </c>
      <c r="Q19" s="616" t="str">
        <f t="shared" ref="Q19:Q82" si="16">IF(L19=0, "0", IF(ISERROR((F19*M19)/100), M19, (F19*M19)/100))</f>
        <v>0</v>
      </c>
      <c r="R19" s="616">
        <f t="shared" ref="R19:R82" si="17">+IF(K19="INCLUDED",0,K19)</f>
        <v>0</v>
      </c>
      <c r="S19" s="616">
        <f t="shared" ref="S19:S82" si="18">+IF(M19="INCLUDED",0,M19)</f>
        <v>0</v>
      </c>
      <c r="T19" s="599"/>
      <c r="U19" s="599"/>
      <c r="V19" s="600"/>
      <c r="W19" s="600"/>
      <c r="X19" s="600"/>
      <c r="Y19" s="601"/>
      <c r="AA19" s="602"/>
      <c r="AB19" s="601"/>
      <c r="AC19" s="601"/>
      <c r="AD19" s="601"/>
      <c r="AE19" s="601"/>
      <c r="AF19" s="601"/>
    </row>
    <row r="20" spans="1:35" ht="57.6" customHeight="1">
      <c r="A20" s="603">
        <v>3</v>
      </c>
      <c r="B20" s="629">
        <v>7000035238</v>
      </c>
      <c r="C20" s="629">
        <v>30</v>
      </c>
      <c r="D20" s="628" t="s">
        <v>470</v>
      </c>
      <c r="E20" s="629">
        <v>1000079826</v>
      </c>
      <c r="F20" s="629">
        <v>18</v>
      </c>
      <c r="G20" s="628" t="s">
        <v>502</v>
      </c>
      <c r="H20" s="629" t="s">
        <v>220</v>
      </c>
      <c r="I20" s="629">
        <v>2</v>
      </c>
      <c r="J20" s="615"/>
      <c r="K20" s="616" t="str">
        <f t="shared" si="11"/>
        <v>INCLUDED</v>
      </c>
      <c r="L20" s="615"/>
      <c r="M20" s="616" t="str">
        <f t="shared" si="12"/>
        <v>INCLUDED</v>
      </c>
      <c r="N20" s="616">
        <f t="shared" si="13"/>
        <v>0</v>
      </c>
      <c r="O20" s="616" t="str">
        <f t="shared" si="14"/>
        <v>INCLUDED</v>
      </c>
      <c r="P20" s="616" t="str">
        <f t="shared" si="15"/>
        <v>0</v>
      </c>
      <c r="Q20" s="616" t="str">
        <f t="shared" si="16"/>
        <v>0</v>
      </c>
      <c r="R20" s="616">
        <f t="shared" si="17"/>
        <v>0</v>
      </c>
      <c r="S20" s="616">
        <f t="shared" si="18"/>
        <v>0</v>
      </c>
      <c r="T20" s="599"/>
      <c r="U20" s="599"/>
      <c r="V20" s="600"/>
      <c r="W20" s="600"/>
      <c r="X20" s="600"/>
      <c r="Y20" s="601"/>
      <c r="AA20" s="602"/>
      <c r="AB20" s="601"/>
      <c r="AC20" s="601"/>
      <c r="AD20" s="601"/>
      <c r="AE20" s="601"/>
      <c r="AF20" s="601"/>
    </row>
    <row r="21" spans="1:35" ht="57.6" customHeight="1">
      <c r="A21" s="603">
        <v>4</v>
      </c>
      <c r="B21" s="629">
        <v>7000035238</v>
      </c>
      <c r="C21" s="629">
        <v>40</v>
      </c>
      <c r="D21" s="628" t="s">
        <v>471</v>
      </c>
      <c r="E21" s="629">
        <v>1000078177</v>
      </c>
      <c r="F21" s="629">
        <v>18</v>
      </c>
      <c r="G21" s="628" t="s">
        <v>503</v>
      </c>
      <c r="H21" s="629" t="s">
        <v>219</v>
      </c>
      <c r="I21" s="629">
        <v>2</v>
      </c>
      <c r="J21" s="615"/>
      <c r="K21" s="616" t="str">
        <f t="shared" si="11"/>
        <v>INCLUDED</v>
      </c>
      <c r="L21" s="615"/>
      <c r="M21" s="616" t="str">
        <f t="shared" si="12"/>
        <v>INCLUDED</v>
      </c>
      <c r="N21" s="616">
        <f t="shared" si="13"/>
        <v>0</v>
      </c>
      <c r="O21" s="616" t="str">
        <f t="shared" si="14"/>
        <v>INCLUDED</v>
      </c>
      <c r="P21" s="616" t="str">
        <f t="shared" si="15"/>
        <v>0</v>
      </c>
      <c r="Q21" s="616" t="str">
        <f t="shared" si="16"/>
        <v>0</v>
      </c>
      <c r="R21" s="616">
        <f t="shared" si="17"/>
        <v>0</v>
      </c>
      <c r="S21" s="616">
        <f t="shared" si="18"/>
        <v>0</v>
      </c>
      <c r="T21" s="599"/>
      <c r="U21" s="599"/>
      <c r="V21" s="600"/>
      <c r="W21" s="600"/>
      <c r="X21" s="600"/>
      <c r="Y21" s="601"/>
      <c r="AA21" s="602"/>
      <c r="AB21" s="601"/>
      <c r="AC21" s="601"/>
      <c r="AD21" s="601"/>
      <c r="AE21" s="601"/>
      <c r="AF21" s="601"/>
    </row>
    <row r="22" spans="1:35" ht="57.6" customHeight="1">
      <c r="A22" s="603">
        <v>5</v>
      </c>
      <c r="B22" s="629">
        <v>7000035238</v>
      </c>
      <c r="C22" s="629">
        <v>50</v>
      </c>
      <c r="D22" s="628" t="s">
        <v>472</v>
      </c>
      <c r="E22" s="629">
        <v>1000005039</v>
      </c>
      <c r="F22" s="629">
        <v>18</v>
      </c>
      <c r="G22" s="628" t="s">
        <v>504</v>
      </c>
      <c r="H22" s="629" t="s">
        <v>219</v>
      </c>
      <c r="I22" s="629">
        <v>4</v>
      </c>
      <c r="J22" s="615"/>
      <c r="K22" s="616" t="str">
        <f t="shared" si="11"/>
        <v>INCLUDED</v>
      </c>
      <c r="L22" s="615"/>
      <c r="M22" s="616" t="str">
        <f t="shared" si="12"/>
        <v>INCLUDED</v>
      </c>
      <c r="N22" s="616">
        <f t="shared" si="13"/>
        <v>0</v>
      </c>
      <c r="O22" s="616" t="str">
        <f t="shared" si="14"/>
        <v>INCLUDED</v>
      </c>
      <c r="P22" s="616" t="str">
        <f t="shared" si="15"/>
        <v>0</v>
      </c>
      <c r="Q22" s="616" t="str">
        <f t="shared" si="16"/>
        <v>0</v>
      </c>
      <c r="R22" s="616">
        <f t="shared" si="17"/>
        <v>0</v>
      </c>
      <c r="S22" s="616">
        <f t="shared" si="18"/>
        <v>0</v>
      </c>
      <c r="T22" s="599"/>
      <c r="U22" s="599"/>
      <c r="V22" s="600"/>
      <c r="W22" s="600"/>
      <c r="X22" s="600"/>
      <c r="Y22" s="601"/>
      <c r="AA22" s="602"/>
      <c r="AB22" s="601"/>
      <c r="AC22" s="601"/>
      <c r="AD22" s="601"/>
      <c r="AE22" s="601"/>
      <c r="AF22" s="601"/>
    </row>
    <row r="23" spans="1:35" ht="57.6" customHeight="1">
      <c r="A23" s="603">
        <v>6</v>
      </c>
      <c r="B23" s="629">
        <v>7000035238</v>
      </c>
      <c r="C23" s="629">
        <v>120</v>
      </c>
      <c r="D23" s="628" t="s">
        <v>472</v>
      </c>
      <c r="E23" s="629">
        <v>1000080070</v>
      </c>
      <c r="F23" s="629">
        <v>18</v>
      </c>
      <c r="G23" s="628" t="s">
        <v>505</v>
      </c>
      <c r="H23" s="629" t="s">
        <v>219</v>
      </c>
      <c r="I23" s="629">
        <v>12</v>
      </c>
      <c r="J23" s="615"/>
      <c r="K23" s="616" t="str">
        <f t="shared" si="11"/>
        <v>INCLUDED</v>
      </c>
      <c r="L23" s="615"/>
      <c r="M23" s="616" t="str">
        <f t="shared" si="12"/>
        <v>INCLUDED</v>
      </c>
      <c r="N23" s="616">
        <f t="shared" si="13"/>
        <v>0</v>
      </c>
      <c r="O23" s="616" t="str">
        <f t="shared" si="14"/>
        <v>INCLUDED</v>
      </c>
      <c r="P23" s="616" t="str">
        <f t="shared" si="15"/>
        <v>0</v>
      </c>
      <c r="Q23" s="616" t="str">
        <f t="shared" si="16"/>
        <v>0</v>
      </c>
      <c r="R23" s="616">
        <f t="shared" si="17"/>
        <v>0</v>
      </c>
      <c r="S23" s="616">
        <f t="shared" si="18"/>
        <v>0</v>
      </c>
      <c r="T23" s="599"/>
      <c r="U23" s="599"/>
      <c r="V23" s="600"/>
      <c r="W23" s="600"/>
      <c r="X23" s="600"/>
      <c r="Y23" s="601"/>
      <c r="AA23" s="602"/>
      <c r="AB23" s="601"/>
      <c r="AC23" s="601"/>
      <c r="AD23" s="601"/>
      <c r="AE23" s="601"/>
      <c r="AF23" s="601"/>
    </row>
    <row r="24" spans="1:35" ht="57.6" customHeight="1">
      <c r="A24" s="603">
        <v>7</v>
      </c>
      <c r="B24" s="629">
        <v>7000035238</v>
      </c>
      <c r="C24" s="629">
        <v>60</v>
      </c>
      <c r="D24" s="628" t="s">
        <v>472</v>
      </c>
      <c r="E24" s="629">
        <v>1000005048</v>
      </c>
      <c r="F24" s="629">
        <v>18</v>
      </c>
      <c r="G24" s="628" t="s">
        <v>506</v>
      </c>
      <c r="H24" s="629" t="s">
        <v>219</v>
      </c>
      <c r="I24" s="629">
        <v>9</v>
      </c>
      <c r="J24" s="615"/>
      <c r="K24" s="616" t="str">
        <f t="shared" si="11"/>
        <v>INCLUDED</v>
      </c>
      <c r="L24" s="615"/>
      <c r="M24" s="616" t="str">
        <f t="shared" si="12"/>
        <v>INCLUDED</v>
      </c>
      <c r="N24" s="616">
        <f t="shared" si="13"/>
        <v>0</v>
      </c>
      <c r="O24" s="616" t="str">
        <f t="shared" si="14"/>
        <v>INCLUDED</v>
      </c>
      <c r="P24" s="616" t="str">
        <f t="shared" si="15"/>
        <v>0</v>
      </c>
      <c r="Q24" s="616" t="str">
        <f t="shared" si="16"/>
        <v>0</v>
      </c>
      <c r="R24" s="616">
        <f t="shared" si="17"/>
        <v>0</v>
      </c>
      <c r="S24" s="616">
        <f t="shared" si="18"/>
        <v>0</v>
      </c>
      <c r="T24" s="599"/>
      <c r="U24" s="599"/>
      <c r="V24" s="600"/>
      <c r="W24" s="600"/>
      <c r="X24" s="600"/>
      <c r="Y24" s="601"/>
      <c r="AA24" s="602"/>
      <c r="AB24" s="601"/>
      <c r="AC24" s="601"/>
      <c r="AD24" s="601"/>
      <c r="AE24" s="601"/>
      <c r="AF24" s="601"/>
    </row>
    <row r="25" spans="1:35" ht="57.6" customHeight="1">
      <c r="A25" s="603">
        <v>8</v>
      </c>
      <c r="B25" s="629">
        <v>7000035238</v>
      </c>
      <c r="C25" s="629">
        <v>70</v>
      </c>
      <c r="D25" s="628" t="s">
        <v>472</v>
      </c>
      <c r="E25" s="629">
        <v>1000005067</v>
      </c>
      <c r="F25" s="629">
        <v>18</v>
      </c>
      <c r="G25" s="628" t="s">
        <v>507</v>
      </c>
      <c r="H25" s="629" t="s">
        <v>219</v>
      </c>
      <c r="I25" s="629">
        <v>3</v>
      </c>
      <c r="J25" s="615"/>
      <c r="K25" s="616" t="str">
        <f t="shared" si="11"/>
        <v>INCLUDED</v>
      </c>
      <c r="L25" s="615"/>
      <c r="M25" s="616" t="str">
        <f t="shared" si="12"/>
        <v>INCLUDED</v>
      </c>
      <c r="N25" s="616">
        <f t="shared" si="13"/>
        <v>0</v>
      </c>
      <c r="O25" s="616" t="str">
        <f t="shared" si="14"/>
        <v>INCLUDED</v>
      </c>
      <c r="P25" s="616" t="str">
        <f t="shared" si="15"/>
        <v>0</v>
      </c>
      <c r="Q25" s="616" t="str">
        <f t="shared" si="16"/>
        <v>0</v>
      </c>
      <c r="R25" s="616">
        <f t="shared" si="17"/>
        <v>0</v>
      </c>
      <c r="S25" s="616">
        <f t="shared" si="18"/>
        <v>0</v>
      </c>
      <c r="T25" s="599"/>
      <c r="U25" s="599"/>
      <c r="V25" s="600"/>
      <c r="W25" s="600"/>
      <c r="X25" s="600"/>
      <c r="Y25" s="601"/>
      <c r="AA25" s="602"/>
      <c r="AB25" s="601"/>
      <c r="AC25" s="601"/>
      <c r="AD25" s="601"/>
      <c r="AE25" s="601"/>
      <c r="AF25" s="601"/>
    </row>
    <row r="26" spans="1:35" ht="57.6" customHeight="1">
      <c r="A26" s="603">
        <v>9</v>
      </c>
      <c r="B26" s="629">
        <v>7000035238</v>
      </c>
      <c r="C26" s="629">
        <v>80</v>
      </c>
      <c r="D26" s="628" t="s">
        <v>472</v>
      </c>
      <c r="E26" s="629">
        <v>1000005037</v>
      </c>
      <c r="F26" s="629">
        <v>18</v>
      </c>
      <c r="G26" s="628" t="s">
        <v>508</v>
      </c>
      <c r="H26" s="629" t="s">
        <v>219</v>
      </c>
      <c r="I26" s="629">
        <v>5</v>
      </c>
      <c r="J26" s="615"/>
      <c r="K26" s="616" t="str">
        <f t="shared" si="11"/>
        <v>INCLUDED</v>
      </c>
      <c r="L26" s="615"/>
      <c r="M26" s="616" t="str">
        <f t="shared" si="12"/>
        <v>INCLUDED</v>
      </c>
      <c r="N26" s="616">
        <f t="shared" si="13"/>
        <v>0</v>
      </c>
      <c r="O26" s="616" t="str">
        <f t="shared" si="14"/>
        <v>INCLUDED</v>
      </c>
      <c r="P26" s="616" t="str">
        <f t="shared" si="15"/>
        <v>0</v>
      </c>
      <c r="Q26" s="616" t="str">
        <f t="shared" si="16"/>
        <v>0</v>
      </c>
      <c r="R26" s="616">
        <f t="shared" si="17"/>
        <v>0</v>
      </c>
      <c r="S26" s="616">
        <f t="shared" si="18"/>
        <v>0</v>
      </c>
      <c r="T26" s="599"/>
      <c r="U26" s="599"/>
      <c r="V26" s="600"/>
      <c r="W26" s="600"/>
      <c r="X26" s="600"/>
      <c r="Y26" s="601"/>
      <c r="AA26" s="602"/>
      <c r="AB26" s="601"/>
      <c r="AC26" s="601"/>
      <c r="AD26" s="601"/>
      <c r="AE26" s="601"/>
      <c r="AF26" s="601"/>
    </row>
    <row r="27" spans="1:35" ht="57.6" customHeight="1">
      <c r="A27" s="603">
        <v>10</v>
      </c>
      <c r="B27" s="629">
        <v>7000035238</v>
      </c>
      <c r="C27" s="629">
        <v>90</v>
      </c>
      <c r="D27" s="628" t="s">
        <v>472</v>
      </c>
      <c r="E27" s="629">
        <v>1000029252</v>
      </c>
      <c r="F27" s="629">
        <v>18</v>
      </c>
      <c r="G27" s="628" t="s">
        <v>509</v>
      </c>
      <c r="H27" s="629" t="s">
        <v>219</v>
      </c>
      <c r="I27" s="629">
        <v>9</v>
      </c>
      <c r="J27" s="615"/>
      <c r="K27" s="616" t="str">
        <f t="shared" si="11"/>
        <v>INCLUDED</v>
      </c>
      <c r="L27" s="615"/>
      <c r="M27" s="616" t="str">
        <f t="shared" si="12"/>
        <v>INCLUDED</v>
      </c>
      <c r="N27" s="616">
        <f t="shared" si="13"/>
        <v>0</v>
      </c>
      <c r="O27" s="616" t="str">
        <f t="shared" si="14"/>
        <v>INCLUDED</v>
      </c>
      <c r="P27" s="616" t="str">
        <f t="shared" si="15"/>
        <v>0</v>
      </c>
      <c r="Q27" s="616" t="str">
        <f t="shared" si="16"/>
        <v>0</v>
      </c>
      <c r="R27" s="616">
        <f t="shared" si="17"/>
        <v>0</v>
      </c>
      <c r="S27" s="616">
        <f t="shared" si="18"/>
        <v>0</v>
      </c>
      <c r="T27" s="599"/>
      <c r="U27" s="599"/>
      <c r="V27" s="600"/>
      <c r="W27" s="600"/>
      <c r="X27" s="600"/>
      <c r="Y27" s="601"/>
      <c r="AA27" s="602"/>
      <c r="AB27" s="601"/>
      <c r="AC27" s="601"/>
      <c r="AD27" s="601"/>
      <c r="AE27" s="601"/>
      <c r="AF27" s="601"/>
    </row>
    <row r="28" spans="1:35" ht="57.6" customHeight="1">
      <c r="A28" s="603">
        <v>11</v>
      </c>
      <c r="B28" s="629">
        <v>7000035238</v>
      </c>
      <c r="C28" s="629">
        <v>100</v>
      </c>
      <c r="D28" s="628" t="s">
        <v>472</v>
      </c>
      <c r="E28" s="629">
        <v>1000005030</v>
      </c>
      <c r="F28" s="629">
        <v>18</v>
      </c>
      <c r="G28" s="628" t="s">
        <v>510</v>
      </c>
      <c r="H28" s="629" t="s">
        <v>219</v>
      </c>
      <c r="I28" s="629">
        <v>17</v>
      </c>
      <c r="J28" s="615"/>
      <c r="K28" s="616" t="str">
        <f t="shared" si="11"/>
        <v>INCLUDED</v>
      </c>
      <c r="L28" s="615"/>
      <c r="M28" s="616" t="str">
        <f t="shared" si="12"/>
        <v>INCLUDED</v>
      </c>
      <c r="N28" s="616">
        <f t="shared" si="13"/>
        <v>0</v>
      </c>
      <c r="O28" s="616" t="str">
        <f t="shared" si="14"/>
        <v>INCLUDED</v>
      </c>
      <c r="P28" s="616" t="str">
        <f t="shared" si="15"/>
        <v>0</v>
      </c>
      <c r="Q28" s="616" t="str">
        <f t="shared" si="16"/>
        <v>0</v>
      </c>
      <c r="R28" s="616">
        <f t="shared" si="17"/>
        <v>0</v>
      </c>
      <c r="S28" s="616">
        <f t="shared" si="18"/>
        <v>0</v>
      </c>
      <c r="T28" s="599"/>
      <c r="U28" s="599"/>
      <c r="V28" s="600"/>
      <c r="W28" s="600"/>
      <c r="X28" s="600"/>
      <c r="Y28" s="601"/>
      <c r="AA28" s="602"/>
      <c r="AB28" s="601"/>
      <c r="AC28" s="601"/>
      <c r="AD28" s="601"/>
      <c r="AE28" s="601"/>
      <c r="AF28" s="601"/>
    </row>
    <row r="29" spans="1:35" ht="57.6" customHeight="1">
      <c r="A29" s="603">
        <v>12</v>
      </c>
      <c r="B29" s="629">
        <v>7000035238</v>
      </c>
      <c r="C29" s="629">
        <v>110</v>
      </c>
      <c r="D29" s="628" t="s">
        <v>472</v>
      </c>
      <c r="E29" s="629">
        <v>1000025327</v>
      </c>
      <c r="F29" s="629">
        <v>18</v>
      </c>
      <c r="G29" s="628" t="s">
        <v>511</v>
      </c>
      <c r="H29" s="629" t="s">
        <v>219</v>
      </c>
      <c r="I29" s="629">
        <v>6</v>
      </c>
      <c r="J29" s="615"/>
      <c r="K29" s="616" t="str">
        <f t="shared" si="11"/>
        <v>INCLUDED</v>
      </c>
      <c r="L29" s="615"/>
      <c r="M29" s="616" t="str">
        <f t="shared" si="12"/>
        <v>INCLUDED</v>
      </c>
      <c r="N29" s="616">
        <f t="shared" si="13"/>
        <v>0</v>
      </c>
      <c r="O29" s="616" t="str">
        <f t="shared" si="14"/>
        <v>INCLUDED</v>
      </c>
      <c r="P29" s="616" t="str">
        <f t="shared" si="15"/>
        <v>0</v>
      </c>
      <c r="Q29" s="616" t="str">
        <f t="shared" si="16"/>
        <v>0</v>
      </c>
      <c r="R29" s="616">
        <f t="shared" si="17"/>
        <v>0</v>
      </c>
      <c r="S29" s="616">
        <f t="shared" si="18"/>
        <v>0</v>
      </c>
      <c r="T29" s="599"/>
      <c r="U29" s="599"/>
      <c r="V29" s="600"/>
      <c r="W29" s="600"/>
      <c r="X29" s="600"/>
      <c r="Y29" s="601"/>
      <c r="AA29" s="602"/>
      <c r="AB29" s="601"/>
      <c r="AC29" s="601"/>
      <c r="AD29" s="601"/>
      <c r="AE29" s="601"/>
      <c r="AF29" s="601"/>
    </row>
    <row r="30" spans="1:35" ht="57.6" customHeight="1">
      <c r="A30" s="603">
        <v>13</v>
      </c>
      <c r="B30" s="629">
        <v>7000035238</v>
      </c>
      <c r="C30" s="629">
        <v>130</v>
      </c>
      <c r="D30" s="628" t="s">
        <v>473</v>
      </c>
      <c r="E30" s="629">
        <v>1000020418</v>
      </c>
      <c r="F30" s="629">
        <v>18</v>
      </c>
      <c r="G30" s="628" t="s">
        <v>512</v>
      </c>
      <c r="H30" s="629" t="s">
        <v>219</v>
      </c>
      <c r="I30" s="629">
        <v>18</v>
      </c>
      <c r="J30" s="615"/>
      <c r="K30" s="616" t="str">
        <f t="shared" si="11"/>
        <v>INCLUDED</v>
      </c>
      <c r="L30" s="615"/>
      <c r="M30" s="616" t="str">
        <f t="shared" si="12"/>
        <v>INCLUDED</v>
      </c>
      <c r="N30" s="616">
        <f t="shared" si="13"/>
        <v>0</v>
      </c>
      <c r="O30" s="616" t="str">
        <f t="shared" si="14"/>
        <v>INCLUDED</v>
      </c>
      <c r="P30" s="616" t="str">
        <f t="shared" si="15"/>
        <v>0</v>
      </c>
      <c r="Q30" s="616" t="str">
        <f t="shared" si="16"/>
        <v>0</v>
      </c>
      <c r="R30" s="616">
        <f t="shared" si="17"/>
        <v>0</v>
      </c>
      <c r="S30" s="616">
        <f t="shared" si="18"/>
        <v>0</v>
      </c>
      <c r="T30" s="599"/>
      <c r="U30" s="599"/>
      <c r="V30" s="600"/>
      <c r="W30" s="600"/>
      <c r="X30" s="600"/>
      <c r="Y30" s="601"/>
      <c r="AA30" s="602"/>
      <c r="AB30" s="601"/>
      <c r="AC30" s="601"/>
      <c r="AD30" s="601"/>
      <c r="AE30" s="601"/>
      <c r="AF30" s="601"/>
    </row>
    <row r="31" spans="1:35" ht="57.6" customHeight="1">
      <c r="A31" s="603">
        <v>14</v>
      </c>
      <c r="B31" s="629">
        <v>7000035238</v>
      </c>
      <c r="C31" s="629">
        <v>140</v>
      </c>
      <c r="D31" s="628" t="s">
        <v>473</v>
      </c>
      <c r="E31" s="629">
        <v>1000002032</v>
      </c>
      <c r="F31" s="629">
        <v>18</v>
      </c>
      <c r="G31" s="628" t="s">
        <v>513</v>
      </c>
      <c r="H31" s="629" t="s">
        <v>219</v>
      </c>
      <c r="I31" s="629">
        <v>6</v>
      </c>
      <c r="J31" s="615"/>
      <c r="K31" s="616" t="str">
        <f t="shared" si="11"/>
        <v>INCLUDED</v>
      </c>
      <c r="L31" s="615"/>
      <c r="M31" s="616" t="str">
        <f t="shared" si="12"/>
        <v>INCLUDED</v>
      </c>
      <c r="N31" s="616">
        <f t="shared" si="13"/>
        <v>0</v>
      </c>
      <c r="O31" s="616" t="str">
        <f t="shared" si="14"/>
        <v>INCLUDED</v>
      </c>
      <c r="P31" s="616" t="str">
        <f t="shared" si="15"/>
        <v>0</v>
      </c>
      <c r="Q31" s="616" t="str">
        <f t="shared" si="16"/>
        <v>0</v>
      </c>
      <c r="R31" s="616">
        <f t="shared" si="17"/>
        <v>0</v>
      </c>
      <c r="S31" s="616">
        <f t="shared" si="18"/>
        <v>0</v>
      </c>
      <c r="T31" s="599"/>
      <c r="U31" s="599"/>
      <c r="V31" s="600"/>
      <c r="W31" s="600"/>
      <c r="X31" s="600"/>
      <c r="Y31" s="601"/>
      <c r="AA31" s="602"/>
      <c r="AB31" s="601"/>
      <c r="AC31" s="601"/>
      <c r="AD31" s="601"/>
      <c r="AE31" s="601"/>
      <c r="AF31" s="601"/>
    </row>
    <row r="32" spans="1:35" ht="57.6" customHeight="1">
      <c r="A32" s="603">
        <v>15</v>
      </c>
      <c r="B32" s="629">
        <v>7000035238</v>
      </c>
      <c r="C32" s="629">
        <v>150</v>
      </c>
      <c r="D32" s="628" t="s">
        <v>473</v>
      </c>
      <c r="E32" s="629">
        <v>1000002095</v>
      </c>
      <c r="F32" s="629">
        <v>18</v>
      </c>
      <c r="G32" s="628" t="s">
        <v>455</v>
      </c>
      <c r="H32" s="629" t="s">
        <v>219</v>
      </c>
      <c r="I32" s="629">
        <v>6</v>
      </c>
      <c r="J32" s="615"/>
      <c r="K32" s="616" t="str">
        <f t="shared" si="11"/>
        <v>INCLUDED</v>
      </c>
      <c r="L32" s="615"/>
      <c r="M32" s="616" t="str">
        <f t="shared" si="12"/>
        <v>INCLUDED</v>
      </c>
      <c r="N32" s="616">
        <f t="shared" si="13"/>
        <v>0</v>
      </c>
      <c r="O32" s="616" t="str">
        <f t="shared" si="14"/>
        <v>INCLUDED</v>
      </c>
      <c r="P32" s="616" t="str">
        <f t="shared" si="15"/>
        <v>0</v>
      </c>
      <c r="Q32" s="616" t="str">
        <f t="shared" si="16"/>
        <v>0</v>
      </c>
      <c r="R32" s="616">
        <f t="shared" si="17"/>
        <v>0</v>
      </c>
      <c r="S32" s="616">
        <f t="shared" si="18"/>
        <v>0</v>
      </c>
      <c r="T32" s="599"/>
      <c r="U32" s="599"/>
      <c r="V32" s="600"/>
      <c r="W32" s="600"/>
      <c r="X32" s="600"/>
      <c r="Y32" s="601"/>
      <c r="AA32" s="602"/>
      <c r="AB32" s="601"/>
      <c r="AC32" s="601"/>
      <c r="AD32" s="601"/>
      <c r="AE32" s="601"/>
      <c r="AF32" s="601"/>
    </row>
    <row r="33" spans="1:32" ht="57.6" customHeight="1">
      <c r="A33" s="603">
        <v>16</v>
      </c>
      <c r="B33" s="629">
        <v>7000035238</v>
      </c>
      <c r="C33" s="629">
        <v>160</v>
      </c>
      <c r="D33" s="628" t="s">
        <v>473</v>
      </c>
      <c r="E33" s="629">
        <v>1000002038</v>
      </c>
      <c r="F33" s="629">
        <v>18</v>
      </c>
      <c r="G33" s="628" t="s">
        <v>514</v>
      </c>
      <c r="H33" s="629" t="s">
        <v>220</v>
      </c>
      <c r="I33" s="629">
        <v>1</v>
      </c>
      <c r="J33" s="615"/>
      <c r="K33" s="616" t="str">
        <f t="shared" si="11"/>
        <v>INCLUDED</v>
      </c>
      <c r="L33" s="615"/>
      <c r="M33" s="616" t="str">
        <f t="shared" si="12"/>
        <v>INCLUDED</v>
      </c>
      <c r="N33" s="616">
        <f t="shared" si="13"/>
        <v>0</v>
      </c>
      <c r="O33" s="616" t="str">
        <f t="shared" si="14"/>
        <v>INCLUDED</v>
      </c>
      <c r="P33" s="616" t="str">
        <f t="shared" si="15"/>
        <v>0</v>
      </c>
      <c r="Q33" s="616" t="str">
        <f t="shared" si="16"/>
        <v>0</v>
      </c>
      <c r="R33" s="616">
        <f t="shared" si="17"/>
        <v>0</v>
      </c>
      <c r="S33" s="616">
        <f t="shared" si="18"/>
        <v>0</v>
      </c>
      <c r="T33" s="599"/>
      <c r="U33" s="599"/>
      <c r="V33" s="600"/>
      <c r="W33" s="600"/>
      <c r="X33" s="600"/>
      <c r="Y33" s="601"/>
      <c r="AA33" s="602"/>
      <c r="AB33" s="601"/>
      <c r="AC33" s="601"/>
      <c r="AD33" s="601"/>
      <c r="AE33" s="601"/>
      <c r="AF33" s="601"/>
    </row>
    <row r="34" spans="1:32" ht="57.6" customHeight="1">
      <c r="A34" s="603">
        <v>17</v>
      </c>
      <c r="B34" s="629">
        <v>7000035238</v>
      </c>
      <c r="C34" s="629">
        <v>170</v>
      </c>
      <c r="D34" s="628" t="s">
        <v>473</v>
      </c>
      <c r="E34" s="629">
        <v>1000002104</v>
      </c>
      <c r="F34" s="629">
        <v>18</v>
      </c>
      <c r="G34" s="628" t="s">
        <v>515</v>
      </c>
      <c r="H34" s="629" t="s">
        <v>219</v>
      </c>
      <c r="I34" s="629">
        <v>6</v>
      </c>
      <c r="J34" s="615"/>
      <c r="K34" s="616" t="str">
        <f t="shared" si="11"/>
        <v>INCLUDED</v>
      </c>
      <c r="L34" s="615"/>
      <c r="M34" s="616" t="str">
        <f t="shared" si="12"/>
        <v>INCLUDED</v>
      </c>
      <c r="N34" s="616">
        <f t="shared" si="13"/>
        <v>0</v>
      </c>
      <c r="O34" s="616" t="str">
        <f t="shared" si="14"/>
        <v>INCLUDED</v>
      </c>
      <c r="P34" s="616" t="str">
        <f t="shared" si="15"/>
        <v>0</v>
      </c>
      <c r="Q34" s="616" t="str">
        <f t="shared" si="16"/>
        <v>0</v>
      </c>
      <c r="R34" s="616">
        <f t="shared" si="17"/>
        <v>0</v>
      </c>
      <c r="S34" s="616">
        <f t="shared" si="18"/>
        <v>0</v>
      </c>
      <c r="T34" s="599"/>
      <c r="U34" s="599"/>
      <c r="V34" s="600"/>
      <c r="W34" s="600"/>
      <c r="X34" s="600"/>
      <c r="Y34" s="601"/>
      <c r="AA34" s="602"/>
      <c r="AB34" s="601"/>
      <c r="AC34" s="601"/>
      <c r="AD34" s="601"/>
      <c r="AE34" s="601"/>
      <c r="AF34" s="601"/>
    </row>
    <row r="35" spans="1:32" ht="57.6" customHeight="1">
      <c r="A35" s="603">
        <v>18</v>
      </c>
      <c r="B35" s="629">
        <v>7000035238</v>
      </c>
      <c r="C35" s="629">
        <v>180</v>
      </c>
      <c r="D35" s="628" t="s">
        <v>473</v>
      </c>
      <c r="E35" s="629">
        <v>1000002106</v>
      </c>
      <c r="F35" s="629">
        <v>18</v>
      </c>
      <c r="G35" s="628" t="s">
        <v>516</v>
      </c>
      <c r="H35" s="629" t="s">
        <v>219</v>
      </c>
      <c r="I35" s="629">
        <v>2</v>
      </c>
      <c r="J35" s="615"/>
      <c r="K35" s="616" t="str">
        <f t="shared" si="11"/>
        <v>INCLUDED</v>
      </c>
      <c r="L35" s="615"/>
      <c r="M35" s="616" t="str">
        <f t="shared" si="12"/>
        <v>INCLUDED</v>
      </c>
      <c r="N35" s="616">
        <f t="shared" si="13"/>
        <v>0</v>
      </c>
      <c r="O35" s="616" t="str">
        <f t="shared" si="14"/>
        <v>INCLUDED</v>
      </c>
      <c r="P35" s="616" t="str">
        <f t="shared" si="15"/>
        <v>0</v>
      </c>
      <c r="Q35" s="616" t="str">
        <f t="shared" si="16"/>
        <v>0</v>
      </c>
      <c r="R35" s="616">
        <f t="shared" si="17"/>
        <v>0</v>
      </c>
      <c r="S35" s="616">
        <f t="shared" si="18"/>
        <v>0</v>
      </c>
      <c r="T35" s="599"/>
      <c r="U35" s="599"/>
      <c r="V35" s="600"/>
      <c r="W35" s="600"/>
      <c r="X35" s="600"/>
      <c r="Y35" s="601"/>
      <c r="AA35" s="602"/>
      <c r="AB35" s="601"/>
      <c r="AC35" s="601"/>
      <c r="AD35" s="601"/>
      <c r="AE35" s="601"/>
      <c r="AF35" s="601"/>
    </row>
    <row r="36" spans="1:32" ht="57.6" customHeight="1">
      <c r="A36" s="603">
        <v>19</v>
      </c>
      <c r="B36" s="629">
        <v>7000035238</v>
      </c>
      <c r="C36" s="629">
        <v>190</v>
      </c>
      <c r="D36" s="628" t="s">
        <v>473</v>
      </c>
      <c r="E36" s="629">
        <v>1000032789</v>
      </c>
      <c r="F36" s="629">
        <v>18</v>
      </c>
      <c r="G36" s="628" t="s">
        <v>517</v>
      </c>
      <c r="H36" s="629" t="s">
        <v>219</v>
      </c>
      <c r="I36" s="629">
        <v>2</v>
      </c>
      <c r="J36" s="615"/>
      <c r="K36" s="616" t="str">
        <f t="shared" si="11"/>
        <v>INCLUDED</v>
      </c>
      <c r="L36" s="615"/>
      <c r="M36" s="616" t="str">
        <f t="shared" si="12"/>
        <v>INCLUDED</v>
      </c>
      <c r="N36" s="616">
        <f t="shared" si="13"/>
        <v>0</v>
      </c>
      <c r="O36" s="616" t="str">
        <f t="shared" si="14"/>
        <v>INCLUDED</v>
      </c>
      <c r="P36" s="616" t="str">
        <f t="shared" si="15"/>
        <v>0</v>
      </c>
      <c r="Q36" s="616" t="str">
        <f t="shared" si="16"/>
        <v>0</v>
      </c>
      <c r="R36" s="616">
        <f t="shared" si="17"/>
        <v>0</v>
      </c>
      <c r="S36" s="616">
        <f t="shared" si="18"/>
        <v>0</v>
      </c>
      <c r="T36" s="599"/>
      <c r="U36" s="599"/>
      <c r="V36" s="600"/>
      <c r="W36" s="600"/>
      <c r="X36" s="600"/>
      <c r="Y36" s="601"/>
      <c r="AA36" s="602"/>
      <c r="AB36" s="601"/>
      <c r="AC36" s="601"/>
      <c r="AD36" s="601"/>
      <c r="AE36" s="601"/>
      <c r="AF36" s="601"/>
    </row>
    <row r="37" spans="1:32" ht="57.6" customHeight="1">
      <c r="A37" s="603">
        <v>20</v>
      </c>
      <c r="B37" s="629">
        <v>7000035238</v>
      </c>
      <c r="C37" s="629">
        <v>200</v>
      </c>
      <c r="D37" s="628" t="s">
        <v>474</v>
      </c>
      <c r="E37" s="629">
        <v>1000004313</v>
      </c>
      <c r="F37" s="629">
        <v>18</v>
      </c>
      <c r="G37" s="628" t="s">
        <v>518</v>
      </c>
      <c r="H37" s="629" t="s">
        <v>220</v>
      </c>
      <c r="I37" s="629">
        <v>1</v>
      </c>
      <c r="J37" s="615"/>
      <c r="K37" s="616" t="str">
        <f t="shared" si="11"/>
        <v>INCLUDED</v>
      </c>
      <c r="L37" s="615"/>
      <c r="M37" s="616" t="str">
        <f t="shared" si="12"/>
        <v>INCLUDED</v>
      </c>
      <c r="N37" s="616">
        <f t="shared" si="13"/>
        <v>0</v>
      </c>
      <c r="O37" s="616" t="str">
        <f t="shared" si="14"/>
        <v>INCLUDED</v>
      </c>
      <c r="P37" s="616" t="str">
        <f t="shared" si="15"/>
        <v>0</v>
      </c>
      <c r="Q37" s="616" t="str">
        <f t="shared" si="16"/>
        <v>0</v>
      </c>
      <c r="R37" s="616">
        <f t="shared" si="17"/>
        <v>0</v>
      </c>
      <c r="S37" s="616">
        <f t="shared" si="18"/>
        <v>0</v>
      </c>
      <c r="T37" s="599"/>
      <c r="U37" s="599"/>
      <c r="V37" s="600"/>
      <c r="W37" s="600"/>
      <c r="X37" s="600"/>
      <c r="Y37" s="601"/>
      <c r="AA37" s="602"/>
      <c r="AB37" s="601"/>
      <c r="AC37" s="601"/>
      <c r="AD37" s="601"/>
      <c r="AE37" s="601"/>
      <c r="AF37" s="601"/>
    </row>
    <row r="38" spans="1:32" ht="57.6" customHeight="1">
      <c r="A38" s="603">
        <v>21</v>
      </c>
      <c r="B38" s="629">
        <v>7000035238</v>
      </c>
      <c r="C38" s="629">
        <v>210</v>
      </c>
      <c r="D38" s="628" t="s">
        <v>474</v>
      </c>
      <c r="E38" s="629">
        <v>1000004303</v>
      </c>
      <c r="F38" s="629">
        <v>18</v>
      </c>
      <c r="G38" s="628" t="s">
        <v>442</v>
      </c>
      <c r="H38" s="629" t="s">
        <v>220</v>
      </c>
      <c r="I38" s="629">
        <v>1</v>
      </c>
      <c r="J38" s="615"/>
      <c r="K38" s="616" t="str">
        <f t="shared" si="11"/>
        <v>INCLUDED</v>
      </c>
      <c r="L38" s="615"/>
      <c r="M38" s="616" t="str">
        <f t="shared" si="12"/>
        <v>INCLUDED</v>
      </c>
      <c r="N38" s="616">
        <f t="shared" si="13"/>
        <v>0</v>
      </c>
      <c r="O38" s="616" t="str">
        <f t="shared" si="14"/>
        <v>INCLUDED</v>
      </c>
      <c r="P38" s="616" t="str">
        <f t="shared" si="15"/>
        <v>0</v>
      </c>
      <c r="Q38" s="616" t="str">
        <f t="shared" si="16"/>
        <v>0</v>
      </c>
      <c r="R38" s="616">
        <f t="shared" si="17"/>
        <v>0</v>
      </c>
      <c r="S38" s="616">
        <f t="shared" si="18"/>
        <v>0</v>
      </c>
      <c r="T38" s="599"/>
      <c r="U38" s="599"/>
      <c r="V38" s="600"/>
      <c r="W38" s="600"/>
      <c r="X38" s="600"/>
      <c r="Y38" s="601"/>
      <c r="AA38" s="602"/>
      <c r="AB38" s="601"/>
      <c r="AC38" s="601"/>
      <c r="AD38" s="601"/>
      <c r="AE38" s="601"/>
      <c r="AF38" s="601"/>
    </row>
    <row r="39" spans="1:32" ht="57.6" customHeight="1">
      <c r="A39" s="603">
        <v>22</v>
      </c>
      <c r="B39" s="629">
        <v>7000035238</v>
      </c>
      <c r="C39" s="629">
        <v>220</v>
      </c>
      <c r="D39" s="628" t="s">
        <v>474</v>
      </c>
      <c r="E39" s="629">
        <v>1000004311</v>
      </c>
      <c r="F39" s="629">
        <v>18</v>
      </c>
      <c r="G39" s="628" t="s">
        <v>519</v>
      </c>
      <c r="H39" s="629" t="s">
        <v>220</v>
      </c>
      <c r="I39" s="629">
        <v>1</v>
      </c>
      <c r="J39" s="615"/>
      <c r="K39" s="616" t="str">
        <f t="shared" si="11"/>
        <v>INCLUDED</v>
      </c>
      <c r="L39" s="615"/>
      <c r="M39" s="616" t="str">
        <f t="shared" si="12"/>
        <v>INCLUDED</v>
      </c>
      <c r="N39" s="616">
        <f t="shared" si="13"/>
        <v>0</v>
      </c>
      <c r="O39" s="616" t="str">
        <f t="shared" si="14"/>
        <v>INCLUDED</v>
      </c>
      <c r="P39" s="616" t="str">
        <f t="shared" si="15"/>
        <v>0</v>
      </c>
      <c r="Q39" s="616" t="str">
        <f t="shared" si="16"/>
        <v>0</v>
      </c>
      <c r="R39" s="616">
        <f t="shared" si="17"/>
        <v>0</v>
      </c>
      <c r="S39" s="616">
        <f t="shared" si="18"/>
        <v>0</v>
      </c>
      <c r="T39" s="599"/>
      <c r="U39" s="599"/>
      <c r="V39" s="600"/>
      <c r="W39" s="600"/>
      <c r="X39" s="600"/>
      <c r="Y39" s="601"/>
      <c r="AA39" s="602"/>
      <c r="AB39" s="601"/>
      <c r="AC39" s="601"/>
      <c r="AD39" s="601"/>
      <c r="AE39" s="601"/>
      <c r="AF39" s="601"/>
    </row>
    <row r="40" spans="1:32" ht="57.6" customHeight="1">
      <c r="A40" s="603">
        <v>23</v>
      </c>
      <c r="B40" s="629">
        <v>7000035238</v>
      </c>
      <c r="C40" s="629">
        <v>230</v>
      </c>
      <c r="D40" s="628" t="s">
        <v>474</v>
      </c>
      <c r="E40" s="629">
        <v>1000004308</v>
      </c>
      <c r="F40" s="629">
        <v>18</v>
      </c>
      <c r="G40" s="628" t="s">
        <v>520</v>
      </c>
      <c r="H40" s="629" t="s">
        <v>220</v>
      </c>
      <c r="I40" s="629">
        <v>1</v>
      </c>
      <c r="J40" s="615"/>
      <c r="K40" s="616" t="str">
        <f t="shared" si="11"/>
        <v>INCLUDED</v>
      </c>
      <c r="L40" s="615"/>
      <c r="M40" s="616" t="str">
        <f t="shared" si="12"/>
        <v>INCLUDED</v>
      </c>
      <c r="N40" s="616">
        <f t="shared" si="13"/>
        <v>0</v>
      </c>
      <c r="O40" s="616" t="str">
        <f t="shared" si="14"/>
        <v>INCLUDED</v>
      </c>
      <c r="P40" s="616" t="str">
        <f t="shared" si="15"/>
        <v>0</v>
      </c>
      <c r="Q40" s="616" t="str">
        <f t="shared" si="16"/>
        <v>0</v>
      </c>
      <c r="R40" s="616">
        <f t="shared" si="17"/>
        <v>0</v>
      </c>
      <c r="S40" s="616">
        <f t="shared" si="18"/>
        <v>0</v>
      </c>
      <c r="T40" s="599"/>
      <c r="U40" s="599"/>
      <c r="V40" s="600"/>
      <c r="W40" s="600"/>
      <c r="X40" s="600"/>
      <c r="Y40" s="601"/>
      <c r="AA40" s="602"/>
      <c r="AB40" s="601"/>
      <c r="AC40" s="601"/>
      <c r="AD40" s="601"/>
      <c r="AE40" s="601"/>
      <c r="AF40" s="601"/>
    </row>
    <row r="41" spans="1:32" ht="57.6" customHeight="1">
      <c r="A41" s="603">
        <v>24</v>
      </c>
      <c r="B41" s="629">
        <v>7000035238</v>
      </c>
      <c r="C41" s="629">
        <v>240</v>
      </c>
      <c r="D41" s="628" t="s">
        <v>474</v>
      </c>
      <c r="E41" s="629">
        <v>1000000564</v>
      </c>
      <c r="F41" s="629">
        <v>18</v>
      </c>
      <c r="G41" s="628" t="s">
        <v>521</v>
      </c>
      <c r="H41" s="629" t="s">
        <v>220</v>
      </c>
      <c r="I41" s="629">
        <v>2</v>
      </c>
      <c r="J41" s="615"/>
      <c r="K41" s="616" t="str">
        <f t="shared" si="11"/>
        <v>INCLUDED</v>
      </c>
      <c r="L41" s="615"/>
      <c r="M41" s="616" t="str">
        <f t="shared" si="12"/>
        <v>INCLUDED</v>
      </c>
      <c r="N41" s="616">
        <f t="shared" si="13"/>
        <v>0</v>
      </c>
      <c r="O41" s="616" t="str">
        <f t="shared" si="14"/>
        <v>INCLUDED</v>
      </c>
      <c r="P41" s="616" t="str">
        <f t="shared" si="15"/>
        <v>0</v>
      </c>
      <c r="Q41" s="616" t="str">
        <f t="shared" si="16"/>
        <v>0</v>
      </c>
      <c r="R41" s="616">
        <f t="shared" si="17"/>
        <v>0</v>
      </c>
      <c r="S41" s="616">
        <f t="shared" si="18"/>
        <v>0</v>
      </c>
      <c r="T41" s="599"/>
      <c r="U41" s="599"/>
      <c r="V41" s="600"/>
      <c r="W41" s="600"/>
      <c r="X41" s="600"/>
      <c r="Y41" s="601"/>
      <c r="AA41" s="602"/>
      <c r="AB41" s="601"/>
      <c r="AC41" s="601"/>
      <c r="AD41" s="601"/>
      <c r="AE41" s="601"/>
      <c r="AF41" s="601"/>
    </row>
    <row r="42" spans="1:32" ht="57.6" customHeight="1">
      <c r="A42" s="603">
        <v>25</v>
      </c>
      <c r="B42" s="629">
        <v>7000035238</v>
      </c>
      <c r="C42" s="629">
        <v>250</v>
      </c>
      <c r="D42" s="628" t="s">
        <v>474</v>
      </c>
      <c r="E42" s="629">
        <v>1000028342</v>
      </c>
      <c r="F42" s="629">
        <v>18</v>
      </c>
      <c r="G42" s="628" t="s">
        <v>522</v>
      </c>
      <c r="H42" s="629" t="s">
        <v>219</v>
      </c>
      <c r="I42" s="629">
        <v>2</v>
      </c>
      <c r="J42" s="615"/>
      <c r="K42" s="616" t="str">
        <f t="shared" si="11"/>
        <v>INCLUDED</v>
      </c>
      <c r="L42" s="615"/>
      <c r="M42" s="616" t="str">
        <f t="shared" si="12"/>
        <v>INCLUDED</v>
      </c>
      <c r="N42" s="616">
        <f t="shared" si="13"/>
        <v>0</v>
      </c>
      <c r="O42" s="616" t="str">
        <f t="shared" si="14"/>
        <v>INCLUDED</v>
      </c>
      <c r="P42" s="616" t="str">
        <f t="shared" si="15"/>
        <v>0</v>
      </c>
      <c r="Q42" s="616" t="str">
        <f t="shared" si="16"/>
        <v>0</v>
      </c>
      <c r="R42" s="616">
        <f t="shared" si="17"/>
        <v>0</v>
      </c>
      <c r="S42" s="616">
        <f t="shared" si="18"/>
        <v>0</v>
      </c>
      <c r="T42" s="599"/>
      <c r="U42" s="599"/>
      <c r="V42" s="600"/>
      <c r="W42" s="600"/>
      <c r="X42" s="600"/>
      <c r="Y42" s="601"/>
      <c r="AA42" s="602"/>
      <c r="AB42" s="601"/>
      <c r="AC42" s="601"/>
      <c r="AD42" s="601"/>
      <c r="AE42" s="601"/>
      <c r="AF42" s="601"/>
    </row>
    <row r="43" spans="1:32" ht="57.6" customHeight="1">
      <c r="A43" s="603">
        <v>26</v>
      </c>
      <c r="B43" s="629">
        <v>7000035238</v>
      </c>
      <c r="C43" s="629">
        <v>260</v>
      </c>
      <c r="D43" s="628" t="s">
        <v>474</v>
      </c>
      <c r="E43" s="629">
        <v>1000000580</v>
      </c>
      <c r="F43" s="629">
        <v>18</v>
      </c>
      <c r="G43" s="628" t="s">
        <v>523</v>
      </c>
      <c r="H43" s="629" t="s">
        <v>219</v>
      </c>
      <c r="I43" s="629">
        <v>2</v>
      </c>
      <c r="J43" s="615"/>
      <c r="K43" s="616" t="str">
        <f t="shared" si="11"/>
        <v>INCLUDED</v>
      </c>
      <c r="L43" s="615"/>
      <c r="M43" s="616" t="str">
        <f t="shared" si="12"/>
        <v>INCLUDED</v>
      </c>
      <c r="N43" s="616">
        <f t="shared" si="13"/>
        <v>0</v>
      </c>
      <c r="O43" s="616" t="str">
        <f t="shared" si="14"/>
        <v>INCLUDED</v>
      </c>
      <c r="P43" s="616" t="str">
        <f t="shared" si="15"/>
        <v>0</v>
      </c>
      <c r="Q43" s="616" t="str">
        <f t="shared" si="16"/>
        <v>0</v>
      </c>
      <c r="R43" s="616">
        <f t="shared" si="17"/>
        <v>0</v>
      </c>
      <c r="S43" s="616">
        <f t="shared" si="18"/>
        <v>0</v>
      </c>
      <c r="T43" s="599"/>
      <c r="U43" s="599"/>
      <c r="V43" s="600"/>
      <c r="W43" s="600"/>
      <c r="X43" s="600"/>
      <c r="Y43" s="601"/>
      <c r="AA43" s="602"/>
      <c r="AB43" s="601"/>
      <c r="AC43" s="601"/>
      <c r="AD43" s="601"/>
      <c r="AE43" s="601"/>
      <c r="AF43" s="601"/>
    </row>
    <row r="44" spans="1:32" ht="57.6" customHeight="1">
      <c r="A44" s="603">
        <v>27</v>
      </c>
      <c r="B44" s="629">
        <v>7000035238</v>
      </c>
      <c r="C44" s="629">
        <v>270</v>
      </c>
      <c r="D44" s="628" t="s">
        <v>474</v>
      </c>
      <c r="E44" s="629">
        <v>1000004765</v>
      </c>
      <c r="F44" s="629">
        <v>18</v>
      </c>
      <c r="G44" s="628" t="s">
        <v>524</v>
      </c>
      <c r="H44" s="629" t="s">
        <v>220</v>
      </c>
      <c r="I44" s="629">
        <v>2</v>
      </c>
      <c r="J44" s="615"/>
      <c r="K44" s="616" t="str">
        <f t="shared" si="11"/>
        <v>INCLUDED</v>
      </c>
      <c r="L44" s="615"/>
      <c r="M44" s="616" t="str">
        <f t="shared" si="12"/>
        <v>INCLUDED</v>
      </c>
      <c r="N44" s="616">
        <f t="shared" si="13"/>
        <v>0</v>
      </c>
      <c r="O44" s="616" t="str">
        <f t="shared" si="14"/>
        <v>INCLUDED</v>
      </c>
      <c r="P44" s="616" t="str">
        <f t="shared" si="15"/>
        <v>0</v>
      </c>
      <c r="Q44" s="616" t="str">
        <f t="shared" si="16"/>
        <v>0</v>
      </c>
      <c r="R44" s="616">
        <f t="shared" si="17"/>
        <v>0</v>
      </c>
      <c r="S44" s="616">
        <f t="shared" si="18"/>
        <v>0</v>
      </c>
      <c r="T44" s="599"/>
      <c r="U44" s="599"/>
      <c r="V44" s="600"/>
      <c r="W44" s="600"/>
      <c r="X44" s="600"/>
      <c r="Y44" s="601"/>
      <c r="AA44" s="602"/>
      <c r="AB44" s="601"/>
      <c r="AC44" s="601"/>
      <c r="AD44" s="601"/>
      <c r="AE44" s="601"/>
      <c r="AF44" s="601"/>
    </row>
    <row r="45" spans="1:32" ht="57.6" customHeight="1">
      <c r="A45" s="603">
        <v>28</v>
      </c>
      <c r="B45" s="629">
        <v>7000035238</v>
      </c>
      <c r="C45" s="629">
        <v>280</v>
      </c>
      <c r="D45" s="628" t="s">
        <v>474</v>
      </c>
      <c r="E45" s="629">
        <v>1000028345</v>
      </c>
      <c r="F45" s="629">
        <v>18</v>
      </c>
      <c r="G45" s="628" t="s">
        <v>525</v>
      </c>
      <c r="H45" s="629" t="s">
        <v>220</v>
      </c>
      <c r="I45" s="629">
        <v>2</v>
      </c>
      <c r="J45" s="615"/>
      <c r="K45" s="616" t="str">
        <f t="shared" si="11"/>
        <v>INCLUDED</v>
      </c>
      <c r="L45" s="615"/>
      <c r="M45" s="616" t="str">
        <f t="shared" si="12"/>
        <v>INCLUDED</v>
      </c>
      <c r="N45" s="616">
        <f t="shared" si="13"/>
        <v>0</v>
      </c>
      <c r="O45" s="616" t="str">
        <f t="shared" si="14"/>
        <v>INCLUDED</v>
      </c>
      <c r="P45" s="616" t="str">
        <f t="shared" si="15"/>
        <v>0</v>
      </c>
      <c r="Q45" s="616" t="str">
        <f t="shared" si="16"/>
        <v>0</v>
      </c>
      <c r="R45" s="616">
        <f t="shared" si="17"/>
        <v>0</v>
      </c>
      <c r="S45" s="616">
        <f t="shared" si="18"/>
        <v>0</v>
      </c>
      <c r="T45" s="599"/>
      <c r="U45" s="599"/>
      <c r="V45" s="600"/>
      <c r="W45" s="600"/>
      <c r="X45" s="600"/>
      <c r="Y45" s="601"/>
      <c r="AA45" s="602"/>
      <c r="AB45" s="601"/>
      <c r="AC45" s="601"/>
      <c r="AD45" s="601"/>
      <c r="AE45" s="601"/>
      <c r="AF45" s="601"/>
    </row>
    <row r="46" spans="1:32" ht="57.6" customHeight="1">
      <c r="A46" s="603">
        <v>29</v>
      </c>
      <c r="B46" s="629">
        <v>7000035238</v>
      </c>
      <c r="C46" s="629">
        <v>290</v>
      </c>
      <c r="D46" s="628" t="s">
        <v>474</v>
      </c>
      <c r="E46" s="629">
        <v>1000013502</v>
      </c>
      <c r="F46" s="629">
        <v>18</v>
      </c>
      <c r="G46" s="628" t="s">
        <v>526</v>
      </c>
      <c r="H46" s="629" t="s">
        <v>219</v>
      </c>
      <c r="I46" s="629">
        <v>10</v>
      </c>
      <c r="J46" s="615"/>
      <c r="K46" s="616" t="str">
        <f t="shared" si="11"/>
        <v>INCLUDED</v>
      </c>
      <c r="L46" s="615"/>
      <c r="M46" s="616" t="str">
        <f t="shared" si="12"/>
        <v>INCLUDED</v>
      </c>
      <c r="N46" s="616">
        <f t="shared" si="13"/>
        <v>0</v>
      </c>
      <c r="O46" s="616" t="str">
        <f t="shared" si="14"/>
        <v>INCLUDED</v>
      </c>
      <c r="P46" s="616" t="str">
        <f t="shared" si="15"/>
        <v>0</v>
      </c>
      <c r="Q46" s="616" t="str">
        <f t="shared" si="16"/>
        <v>0</v>
      </c>
      <c r="R46" s="616">
        <f t="shared" si="17"/>
        <v>0</v>
      </c>
      <c r="S46" s="616">
        <f t="shared" si="18"/>
        <v>0</v>
      </c>
      <c r="T46" s="599"/>
      <c r="U46" s="599"/>
      <c r="V46" s="600"/>
      <c r="W46" s="600"/>
      <c r="X46" s="600"/>
      <c r="Y46" s="601"/>
      <c r="AA46" s="602"/>
      <c r="AB46" s="601"/>
      <c r="AC46" s="601"/>
      <c r="AD46" s="601"/>
      <c r="AE46" s="601"/>
      <c r="AF46" s="601"/>
    </row>
    <row r="47" spans="1:32" ht="57.6" customHeight="1">
      <c r="A47" s="603">
        <v>30</v>
      </c>
      <c r="B47" s="629">
        <v>7000035238</v>
      </c>
      <c r="C47" s="629">
        <v>300</v>
      </c>
      <c r="D47" s="628" t="s">
        <v>474</v>
      </c>
      <c r="E47" s="629">
        <v>1000079990</v>
      </c>
      <c r="F47" s="629">
        <v>18</v>
      </c>
      <c r="G47" s="628" t="s">
        <v>527</v>
      </c>
      <c r="H47" s="629" t="s">
        <v>219</v>
      </c>
      <c r="I47" s="629">
        <v>1</v>
      </c>
      <c r="J47" s="615"/>
      <c r="K47" s="616" t="str">
        <f t="shared" si="11"/>
        <v>INCLUDED</v>
      </c>
      <c r="L47" s="615"/>
      <c r="M47" s="616" t="str">
        <f t="shared" si="12"/>
        <v>INCLUDED</v>
      </c>
      <c r="N47" s="616">
        <f t="shared" si="13"/>
        <v>0</v>
      </c>
      <c r="O47" s="616" t="str">
        <f t="shared" si="14"/>
        <v>INCLUDED</v>
      </c>
      <c r="P47" s="616" t="str">
        <f t="shared" si="15"/>
        <v>0</v>
      </c>
      <c r="Q47" s="616" t="str">
        <f t="shared" si="16"/>
        <v>0</v>
      </c>
      <c r="R47" s="616">
        <f t="shared" si="17"/>
        <v>0</v>
      </c>
      <c r="S47" s="616">
        <f t="shared" si="18"/>
        <v>0</v>
      </c>
      <c r="T47" s="599"/>
      <c r="U47" s="599"/>
      <c r="V47" s="600"/>
      <c r="W47" s="600"/>
      <c r="X47" s="600"/>
      <c r="Y47" s="601"/>
      <c r="AA47" s="602"/>
      <c r="AB47" s="601"/>
      <c r="AC47" s="601"/>
      <c r="AD47" s="601"/>
      <c r="AE47" s="601"/>
      <c r="AF47" s="601"/>
    </row>
    <row r="48" spans="1:32" ht="57.6" customHeight="1">
      <c r="A48" s="603">
        <v>31</v>
      </c>
      <c r="B48" s="629">
        <v>7000035238</v>
      </c>
      <c r="C48" s="629">
        <v>310</v>
      </c>
      <c r="D48" s="628" t="s">
        <v>474</v>
      </c>
      <c r="E48" s="629">
        <v>1000025861</v>
      </c>
      <c r="F48" s="629">
        <v>18</v>
      </c>
      <c r="G48" s="628" t="s">
        <v>528</v>
      </c>
      <c r="H48" s="629" t="s">
        <v>220</v>
      </c>
      <c r="I48" s="629">
        <v>1</v>
      </c>
      <c r="J48" s="615"/>
      <c r="K48" s="616" t="str">
        <f t="shared" si="11"/>
        <v>INCLUDED</v>
      </c>
      <c r="L48" s="615"/>
      <c r="M48" s="616" t="str">
        <f t="shared" si="12"/>
        <v>INCLUDED</v>
      </c>
      <c r="N48" s="616">
        <f t="shared" si="13"/>
        <v>0</v>
      </c>
      <c r="O48" s="616" t="str">
        <f t="shared" si="14"/>
        <v>INCLUDED</v>
      </c>
      <c r="P48" s="616" t="str">
        <f t="shared" si="15"/>
        <v>0</v>
      </c>
      <c r="Q48" s="616" t="str">
        <f t="shared" si="16"/>
        <v>0</v>
      </c>
      <c r="R48" s="616">
        <f t="shared" si="17"/>
        <v>0</v>
      </c>
      <c r="S48" s="616">
        <f t="shared" si="18"/>
        <v>0</v>
      </c>
      <c r="T48" s="599"/>
      <c r="U48" s="599"/>
      <c r="V48" s="600"/>
      <c r="W48" s="600"/>
      <c r="X48" s="600"/>
      <c r="Y48" s="601"/>
      <c r="AA48" s="602"/>
      <c r="AB48" s="601"/>
      <c r="AC48" s="601"/>
      <c r="AD48" s="601"/>
      <c r="AE48" s="601"/>
      <c r="AF48" s="601"/>
    </row>
    <row r="49" spans="1:32" ht="57.6" customHeight="1">
      <c r="A49" s="603">
        <v>32</v>
      </c>
      <c r="B49" s="629">
        <v>7000035238</v>
      </c>
      <c r="C49" s="629">
        <v>320</v>
      </c>
      <c r="D49" s="628" t="s">
        <v>475</v>
      </c>
      <c r="E49" s="629">
        <v>1000004964</v>
      </c>
      <c r="F49" s="629">
        <v>18</v>
      </c>
      <c r="G49" s="628" t="s">
        <v>529</v>
      </c>
      <c r="H49" s="629" t="s">
        <v>219</v>
      </c>
      <c r="I49" s="629">
        <v>1</v>
      </c>
      <c r="J49" s="615"/>
      <c r="K49" s="616" t="str">
        <f t="shared" si="11"/>
        <v>INCLUDED</v>
      </c>
      <c r="L49" s="615"/>
      <c r="M49" s="616" t="str">
        <f t="shared" si="12"/>
        <v>INCLUDED</v>
      </c>
      <c r="N49" s="616">
        <f t="shared" si="13"/>
        <v>0</v>
      </c>
      <c r="O49" s="616" t="str">
        <f t="shared" si="14"/>
        <v>INCLUDED</v>
      </c>
      <c r="P49" s="616" t="str">
        <f t="shared" si="15"/>
        <v>0</v>
      </c>
      <c r="Q49" s="616" t="str">
        <f t="shared" si="16"/>
        <v>0</v>
      </c>
      <c r="R49" s="616">
        <f t="shared" si="17"/>
        <v>0</v>
      </c>
      <c r="S49" s="616">
        <f t="shared" si="18"/>
        <v>0</v>
      </c>
      <c r="T49" s="599"/>
      <c r="U49" s="599"/>
      <c r="V49" s="600"/>
      <c r="W49" s="600"/>
      <c r="X49" s="600"/>
      <c r="Y49" s="601"/>
      <c r="AA49" s="602"/>
      <c r="AB49" s="601"/>
      <c r="AC49" s="601"/>
      <c r="AD49" s="601"/>
      <c r="AE49" s="601"/>
      <c r="AF49" s="601"/>
    </row>
    <row r="50" spans="1:32" ht="57.6" customHeight="1">
      <c r="A50" s="603">
        <v>33</v>
      </c>
      <c r="B50" s="629">
        <v>7000035238</v>
      </c>
      <c r="C50" s="629">
        <v>330</v>
      </c>
      <c r="D50" s="628" t="s">
        <v>475</v>
      </c>
      <c r="E50" s="629">
        <v>1000004981</v>
      </c>
      <c r="F50" s="629">
        <v>18</v>
      </c>
      <c r="G50" s="628" t="s">
        <v>530</v>
      </c>
      <c r="H50" s="629" t="s">
        <v>219</v>
      </c>
      <c r="I50" s="629">
        <v>2</v>
      </c>
      <c r="J50" s="615"/>
      <c r="K50" s="616" t="str">
        <f t="shared" si="11"/>
        <v>INCLUDED</v>
      </c>
      <c r="L50" s="615"/>
      <c r="M50" s="616" t="str">
        <f t="shared" si="12"/>
        <v>INCLUDED</v>
      </c>
      <c r="N50" s="616">
        <f t="shared" si="13"/>
        <v>0</v>
      </c>
      <c r="O50" s="616" t="str">
        <f t="shared" si="14"/>
        <v>INCLUDED</v>
      </c>
      <c r="P50" s="616" t="str">
        <f t="shared" si="15"/>
        <v>0</v>
      </c>
      <c r="Q50" s="616" t="str">
        <f t="shared" si="16"/>
        <v>0</v>
      </c>
      <c r="R50" s="616">
        <f t="shared" si="17"/>
        <v>0</v>
      </c>
      <c r="S50" s="616">
        <f t="shared" si="18"/>
        <v>0</v>
      </c>
      <c r="T50" s="599"/>
      <c r="U50" s="599"/>
      <c r="V50" s="600"/>
      <c r="W50" s="600"/>
      <c r="X50" s="600"/>
      <c r="Y50" s="601"/>
      <c r="AA50" s="602"/>
      <c r="AB50" s="601"/>
      <c r="AC50" s="601"/>
      <c r="AD50" s="601"/>
      <c r="AE50" s="601"/>
      <c r="AF50" s="601"/>
    </row>
    <row r="51" spans="1:32" ht="57.6" customHeight="1">
      <c r="A51" s="603">
        <v>34</v>
      </c>
      <c r="B51" s="629">
        <v>7000035238</v>
      </c>
      <c r="C51" s="629">
        <v>340</v>
      </c>
      <c r="D51" s="628" t="s">
        <v>475</v>
      </c>
      <c r="E51" s="629">
        <v>1000030956</v>
      </c>
      <c r="F51" s="629">
        <v>18</v>
      </c>
      <c r="G51" s="628" t="s">
        <v>531</v>
      </c>
      <c r="H51" s="629" t="s">
        <v>219</v>
      </c>
      <c r="I51" s="629">
        <v>1</v>
      </c>
      <c r="J51" s="615"/>
      <c r="K51" s="616" t="str">
        <f t="shared" si="11"/>
        <v>INCLUDED</v>
      </c>
      <c r="L51" s="615"/>
      <c r="M51" s="616" t="str">
        <f t="shared" si="12"/>
        <v>INCLUDED</v>
      </c>
      <c r="N51" s="616">
        <f t="shared" si="13"/>
        <v>0</v>
      </c>
      <c r="O51" s="616" t="str">
        <f t="shared" si="14"/>
        <v>INCLUDED</v>
      </c>
      <c r="P51" s="616" t="str">
        <f t="shared" si="15"/>
        <v>0</v>
      </c>
      <c r="Q51" s="616" t="str">
        <f t="shared" si="16"/>
        <v>0</v>
      </c>
      <c r="R51" s="616">
        <f t="shared" si="17"/>
        <v>0</v>
      </c>
      <c r="S51" s="616">
        <f t="shared" si="18"/>
        <v>0</v>
      </c>
      <c r="T51" s="599"/>
      <c r="U51" s="599"/>
      <c r="V51" s="600"/>
      <c r="W51" s="600"/>
      <c r="X51" s="600"/>
      <c r="Y51" s="601"/>
      <c r="AA51" s="602"/>
      <c r="AB51" s="601"/>
      <c r="AC51" s="601"/>
      <c r="AD51" s="601"/>
      <c r="AE51" s="601"/>
      <c r="AF51" s="601"/>
    </row>
    <row r="52" spans="1:32" ht="57.6" customHeight="1">
      <c r="A52" s="603">
        <v>35</v>
      </c>
      <c r="B52" s="629">
        <v>7000035238</v>
      </c>
      <c r="C52" s="629">
        <v>350</v>
      </c>
      <c r="D52" s="628" t="s">
        <v>475</v>
      </c>
      <c r="E52" s="629">
        <v>1000021642</v>
      </c>
      <c r="F52" s="629">
        <v>18</v>
      </c>
      <c r="G52" s="628" t="s">
        <v>532</v>
      </c>
      <c r="H52" s="629" t="s">
        <v>219</v>
      </c>
      <c r="I52" s="629">
        <v>1</v>
      </c>
      <c r="J52" s="615"/>
      <c r="K52" s="616" t="str">
        <f t="shared" si="11"/>
        <v>INCLUDED</v>
      </c>
      <c r="L52" s="615"/>
      <c r="M52" s="616" t="str">
        <f t="shared" si="12"/>
        <v>INCLUDED</v>
      </c>
      <c r="N52" s="616">
        <f t="shared" si="13"/>
        <v>0</v>
      </c>
      <c r="O52" s="616" t="str">
        <f t="shared" si="14"/>
        <v>INCLUDED</v>
      </c>
      <c r="P52" s="616" t="str">
        <f t="shared" si="15"/>
        <v>0</v>
      </c>
      <c r="Q52" s="616" t="str">
        <f t="shared" si="16"/>
        <v>0</v>
      </c>
      <c r="R52" s="616">
        <f t="shared" si="17"/>
        <v>0</v>
      </c>
      <c r="S52" s="616">
        <f t="shared" si="18"/>
        <v>0</v>
      </c>
      <c r="T52" s="599"/>
      <c r="U52" s="599"/>
      <c r="V52" s="600"/>
      <c r="W52" s="600"/>
      <c r="X52" s="600"/>
      <c r="Y52" s="601"/>
      <c r="AA52" s="602"/>
      <c r="AB52" s="601"/>
      <c r="AC52" s="601"/>
      <c r="AD52" s="601"/>
      <c r="AE52" s="601"/>
      <c r="AF52" s="601"/>
    </row>
    <row r="53" spans="1:32" ht="57.6" customHeight="1">
      <c r="A53" s="603">
        <v>36</v>
      </c>
      <c r="B53" s="629">
        <v>7000035238</v>
      </c>
      <c r="C53" s="629">
        <v>360</v>
      </c>
      <c r="D53" s="628" t="s">
        <v>475</v>
      </c>
      <c r="E53" s="629">
        <v>1000004965</v>
      </c>
      <c r="F53" s="629">
        <v>18</v>
      </c>
      <c r="G53" s="628" t="s">
        <v>533</v>
      </c>
      <c r="H53" s="629" t="s">
        <v>219</v>
      </c>
      <c r="I53" s="629">
        <v>4</v>
      </c>
      <c r="J53" s="615"/>
      <c r="K53" s="616" t="str">
        <f t="shared" si="11"/>
        <v>INCLUDED</v>
      </c>
      <c r="L53" s="615"/>
      <c r="M53" s="616" t="str">
        <f t="shared" si="12"/>
        <v>INCLUDED</v>
      </c>
      <c r="N53" s="616">
        <f t="shared" si="13"/>
        <v>0</v>
      </c>
      <c r="O53" s="616" t="str">
        <f t="shared" si="14"/>
        <v>INCLUDED</v>
      </c>
      <c r="P53" s="616" t="str">
        <f t="shared" si="15"/>
        <v>0</v>
      </c>
      <c r="Q53" s="616" t="str">
        <f t="shared" si="16"/>
        <v>0</v>
      </c>
      <c r="R53" s="616">
        <f t="shared" si="17"/>
        <v>0</v>
      </c>
      <c r="S53" s="616">
        <f t="shared" si="18"/>
        <v>0</v>
      </c>
      <c r="T53" s="599"/>
      <c r="U53" s="599"/>
      <c r="V53" s="600"/>
      <c r="W53" s="600"/>
      <c r="X53" s="600"/>
      <c r="Y53" s="601"/>
      <c r="AA53" s="602"/>
      <c r="AB53" s="601"/>
      <c r="AC53" s="601"/>
      <c r="AD53" s="601"/>
      <c r="AE53" s="601"/>
      <c r="AF53" s="601"/>
    </row>
    <row r="54" spans="1:32" ht="57.6" customHeight="1">
      <c r="A54" s="603">
        <v>37</v>
      </c>
      <c r="B54" s="629">
        <v>7000035238</v>
      </c>
      <c r="C54" s="629">
        <v>370</v>
      </c>
      <c r="D54" s="628" t="s">
        <v>475</v>
      </c>
      <c r="E54" s="629">
        <v>1000018700</v>
      </c>
      <c r="F54" s="629">
        <v>18</v>
      </c>
      <c r="G54" s="628" t="s">
        <v>534</v>
      </c>
      <c r="H54" s="629" t="s">
        <v>220</v>
      </c>
      <c r="I54" s="629">
        <v>1</v>
      </c>
      <c r="J54" s="615"/>
      <c r="K54" s="616" t="str">
        <f t="shared" si="11"/>
        <v>INCLUDED</v>
      </c>
      <c r="L54" s="615"/>
      <c r="M54" s="616" t="str">
        <f t="shared" si="12"/>
        <v>INCLUDED</v>
      </c>
      <c r="N54" s="616">
        <f t="shared" si="13"/>
        <v>0</v>
      </c>
      <c r="O54" s="616" t="str">
        <f t="shared" si="14"/>
        <v>INCLUDED</v>
      </c>
      <c r="P54" s="616" t="str">
        <f t="shared" si="15"/>
        <v>0</v>
      </c>
      <c r="Q54" s="616" t="str">
        <f t="shared" si="16"/>
        <v>0</v>
      </c>
      <c r="R54" s="616">
        <f t="shared" si="17"/>
        <v>0</v>
      </c>
      <c r="S54" s="616">
        <f t="shared" si="18"/>
        <v>0</v>
      </c>
      <c r="T54" s="599"/>
      <c r="U54" s="599"/>
      <c r="V54" s="600"/>
      <c r="W54" s="600"/>
      <c r="X54" s="600"/>
      <c r="Y54" s="601"/>
      <c r="AA54" s="602"/>
      <c r="AB54" s="601"/>
      <c r="AC54" s="601"/>
      <c r="AD54" s="601"/>
      <c r="AE54" s="601"/>
      <c r="AF54" s="601"/>
    </row>
    <row r="55" spans="1:32" ht="57.6" customHeight="1">
      <c r="A55" s="603">
        <v>38</v>
      </c>
      <c r="B55" s="629">
        <v>7000035238</v>
      </c>
      <c r="C55" s="629">
        <v>380</v>
      </c>
      <c r="D55" s="628" t="s">
        <v>475</v>
      </c>
      <c r="E55" s="629">
        <v>1000002018</v>
      </c>
      <c r="F55" s="629">
        <v>18</v>
      </c>
      <c r="G55" s="628" t="s">
        <v>535</v>
      </c>
      <c r="H55" s="629" t="s">
        <v>219</v>
      </c>
      <c r="I55" s="629">
        <v>11</v>
      </c>
      <c r="J55" s="615"/>
      <c r="K55" s="616" t="str">
        <f t="shared" si="11"/>
        <v>INCLUDED</v>
      </c>
      <c r="L55" s="615"/>
      <c r="M55" s="616" t="str">
        <f t="shared" si="12"/>
        <v>INCLUDED</v>
      </c>
      <c r="N55" s="616">
        <f t="shared" si="13"/>
        <v>0</v>
      </c>
      <c r="O55" s="616" t="str">
        <f t="shared" si="14"/>
        <v>INCLUDED</v>
      </c>
      <c r="P55" s="616" t="str">
        <f t="shared" si="15"/>
        <v>0</v>
      </c>
      <c r="Q55" s="616" t="str">
        <f t="shared" si="16"/>
        <v>0</v>
      </c>
      <c r="R55" s="616">
        <f t="shared" si="17"/>
        <v>0</v>
      </c>
      <c r="S55" s="616">
        <f t="shared" si="18"/>
        <v>0</v>
      </c>
      <c r="T55" s="599"/>
      <c r="U55" s="599"/>
      <c r="V55" s="600"/>
      <c r="W55" s="600"/>
      <c r="X55" s="600"/>
      <c r="Y55" s="601"/>
      <c r="AA55" s="602"/>
      <c r="AB55" s="601"/>
      <c r="AC55" s="601"/>
      <c r="AD55" s="601"/>
      <c r="AE55" s="601"/>
      <c r="AF55" s="601"/>
    </row>
    <row r="56" spans="1:32" ht="57.6" customHeight="1">
      <c r="A56" s="603">
        <v>39</v>
      </c>
      <c r="B56" s="629">
        <v>7000035238</v>
      </c>
      <c r="C56" s="629">
        <v>390</v>
      </c>
      <c r="D56" s="628" t="s">
        <v>476</v>
      </c>
      <c r="E56" s="629">
        <v>1000012027</v>
      </c>
      <c r="F56" s="629">
        <v>18</v>
      </c>
      <c r="G56" s="628" t="s">
        <v>536</v>
      </c>
      <c r="H56" s="629" t="s">
        <v>219</v>
      </c>
      <c r="I56" s="629">
        <v>4</v>
      </c>
      <c r="J56" s="615"/>
      <c r="K56" s="616" t="str">
        <f t="shared" si="11"/>
        <v>INCLUDED</v>
      </c>
      <c r="L56" s="615"/>
      <c r="M56" s="616" t="str">
        <f t="shared" si="12"/>
        <v>INCLUDED</v>
      </c>
      <c r="N56" s="616">
        <f t="shared" si="13"/>
        <v>0</v>
      </c>
      <c r="O56" s="616" t="str">
        <f t="shared" si="14"/>
        <v>INCLUDED</v>
      </c>
      <c r="P56" s="616" t="str">
        <f t="shared" si="15"/>
        <v>0</v>
      </c>
      <c r="Q56" s="616" t="str">
        <f t="shared" si="16"/>
        <v>0</v>
      </c>
      <c r="R56" s="616">
        <f t="shared" si="17"/>
        <v>0</v>
      </c>
      <c r="S56" s="616">
        <f t="shared" si="18"/>
        <v>0</v>
      </c>
      <c r="T56" s="599"/>
      <c r="U56" s="599"/>
      <c r="V56" s="600"/>
      <c r="W56" s="600"/>
      <c r="X56" s="600"/>
      <c r="Y56" s="601"/>
      <c r="AA56" s="602"/>
      <c r="AB56" s="601"/>
      <c r="AC56" s="601"/>
      <c r="AD56" s="601"/>
      <c r="AE56" s="601"/>
      <c r="AF56" s="601"/>
    </row>
    <row r="57" spans="1:32" ht="57.6" customHeight="1">
      <c r="A57" s="603">
        <v>40</v>
      </c>
      <c r="B57" s="629">
        <v>7000035238</v>
      </c>
      <c r="C57" s="629">
        <v>400</v>
      </c>
      <c r="D57" s="628" t="s">
        <v>476</v>
      </c>
      <c r="E57" s="629">
        <v>1000012022</v>
      </c>
      <c r="F57" s="629">
        <v>18</v>
      </c>
      <c r="G57" s="628" t="s">
        <v>444</v>
      </c>
      <c r="H57" s="629" t="s">
        <v>219</v>
      </c>
      <c r="I57" s="629">
        <v>10</v>
      </c>
      <c r="J57" s="615"/>
      <c r="K57" s="616" t="str">
        <f t="shared" si="11"/>
        <v>INCLUDED</v>
      </c>
      <c r="L57" s="615"/>
      <c r="M57" s="616" t="str">
        <f t="shared" si="12"/>
        <v>INCLUDED</v>
      </c>
      <c r="N57" s="616">
        <f t="shared" si="13"/>
        <v>0</v>
      </c>
      <c r="O57" s="616" t="str">
        <f t="shared" si="14"/>
        <v>INCLUDED</v>
      </c>
      <c r="P57" s="616" t="str">
        <f t="shared" si="15"/>
        <v>0</v>
      </c>
      <c r="Q57" s="616" t="str">
        <f t="shared" si="16"/>
        <v>0</v>
      </c>
      <c r="R57" s="616">
        <f t="shared" si="17"/>
        <v>0</v>
      </c>
      <c r="S57" s="616">
        <f t="shared" si="18"/>
        <v>0</v>
      </c>
      <c r="T57" s="599"/>
      <c r="U57" s="599"/>
      <c r="V57" s="600"/>
      <c r="W57" s="600"/>
      <c r="X57" s="600"/>
      <c r="Y57" s="601"/>
      <c r="AA57" s="602"/>
      <c r="AB57" s="601"/>
      <c r="AC57" s="601"/>
      <c r="AD57" s="601"/>
      <c r="AE57" s="601"/>
      <c r="AF57" s="601"/>
    </row>
    <row r="58" spans="1:32" ht="57.6" customHeight="1">
      <c r="A58" s="603">
        <v>41</v>
      </c>
      <c r="B58" s="629">
        <v>7000035238</v>
      </c>
      <c r="C58" s="629">
        <v>410</v>
      </c>
      <c r="D58" s="628" t="s">
        <v>476</v>
      </c>
      <c r="E58" s="629">
        <v>1000028551</v>
      </c>
      <c r="F58" s="629">
        <v>18</v>
      </c>
      <c r="G58" s="628" t="s">
        <v>537</v>
      </c>
      <c r="H58" s="629" t="s">
        <v>538</v>
      </c>
      <c r="I58" s="629">
        <v>1</v>
      </c>
      <c r="J58" s="615"/>
      <c r="K58" s="616" t="str">
        <f t="shared" si="11"/>
        <v>INCLUDED</v>
      </c>
      <c r="L58" s="615"/>
      <c r="M58" s="616" t="str">
        <f t="shared" si="12"/>
        <v>INCLUDED</v>
      </c>
      <c r="N58" s="616">
        <f t="shared" si="13"/>
        <v>0</v>
      </c>
      <c r="O58" s="616" t="str">
        <f t="shared" si="14"/>
        <v>INCLUDED</v>
      </c>
      <c r="P58" s="616" t="str">
        <f t="shared" si="15"/>
        <v>0</v>
      </c>
      <c r="Q58" s="616" t="str">
        <f t="shared" si="16"/>
        <v>0</v>
      </c>
      <c r="R58" s="616">
        <f t="shared" si="17"/>
        <v>0</v>
      </c>
      <c r="S58" s="616">
        <f t="shared" si="18"/>
        <v>0</v>
      </c>
      <c r="T58" s="599"/>
      <c r="U58" s="599"/>
      <c r="V58" s="600"/>
      <c r="W58" s="600"/>
      <c r="X58" s="600"/>
      <c r="Y58" s="601"/>
      <c r="AA58" s="602"/>
      <c r="AB58" s="601"/>
      <c r="AC58" s="601"/>
      <c r="AD58" s="601"/>
      <c r="AE58" s="601"/>
      <c r="AF58" s="601"/>
    </row>
    <row r="59" spans="1:32" ht="57.6" customHeight="1">
      <c r="A59" s="603">
        <v>42</v>
      </c>
      <c r="B59" s="629">
        <v>7000035238</v>
      </c>
      <c r="C59" s="629">
        <v>420</v>
      </c>
      <c r="D59" s="628" t="s">
        <v>476</v>
      </c>
      <c r="E59" s="629">
        <v>1000012026</v>
      </c>
      <c r="F59" s="629">
        <v>18</v>
      </c>
      <c r="G59" s="628" t="s">
        <v>539</v>
      </c>
      <c r="H59" s="629" t="s">
        <v>219</v>
      </c>
      <c r="I59" s="629">
        <v>6</v>
      </c>
      <c r="J59" s="615"/>
      <c r="K59" s="616" t="str">
        <f t="shared" si="11"/>
        <v>INCLUDED</v>
      </c>
      <c r="L59" s="615"/>
      <c r="M59" s="616" t="str">
        <f t="shared" si="12"/>
        <v>INCLUDED</v>
      </c>
      <c r="N59" s="616">
        <f t="shared" si="13"/>
        <v>0</v>
      </c>
      <c r="O59" s="616" t="str">
        <f t="shared" si="14"/>
        <v>INCLUDED</v>
      </c>
      <c r="P59" s="616" t="str">
        <f t="shared" si="15"/>
        <v>0</v>
      </c>
      <c r="Q59" s="616" t="str">
        <f t="shared" si="16"/>
        <v>0</v>
      </c>
      <c r="R59" s="616">
        <f t="shared" si="17"/>
        <v>0</v>
      </c>
      <c r="S59" s="616">
        <f t="shared" si="18"/>
        <v>0</v>
      </c>
      <c r="T59" s="599"/>
      <c r="U59" s="599"/>
      <c r="V59" s="600"/>
      <c r="W59" s="600"/>
      <c r="X59" s="600"/>
      <c r="Y59" s="601"/>
      <c r="AA59" s="602"/>
      <c r="AB59" s="601"/>
      <c r="AC59" s="601"/>
      <c r="AD59" s="601"/>
      <c r="AE59" s="601"/>
      <c r="AF59" s="601"/>
    </row>
    <row r="60" spans="1:32" ht="57.6" customHeight="1">
      <c r="A60" s="603">
        <v>43</v>
      </c>
      <c r="B60" s="629">
        <v>7000035238</v>
      </c>
      <c r="C60" s="629">
        <v>430</v>
      </c>
      <c r="D60" s="628" t="s">
        <v>476</v>
      </c>
      <c r="E60" s="629">
        <v>1000049665</v>
      </c>
      <c r="F60" s="629">
        <v>18</v>
      </c>
      <c r="G60" s="628" t="s">
        <v>540</v>
      </c>
      <c r="H60" s="629" t="s">
        <v>220</v>
      </c>
      <c r="I60" s="629">
        <v>2</v>
      </c>
      <c r="J60" s="615"/>
      <c r="K60" s="616" t="str">
        <f t="shared" si="11"/>
        <v>INCLUDED</v>
      </c>
      <c r="L60" s="615"/>
      <c r="M60" s="616" t="str">
        <f t="shared" si="12"/>
        <v>INCLUDED</v>
      </c>
      <c r="N60" s="616">
        <f t="shared" si="13"/>
        <v>0</v>
      </c>
      <c r="O60" s="616" t="str">
        <f t="shared" si="14"/>
        <v>INCLUDED</v>
      </c>
      <c r="P60" s="616" t="str">
        <f t="shared" si="15"/>
        <v>0</v>
      </c>
      <c r="Q60" s="616" t="str">
        <f t="shared" si="16"/>
        <v>0</v>
      </c>
      <c r="R60" s="616">
        <f t="shared" si="17"/>
        <v>0</v>
      </c>
      <c r="S60" s="616">
        <f t="shared" si="18"/>
        <v>0</v>
      </c>
      <c r="T60" s="599"/>
      <c r="U60" s="599"/>
      <c r="V60" s="600"/>
      <c r="W60" s="600"/>
      <c r="X60" s="600"/>
      <c r="Y60" s="601"/>
      <c r="AA60" s="602"/>
      <c r="AB60" s="601"/>
      <c r="AC60" s="601"/>
      <c r="AD60" s="601"/>
      <c r="AE60" s="601"/>
      <c r="AF60" s="601"/>
    </row>
    <row r="61" spans="1:32" ht="57.6" customHeight="1">
      <c r="A61" s="603">
        <v>44</v>
      </c>
      <c r="B61" s="629">
        <v>7000035238</v>
      </c>
      <c r="C61" s="629">
        <v>440</v>
      </c>
      <c r="D61" s="628" t="s">
        <v>476</v>
      </c>
      <c r="E61" s="629">
        <v>1000030636</v>
      </c>
      <c r="F61" s="629">
        <v>18</v>
      </c>
      <c r="G61" s="628" t="s">
        <v>541</v>
      </c>
      <c r="H61" s="629" t="s">
        <v>538</v>
      </c>
      <c r="I61" s="629">
        <v>1</v>
      </c>
      <c r="J61" s="615"/>
      <c r="K61" s="616" t="str">
        <f t="shared" si="11"/>
        <v>INCLUDED</v>
      </c>
      <c r="L61" s="615"/>
      <c r="M61" s="616" t="str">
        <f t="shared" si="12"/>
        <v>INCLUDED</v>
      </c>
      <c r="N61" s="616">
        <f t="shared" si="13"/>
        <v>0</v>
      </c>
      <c r="O61" s="616" t="str">
        <f t="shared" si="14"/>
        <v>INCLUDED</v>
      </c>
      <c r="P61" s="616" t="str">
        <f t="shared" si="15"/>
        <v>0</v>
      </c>
      <c r="Q61" s="616" t="str">
        <f t="shared" si="16"/>
        <v>0</v>
      </c>
      <c r="R61" s="616">
        <f t="shared" si="17"/>
        <v>0</v>
      </c>
      <c r="S61" s="616">
        <f t="shared" si="18"/>
        <v>0</v>
      </c>
      <c r="T61" s="599"/>
      <c r="U61" s="599"/>
      <c r="V61" s="600"/>
      <c r="W61" s="600"/>
      <c r="X61" s="600"/>
      <c r="Y61" s="601"/>
      <c r="AA61" s="602"/>
      <c r="AB61" s="601"/>
      <c r="AC61" s="601"/>
      <c r="AD61" s="601"/>
      <c r="AE61" s="601"/>
      <c r="AF61" s="601"/>
    </row>
    <row r="62" spans="1:32" ht="57.6" customHeight="1">
      <c r="A62" s="603">
        <v>45</v>
      </c>
      <c r="B62" s="629">
        <v>7000035238</v>
      </c>
      <c r="C62" s="629">
        <v>450</v>
      </c>
      <c r="D62" s="628" t="s">
        <v>477</v>
      </c>
      <c r="E62" s="629">
        <v>1000014547</v>
      </c>
      <c r="F62" s="629">
        <v>18</v>
      </c>
      <c r="G62" s="628" t="s">
        <v>542</v>
      </c>
      <c r="H62" s="629" t="s">
        <v>219</v>
      </c>
      <c r="I62" s="629">
        <v>3</v>
      </c>
      <c r="J62" s="615"/>
      <c r="K62" s="616" t="str">
        <f t="shared" si="11"/>
        <v>INCLUDED</v>
      </c>
      <c r="L62" s="615"/>
      <c r="M62" s="616" t="str">
        <f t="shared" si="12"/>
        <v>INCLUDED</v>
      </c>
      <c r="N62" s="616">
        <f t="shared" si="13"/>
        <v>0</v>
      </c>
      <c r="O62" s="616" t="str">
        <f t="shared" si="14"/>
        <v>INCLUDED</v>
      </c>
      <c r="P62" s="616" t="str">
        <f t="shared" si="15"/>
        <v>0</v>
      </c>
      <c r="Q62" s="616" t="str">
        <f t="shared" si="16"/>
        <v>0</v>
      </c>
      <c r="R62" s="616">
        <f t="shared" si="17"/>
        <v>0</v>
      </c>
      <c r="S62" s="616">
        <f t="shared" si="18"/>
        <v>0</v>
      </c>
      <c r="T62" s="599"/>
      <c r="U62" s="599"/>
      <c r="V62" s="600"/>
      <c r="W62" s="600"/>
      <c r="X62" s="600"/>
      <c r="Y62" s="601"/>
      <c r="AA62" s="602"/>
      <c r="AB62" s="601"/>
      <c r="AC62" s="601"/>
      <c r="AD62" s="601"/>
      <c r="AE62" s="601"/>
      <c r="AF62" s="601"/>
    </row>
    <row r="63" spans="1:32" ht="57.6" customHeight="1">
      <c r="A63" s="603">
        <v>46</v>
      </c>
      <c r="B63" s="629">
        <v>7000035238</v>
      </c>
      <c r="C63" s="629">
        <v>460</v>
      </c>
      <c r="D63" s="628" t="s">
        <v>477</v>
      </c>
      <c r="E63" s="629">
        <v>1000014548</v>
      </c>
      <c r="F63" s="629">
        <v>18</v>
      </c>
      <c r="G63" s="628" t="s">
        <v>543</v>
      </c>
      <c r="H63" s="629" t="s">
        <v>219</v>
      </c>
      <c r="I63" s="629">
        <v>2</v>
      </c>
      <c r="J63" s="615"/>
      <c r="K63" s="616" t="str">
        <f t="shared" si="11"/>
        <v>INCLUDED</v>
      </c>
      <c r="L63" s="615"/>
      <c r="M63" s="616" t="str">
        <f t="shared" si="12"/>
        <v>INCLUDED</v>
      </c>
      <c r="N63" s="616">
        <f t="shared" si="13"/>
        <v>0</v>
      </c>
      <c r="O63" s="616" t="str">
        <f t="shared" si="14"/>
        <v>INCLUDED</v>
      </c>
      <c r="P63" s="616" t="str">
        <f t="shared" si="15"/>
        <v>0</v>
      </c>
      <c r="Q63" s="616" t="str">
        <f t="shared" si="16"/>
        <v>0</v>
      </c>
      <c r="R63" s="616">
        <f t="shared" si="17"/>
        <v>0</v>
      </c>
      <c r="S63" s="616">
        <f t="shared" si="18"/>
        <v>0</v>
      </c>
      <c r="T63" s="599"/>
      <c r="U63" s="599"/>
      <c r="V63" s="600"/>
      <c r="W63" s="600"/>
      <c r="X63" s="600"/>
      <c r="Y63" s="601"/>
      <c r="AA63" s="602"/>
      <c r="AB63" s="601"/>
      <c r="AC63" s="601"/>
      <c r="AD63" s="601"/>
      <c r="AE63" s="601"/>
      <c r="AF63" s="601"/>
    </row>
    <row r="64" spans="1:32" ht="57.6" customHeight="1">
      <c r="A64" s="603">
        <v>47</v>
      </c>
      <c r="B64" s="629">
        <v>7000035238</v>
      </c>
      <c r="C64" s="629">
        <v>470</v>
      </c>
      <c r="D64" s="628" t="s">
        <v>477</v>
      </c>
      <c r="E64" s="629">
        <v>1000038387</v>
      </c>
      <c r="F64" s="629">
        <v>18</v>
      </c>
      <c r="G64" s="628" t="s">
        <v>544</v>
      </c>
      <c r="H64" s="629" t="s">
        <v>219</v>
      </c>
      <c r="I64" s="629">
        <v>10</v>
      </c>
      <c r="J64" s="615"/>
      <c r="K64" s="616" t="str">
        <f t="shared" si="11"/>
        <v>INCLUDED</v>
      </c>
      <c r="L64" s="615"/>
      <c r="M64" s="616" t="str">
        <f t="shared" si="12"/>
        <v>INCLUDED</v>
      </c>
      <c r="N64" s="616">
        <f t="shared" si="13"/>
        <v>0</v>
      </c>
      <c r="O64" s="616" t="str">
        <f t="shared" si="14"/>
        <v>INCLUDED</v>
      </c>
      <c r="P64" s="616" t="str">
        <f t="shared" si="15"/>
        <v>0</v>
      </c>
      <c r="Q64" s="616" t="str">
        <f t="shared" si="16"/>
        <v>0</v>
      </c>
      <c r="R64" s="616">
        <f t="shared" si="17"/>
        <v>0</v>
      </c>
      <c r="S64" s="616">
        <f t="shared" si="18"/>
        <v>0</v>
      </c>
      <c r="T64" s="599"/>
      <c r="U64" s="599"/>
      <c r="V64" s="600"/>
      <c r="W64" s="600"/>
      <c r="X64" s="600"/>
      <c r="Y64" s="601"/>
      <c r="AA64" s="602"/>
      <c r="AB64" s="601"/>
      <c r="AC64" s="601"/>
      <c r="AD64" s="601"/>
      <c r="AE64" s="601"/>
      <c r="AF64" s="601"/>
    </row>
    <row r="65" spans="1:32" ht="57.6" customHeight="1">
      <c r="A65" s="603">
        <v>48</v>
      </c>
      <c r="B65" s="629">
        <v>7000035238</v>
      </c>
      <c r="C65" s="629">
        <v>480</v>
      </c>
      <c r="D65" s="628" t="s">
        <v>477</v>
      </c>
      <c r="E65" s="629">
        <v>1000038325</v>
      </c>
      <c r="F65" s="629">
        <v>18</v>
      </c>
      <c r="G65" s="628" t="s">
        <v>545</v>
      </c>
      <c r="H65" s="629" t="s">
        <v>219</v>
      </c>
      <c r="I65" s="629">
        <v>20</v>
      </c>
      <c r="J65" s="615"/>
      <c r="K65" s="616" t="str">
        <f t="shared" si="11"/>
        <v>INCLUDED</v>
      </c>
      <c r="L65" s="615"/>
      <c r="M65" s="616" t="str">
        <f t="shared" si="12"/>
        <v>INCLUDED</v>
      </c>
      <c r="N65" s="616">
        <f t="shared" si="13"/>
        <v>0</v>
      </c>
      <c r="O65" s="616" t="str">
        <f t="shared" si="14"/>
        <v>INCLUDED</v>
      </c>
      <c r="P65" s="616" t="str">
        <f t="shared" si="15"/>
        <v>0</v>
      </c>
      <c r="Q65" s="616" t="str">
        <f t="shared" si="16"/>
        <v>0</v>
      </c>
      <c r="R65" s="616">
        <f t="shared" si="17"/>
        <v>0</v>
      </c>
      <c r="S65" s="616">
        <f t="shared" si="18"/>
        <v>0</v>
      </c>
      <c r="T65" s="599"/>
      <c r="U65" s="599"/>
      <c r="V65" s="600"/>
      <c r="W65" s="600"/>
      <c r="X65" s="600"/>
      <c r="Y65" s="601"/>
      <c r="AA65" s="602"/>
      <c r="AB65" s="601"/>
      <c r="AC65" s="601"/>
      <c r="AD65" s="601"/>
      <c r="AE65" s="601"/>
      <c r="AF65" s="601"/>
    </row>
    <row r="66" spans="1:32" ht="57.6" customHeight="1">
      <c r="A66" s="603">
        <v>49</v>
      </c>
      <c r="B66" s="629">
        <v>7000035238</v>
      </c>
      <c r="C66" s="629">
        <v>490</v>
      </c>
      <c r="D66" s="628" t="s">
        <v>477</v>
      </c>
      <c r="E66" s="629">
        <v>1000038385</v>
      </c>
      <c r="F66" s="629">
        <v>18</v>
      </c>
      <c r="G66" s="628" t="s">
        <v>546</v>
      </c>
      <c r="H66" s="629" t="s">
        <v>219</v>
      </c>
      <c r="I66" s="629">
        <v>4</v>
      </c>
      <c r="J66" s="615"/>
      <c r="K66" s="616" t="str">
        <f t="shared" si="11"/>
        <v>INCLUDED</v>
      </c>
      <c r="L66" s="615"/>
      <c r="M66" s="616" t="str">
        <f t="shared" si="12"/>
        <v>INCLUDED</v>
      </c>
      <c r="N66" s="616">
        <f t="shared" si="13"/>
        <v>0</v>
      </c>
      <c r="O66" s="616" t="str">
        <f t="shared" si="14"/>
        <v>INCLUDED</v>
      </c>
      <c r="P66" s="616" t="str">
        <f t="shared" si="15"/>
        <v>0</v>
      </c>
      <c r="Q66" s="616" t="str">
        <f t="shared" si="16"/>
        <v>0</v>
      </c>
      <c r="R66" s="616">
        <f t="shared" si="17"/>
        <v>0</v>
      </c>
      <c r="S66" s="616">
        <f t="shared" si="18"/>
        <v>0</v>
      </c>
      <c r="T66" s="599"/>
      <c r="U66" s="599"/>
      <c r="V66" s="600"/>
      <c r="W66" s="600"/>
      <c r="X66" s="600"/>
      <c r="Y66" s="601"/>
      <c r="AA66" s="602"/>
      <c r="AB66" s="601"/>
      <c r="AC66" s="601"/>
      <c r="AD66" s="601"/>
      <c r="AE66" s="601"/>
      <c r="AF66" s="601"/>
    </row>
    <row r="67" spans="1:32" ht="57.6" customHeight="1">
      <c r="A67" s="603">
        <v>50</v>
      </c>
      <c r="B67" s="629">
        <v>7000035238</v>
      </c>
      <c r="C67" s="629">
        <v>500</v>
      </c>
      <c r="D67" s="628" t="s">
        <v>477</v>
      </c>
      <c r="E67" s="629">
        <v>1000038389</v>
      </c>
      <c r="F67" s="629">
        <v>18</v>
      </c>
      <c r="G67" s="628" t="s">
        <v>547</v>
      </c>
      <c r="H67" s="629" t="s">
        <v>219</v>
      </c>
      <c r="I67" s="629">
        <v>20</v>
      </c>
      <c r="J67" s="615"/>
      <c r="K67" s="616" t="str">
        <f t="shared" si="11"/>
        <v>INCLUDED</v>
      </c>
      <c r="L67" s="615"/>
      <c r="M67" s="616" t="str">
        <f t="shared" si="12"/>
        <v>INCLUDED</v>
      </c>
      <c r="N67" s="616">
        <f t="shared" si="13"/>
        <v>0</v>
      </c>
      <c r="O67" s="616" t="str">
        <f t="shared" si="14"/>
        <v>INCLUDED</v>
      </c>
      <c r="P67" s="616" t="str">
        <f t="shared" si="15"/>
        <v>0</v>
      </c>
      <c r="Q67" s="616" t="str">
        <f t="shared" si="16"/>
        <v>0</v>
      </c>
      <c r="R67" s="616">
        <f t="shared" si="17"/>
        <v>0</v>
      </c>
      <c r="S67" s="616">
        <f t="shared" si="18"/>
        <v>0</v>
      </c>
      <c r="T67" s="599"/>
      <c r="U67" s="599"/>
      <c r="V67" s="600"/>
      <c r="W67" s="600"/>
      <c r="X67" s="600"/>
      <c r="Y67" s="601"/>
      <c r="AA67" s="602"/>
      <c r="AB67" s="601"/>
      <c r="AC67" s="601"/>
      <c r="AD67" s="601"/>
      <c r="AE67" s="601"/>
      <c r="AF67" s="601"/>
    </row>
    <row r="68" spans="1:32" ht="57.6" customHeight="1">
      <c r="A68" s="603">
        <v>51</v>
      </c>
      <c r="B68" s="629">
        <v>7000035238</v>
      </c>
      <c r="C68" s="629">
        <v>510</v>
      </c>
      <c r="D68" s="628" t="s">
        <v>477</v>
      </c>
      <c r="E68" s="629">
        <v>1000038397</v>
      </c>
      <c r="F68" s="629">
        <v>18</v>
      </c>
      <c r="G68" s="628" t="s">
        <v>548</v>
      </c>
      <c r="H68" s="629" t="s">
        <v>219</v>
      </c>
      <c r="I68" s="629">
        <v>20</v>
      </c>
      <c r="J68" s="615"/>
      <c r="K68" s="616" t="str">
        <f t="shared" si="11"/>
        <v>INCLUDED</v>
      </c>
      <c r="L68" s="615"/>
      <c r="M68" s="616" t="str">
        <f t="shared" si="12"/>
        <v>INCLUDED</v>
      </c>
      <c r="N68" s="616">
        <f t="shared" si="13"/>
        <v>0</v>
      </c>
      <c r="O68" s="616" t="str">
        <f t="shared" si="14"/>
        <v>INCLUDED</v>
      </c>
      <c r="P68" s="616" t="str">
        <f t="shared" si="15"/>
        <v>0</v>
      </c>
      <c r="Q68" s="616" t="str">
        <f t="shared" si="16"/>
        <v>0</v>
      </c>
      <c r="R68" s="616">
        <f t="shared" si="17"/>
        <v>0</v>
      </c>
      <c r="S68" s="616">
        <f t="shared" si="18"/>
        <v>0</v>
      </c>
      <c r="T68" s="599"/>
      <c r="U68" s="599"/>
      <c r="V68" s="600"/>
      <c r="W68" s="600"/>
      <c r="X68" s="600"/>
      <c r="Y68" s="601"/>
      <c r="AA68" s="602"/>
      <c r="AB68" s="601"/>
      <c r="AC68" s="601"/>
      <c r="AD68" s="601"/>
      <c r="AE68" s="601"/>
      <c r="AF68" s="601"/>
    </row>
    <row r="69" spans="1:32" ht="57.6" customHeight="1">
      <c r="A69" s="603">
        <v>52</v>
      </c>
      <c r="B69" s="629">
        <v>7000035238</v>
      </c>
      <c r="C69" s="629">
        <v>520</v>
      </c>
      <c r="D69" s="628" t="s">
        <v>477</v>
      </c>
      <c r="E69" s="629">
        <v>1000038041</v>
      </c>
      <c r="F69" s="629">
        <v>18</v>
      </c>
      <c r="G69" s="628" t="s">
        <v>549</v>
      </c>
      <c r="H69" s="629" t="s">
        <v>219</v>
      </c>
      <c r="I69" s="629">
        <v>10</v>
      </c>
      <c r="J69" s="615"/>
      <c r="K69" s="616" t="str">
        <f t="shared" si="11"/>
        <v>INCLUDED</v>
      </c>
      <c r="L69" s="615"/>
      <c r="M69" s="616" t="str">
        <f t="shared" si="12"/>
        <v>INCLUDED</v>
      </c>
      <c r="N69" s="616">
        <f t="shared" si="13"/>
        <v>0</v>
      </c>
      <c r="O69" s="616" t="str">
        <f t="shared" si="14"/>
        <v>INCLUDED</v>
      </c>
      <c r="P69" s="616" t="str">
        <f t="shared" si="15"/>
        <v>0</v>
      </c>
      <c r="Q69" s="616" t="str">
        <f t="shared" si="16"/>
        <v>0</v>
      </c>
      <c r="R69" s="616">
        <f t="shared" si="17"/>
        <v>0</v>
      </c>
      <c r="S69" s="616">
        <f t="shared" si="18"/>
        <v>0</v>
      </c>
      <c r="T69" s="599"/>
      <c r="U69" s="599"/>
      <c r="V69" s="600"/>
      <c r="W69" s="600"/>
      <c r="X69" s="600"/>
      <c r="Y69" s="601"/>
      <c r="AA69" s="602"/>
      <c r="AB69" s="601"/>
      <c r="AC69" s="601"/>
      <c r="AD69" s="601"/>
      <c r="AE69" s="601"/>
      <c r="AF69" s="601"/>
    </row>
    <row r="70" spans="1:32" ht="57.6" customHeight="1">
      <c r="A70" s="603">
        <v>53</v>
      </c>
      <c r="B70" s="629">
        <v>7000035238</v>
      </c>
      <c r="C70" s="629">
        <v>530</v>
      </c>
      <c r="D70" s="628" t="s">
        <v>477</v>
      </c>
      <c r="E70" s="629">
        <v>1000038396</v>
      </c>
      <c r="F70" s="629">
        <v>18</v>
      </c>
      <c r="G70" s="628" t="s">
        <v>550</v>
      </c>
      <c r="H70" s="629" t="s">
        <v>219</v>
      </c>
      <c r="I70" s="629">
        <v>10</v>
      </c>
      <c r="J70" s="615"/>
      <c r="K70" s="616" t="str">
        <f t="shared" si="11"/>
        <v>INCLUDED</v>
      </c>
      <c r="L70" s="615"/>
      <c r="M70" s="616" t="str">
        <f t="shared" si="12"/>
        <v>INCLUDED</v>
      </c>
      <c r="N70" s="616">
        <f t="shared" si="13"/>
        <v>0</v>
      </c>
      <c r="O70" s="616" t="str">
        <f t="shared" si="14"/>
        <v>INCLUDED</v>
      </c>
      <c r="P70" s="616" t="str">
        <f t="shared" si="15"/>
        <v>0</v>
      </c>
      <c r="Q70" s="616" t="str">
        <f t="shared" si="16"/>
        <v>0</v>
      </c>
      <c r="R70" s="616">
        <f t="shared" si="17"/>
        <v>0</v>
      </c>
      <c r="S70" s="616">
        <f t="shared" si="18"/>
        <v>0</v>
      </c>
      <c r="T70" s="599"/>
      <c r="U70" s="599"/>
      <c r="V70" s="600"/>
      <c r="W70" s="600"/>
      <c r="X70" s="600"/>
      <c r="Y70" s="601"/>
      <c r="AA70" s="602"/>
      <c r="AB70" s="601"/>
      <c r="AC70" s="601"/>
      <c r="AD70" s="601"/>
      <c r="AE70" s="601"/>
      <c r="AF70" s="601"/>
    </row>
    <row r="71" spans="1:32" ht="57.6" customHeight="1">
      <c r="A71" s="603">
        <v>54</v>
      </c>
      <c r="B71" s="629">
        <v>7000035238</v>
      </c>
      <c r="C71" s="629">
        <v>540</v>
      </c>
      <c r="D71" s="628" t="s">
        <v>477</v>
      </c>
      <c r="E71" s="629">
        <v>1000004952</v>
      </c>
      <c r="F71" s="629">
        <v>18</v>
      </c>
      <c r="G71" s="628" t="s">
        <v>551</v>
      </c>
      <c r="H71" s="629" t="s">
        <v>219</v>
      </c>
      <c r="I71" s="629">
        <v>2</v>
      </c>
      <c r="J71" s="615"/>
      <c r="K71" s="616" t="str">
        <f t="shared" si="11"/>
        <v>INCLUDED</v>
      </c>
      <c r="L71" s="615"/>
      <c r="M71" s="616" t="str">
        <f t="shared" si="12"/>
        <v>INCLUDED</v>
      </c>
      <c r="N71" s="616">
        <f t="shared" si="13"/>
        <v>0</v>
      </c>
      <c r="O71" s="616" t="str">
        <f t="shared" si="14"/>
        <v>INCLUDED</v>
      </c>
      <c r="P71" s="616" t="str">
        <f t="shared" si="15"/>
        <v>0</v>
      </c>
      <c r="Q71" s="616" t="str">
        <f t="shared" si="16"/>
        <v>0</v>
      </c>
      <c r="R71" s="616">
        <f t="shared" si="17"/>
        <v>0</v>
      </c>
      <c r="S71" s="616">
        <f t="shared" si="18"/>
        <v>0</v>
      </c>
      <c r="T71" s="599"/>
      <c r="U71" s="599"/>
      <c r="V71" s="600"/>
      <c r="W71" s="600"/>
      <c r="X71" s="600"/>
      <c r="Y71" s="601"/>
      <c r="AA71" s="602"/>
      <c r="AB71" s="601"/>
      <c r="AC71" s="601"/>
      <c r="AD71" s="601"/>
      <c r="AE71" s="601"/>
      <c r="AF71" s="601"/>
    </row>
    <row r="72" spans="1:32" ht="57.6" customHeight="1">
      <c r="A72" s="603">
        <v>55</v>
      </c>
      <c r="B72" s="629">
        <v>7000035238</v>
      </c>
      <c r="C72" s="629">
        <v>550</v>
      </c>
      <c r="D72" s="628" t="s">
        <v>477</v>
      </c>
      <c r="E72" s="629">
        <v>1000034867</v>
      </c>
      <c r="F72" s="629">
        <v>18</v>
      </c>
      <c r="G72" s="628" t="s">
        <v>552</v>
      </c>
      <c r="H72" s="629" t="s">
        <v>538</v>
      </c>
      <c r="I72" s="629">
        <v>1</v>
      </c>
      <c r="J72" s="615"/>
      <c r="K72" s="616" t="str">
        <f t="shared" si="11"/>
        <v>INCLUDED</v>
      </c>
      <c r="L72" s="615"/>
      <c r="M72" s="616" t="str">
        <f t="shared" si="12"/>
        <v>INCLUDED</v>
      </c>
      <c r="N72" s="616">
        <f t="shared" si="13"/>
        <v>0</v>
      </c>
      <c r="O72" s="616" t="str">
        <f t="shared" si="14"/>
        <v>INCLUDED</v>
      </c>
      <c r="P72" s="616" t="str">
        <f t="shared" si="15"/>
        <v>0</v>
      </c>
      <c r="Q72" s="616" t="str">
        <f t="shared" si="16"/>
        <v>0</v>
      </c>
      <c r="R72" s="616">
        <f t="shared" si="17"/>
        <v>0</v>
      </c>
      <c r="S72" s="616">
        <f t="shared" si="18"/>
        <v>0</v>
      </c>
      <c r="T72" s="599"/>
      <c r="U72" s="599"/>
      <c r="V72" s="600"/>
      <c r="W72" s="600"/>
      <c r="X72" s="600"/>
      <c r="Y72" s="601"/>
      <c r="AA72" s="602"/>
      <c r="AB72" s="601"/>
      <c r="AC72" s="601"/>
      <c r="AD72" s="601"/>
      <c r="AE72" s="601"/>
      <c r="AF72" s="601"/>
    </row>
    <row r="73" spans="1:32" ht="57.6" customHeight="1">
      <c r="A73" s="603">
        <v>56</v>
      </c>
      <c r="B73" s="629">
        <v>7000035238</v>
      </c>
      <c r="C73" s="629">
        <v>560</v>
      </c>
      <c r="D73" s="628" t="s">
        <v>477</v>
      </c>
      <c r="E73" s="629">
        <v>1000030002</v>
      </c>
      <c r="F73" s="629">
        <v>18</v>
      </c>
      <c r="G73" s="628" t="s">
        <v>553</v>
      </c>
      <c r="H73" s="629" t="s">
        <v>538</v>
      </c>
      <c r="I73" s="629">
        <v>1</v>
      </c>
      <c r="J73" s="615"/>
      <c r="K73" s="616" t="str">
        <f t="shared" si="11"/>
        <v>INCLUDED</v>
      </c>
      <c r="L73" s="615"/>
      <c r="M73" s="616" t="str">
        <f t="shared" si="12"/>
        <v>INCLUDED</v>
      </c>
      <c r="N73" s="616">
        <f t="shared" si="13"/>
        <v>0</v>
      </c>
      <c r="O73" s="616" t="str">
        <f t="shared" si="14"/>
        <v>INCLUDED</v>
      </c>
      <c r="P73" s="616" t="str">
        <f t="shared" si="15"/>
        <v>0</v>
      </c>
      <c r="Q73" s="616" t="str">
        <f t="shared" si="16"/>
        <v>0</v>
      </c>
      <c r="R73" s="616">
        <f t="shared" si="17"/>
        <v>0</v>
      </c>
      <c r="S73" s="616">
        <f t="shared" si="18"/>
        <v>0</v>
      </c>
      <c r="T73" s="599"/>
      <c r="U73" s="599"/>
      <c r="V73" s="600"/>
      <c r="W73" s="600"/>
      <c r="X73" s="600"/>
      <c r="Y73" s="601"/>
      <c r="AA73" s="602"/>
      <c r="AB73" s="601"/>
      <c r="AC73" s="601"/>
      <c r="AD73" s="601"/>
      <c r="AE73" s="601"/>
      <c r="AF73" s="601"/>
    </row>
    <row r="74" spans="1:32" ht="57.6" customHeight="1">
      <c r="A74" s="603">
        <v>57</v>
      </c>
      <c r="B74" s="629">
        <v>7000035238</v>
      </c>
      <c r="C74" s="629">
        <v>570</v>
      </c>
      <c r="D74" s="628" t="s">
        <v>477</v>
      </c>
      <c r="E74" s="629">
        <v>1000030151</v>
      </c>
      <c r="F74" s="629">
        <v>18</v>
      </c>
      <c r="G74" s="628" t="s">
        <v>554</v>
      </c>
      <c r="H74" s="629" t="s">
        <v>538</v>
      </c>
      <c r="I74" s="629">
        <v>1</v>
      </c>
      <c r="J74" s="615"/>
      <c r="K74" s="616" t="str">
        <f t="shared" si="11"/>
        <v>INCLUDED</v>
      </c>
      <c r="L74" s="615"/>
      <c r="M74" s="616" t="str">
        <f t="shared" si="12"/>
        <v>INCLUDED</v>
      </c>
      <c r="N74" s="616">
        <f t="shared" si="13"/>
        <v>0</v>
      </c>
      <c r="O74" s="616" t="str">
        <f t="shared" si="14"/>
        <v>INCLUDED</v>
      </c>
      <c r="P74" s="616" t="str">
        <f t="shared" si="15"/>
        <v>0</v>
      </c>
      <c r="Q74" s="616" t="str">
        <f t="shared" si="16"/>
        <v>0</v>
      </c>
      <c r="R74" s="616">
        <f t="shared" si="17"/>
        <v>0</v>
      </c>
      <c r="S74" s="616">
        <f t="shared" si="18"/>
        <v>0</v>
      </c>
      <c r="T74" s="599"/>
      <c r="U74" s="599"/>
      <c r="V74" s="600"/>
      <c r="W74" s="600"/>
      <c r="X74" s="600"/>
      <c r="Y74" s="601"/>
      <c r="AA74" s="602"/>
      <c r="AB74" s="601"/>
      <c r="AC74" s="601"/>
      <c r="AD74" s="601"/>
      <c r="AE74" s="601"/>
      <c r="AF74" s="601"/>
    </row>
    <row r="75" spans="1:32" ht="57.6" customHeight="1">
      <c r="A75" s="603">
        <v>58</v>
      </c>
      <c r="B75" s="629">
        <v>7000035238</v>
      </c>
      <c r="C75" s="629">
        <v>580</v>
      </c>
      <c r="D75" s="628" t="s">
        <v>477</v>
      </c>
      <c r="E75" s="629">
        <v>1000024515</v>
      </c>
      <c r="F75" s="629">
        <v>18</v>
      </c>
      <c r="G75" s="628" t="s">
        <v>555</v>
      </c>
      <c r="H75" s="629" t="s">
        <v>219</v>
      </c>
      <c r="I75" s="629">
        <v>1</v>
      </c>
      <c r="J75" s="615"/>
      <c r="K75" s="616" t="str">
        <f t="shared" si="11"/>
        <v>INCLUDED</v>
      </c>
      <c r="L75" s="615"/>
      <c r="M75" s="616" t="str">
        <f t="shared" si="12"/>
        <v>INCLUDED</v>
      </c>
      <c r="N75" s="616">
        <f t="shared" si="13"/>
        <v>0</v>
      </c>
      <c r="O75" s="616" t="str">
        <f t="shared" si="14"/>
        <v>INCLUDED</v>
      </c>
      <c r="P75" s="616" t="str">
        <f t="shared" si="15"/>
        <v>0</v>
      </c>
      <c r="Q75" s="616" t="str">
        <f t="shared" si="16"/>
        <v>0</v>
      </c>
      <c r="R75" s="616">
        <f t="shared" si="17"/>
        <v>0</v>
      </c>
      <c r="S75" s="616">
        <f t="shared" si="18"/>
        <v>0</v>
      </c>
      <c r="T75" s="599"/>
      <c r="U75" s="599"/>
      <c r="V75" s="600"/>
      <c r="W75" s="600"/>
      <c r="X75" s="600"/>
      <c r="Y75" s="601"/>
      <c r="AA75" s="602"/>
      <c r="AB75" s="601"/>
      <c r="AC75" s="601"/>
      <c r="AD75" s="601"/>
      <c r="AE75" s="601"/>
      <c r="AF75" s="601"/>
    </row>
    <row r="76" spans="1:32" ht="57.6" customHeight="1">
      <c r="A76" s="603">
        <v>59</v>
      </c>
      <c r="B76" s="629">
        <v>7000035238</v>
      </c>
      <c r="C76" s="629">
        <v>590</v>
      </c>
      <c r="D76" s="628" t="s">
        <v>477</v>
      </c>
      <c r="E76" s="629">
        <v>1000025538</v>
      </c>
      <c r="F76" s="629">
        <v>18</v>
      </c>
      <c r="G76" s="628" t="s">
        <v>556</v>
      </c>
      <c r="H76" s="629" t="s">
        <v>219</v>
      </c>
      <c r="I76" s="629">
        <v>1</v>
      </c>
      <c r="J76" s="615"/>
      <c r="K76" s="616" t="str">
        <f t="shared" si="11"/>
        <v>INCLUDED</v>
      </c>
      <c r="L76" s="615"/>
      <c r="M76" s="616" t="str">
        <f t="shared" si="12"/>
        <v>INCLUDED</v>
      </c>
      <c r="N76" s="616">
        <f t="shared" si="13"/>
        <v>0</v>
      </c>
      <c r="O76" s="616" t="str">
        <f t="shared" si="14"/>
        <v>INCLUDED</v>
      </c>
      <c r="P76" s="616" t="str">
        <f t="shared" si="15"/>
        <v>0</v>
      </c>
      <c r="Q76" s="616" t="str">
        <f t="shared" si="16"/>
        <v>0</v>
      </c>
      <c r="R76" s="616">
        <f t="shared" si="17"/>
        <v>0</v>
      </c>
      <c r="S76" s="616">
        <f t="shared" si="18"/>
        <v>0</v>
      </c>
      <c r="T76" s="599"/>
      <c r="U76" s="599"/>
      <c r="V76" s="600"/>
      <c r="W76" s="600"/>
      <c r="X76" s="600"/>
      <c r="Y76" s="601"/>
      <c r="AA76" s="602"/>
      <c r="AB76" s="601"/>
      <c r="AC76" s="601"/>
      <c r="AD76" s="601"/>
      <c r="AE76" s="601"/>
      <c r="AF76" s="601"/>
    </row>
    <row r="77" spans="1:32" ht="57.6" customHeight="1">
      <c r="A77" s="603">
        <v>60</v>
      </c>
      <c r="B77" s="629">
        <v>7000035238</v>
      </c>
      <c r="C77" s="629">
        <v>600</v>
      </c>
      <c r="D77" s="628" t="s">
        <v>477</v>
      </c>
      <c r="E77" s="629">
        <v>1000001894</v>
      </c>
      <c r="F77" s="629">
        <v>18</v>
      </c>
      <c r="G77" s="628" t="s">
        <v>557</v>
      </c>
      <c r="H77" s="629" t="s">
        <v>219</v>
      </c>
      <c r="I77" s="629">
        <v>2</v>
      </c>
      <c r="J77" s="615"/>
      <c r="K77" s="616" t="str">
        <f t="shared" si="11"/>
        <v>INCLUDED</v>
      </c>
      <c r="L77" s="615"/>
      <c r="M77" s="616" t="str">
        <f t="shared" si="12"/>
        <v>INCLUDED</v>
      </c>
      <c r="N77" s="616">
        <f t="shared" si="13"/>
        <v>0</v>
      </c>
      <c r="O77" s="616" t="str">
        <f t="shared" si="14"/>
        <v>INCLUDED</v>
      </c>
      <c r="P77" s="616" t="str">
        <f t="shared" si="15"/>
        <v>0</v>
      </c>
      <c r="Q77" s="616" t="str">
        <f t="shared" si="16"/>
        <v>0</v>
      </c>
      <c r="R77" s="616">
        <f t="shared" si="17"/>
        <v>0</v>
      </c>
      <c r="S77" s="616">
        <f t="shared" si="18"/>
        <v>0</v>
      </c>
      <c r="T77" s="599"/>
      <c r="U77" s="599"/>
      <c r="V77" s="600"/>
      <c r="W77" s="600"/>
      <c r="X77" s="600"/>
      <c r="Y77" s="601"/>
      <c r="AA77" s="602"/>
      <c r="AB77" s="601"/>
      <c r="AC77" s="601"/>
      <c r="AD77" s="601"/>
      <c r="AE77" s="601"/>
      <c r="AF77" s="601"/>
    </row>
    <row r="78" spans="1:32" ht="57.6" customHeight="1">
      <c r="A78" s="603">
        <v>61</v>
      </c>
      <c r="B78" s="629">
        <v>7000035238</v>
      </c>
      <c r="C78" s="629">
        <v>610</v>
      </c>
      <c r="D78" s="628" t="s">
        <v>478</v>
      </c>
      <c r="E78" s="629">
        <v>1000032055</v>
      </c>
      <c r="F78" s="629">
        <v>18</v>
      </c>
      <c r="G78" s="628" t="s">
        <v>558</v>
      </c>
      <c r="H78" s="629" t="s">
        <v>363</v>
      </c>
      <c r="I78" s="629">
        <v>4</v>
      </c>
      <c r="J78" s="615"/>
      <c r="K78" s="616" t="str">
        <f t="shared" si="11"/>
        <v>INCLUDED</v>
      </c>
      <c r="L78" s="615"/>
      <c r="M78" s="616" t="str">
        <f t="shared" si="12"/>
        <v>INCLUDED</v>
      </c>
      <c r="N78" s="616">
        <f t="shared" si="13"/>
        <v>0</v>
      </c>
      <c r="O78" s="616" t="str">
        <f t="shared" si="14"/>
        <v>INCLUDED</v>
      </c>
      <c r="P78" s="616" t="str">
        <f t="shared" si="15"/>
        <v>0</v>
      </c>
      <c r="Q78" s="616" t="str">
        <f t="shared" si="16"/>
        <v>0</v>
      </c>
      <c r="R78" s="616">
        <f t="shared" si="17"/>
        <v>0</v>
      </c>
      <c r="S78" s="616">
        <f t="shared" si="18"/>
        <v>0</v>
      </c>
      <c r="T78" s="599"/>
      <c r="U78" s="599"/>
      <c r="V78" s="600"/>
      <c r="W78" s="600"/>
      <c r="X78" s="600"/>
      <c r="Y78" s="601"/>
      <c r="AA78" s="602"/>
      <c r="AB78" s="601"/>
      <c r="AC78" s="601"/>
      <c r="AD78" s="601"/>
      <c r="AE78" s="601"/>
      <c r="AF78" s="601"/>
    </row>
    <row r="79" spans="1:32" ht="57.6" customHeight="1">
      <c r="A79" s="603">
        <v>62</v>
      </c>
      <c r="B79" s="629">
        <v>7000035238</v>
      </c>
      <c r="C79" s="629">
        <v>620</v>
      </c>
      <c r="D79" s="628" t="s">
        <v>479</v>
      </c>
      <c r="E79" s="629">
        <v>1000011339</v>
      </c>
      <c r="F79" s="629">
        <v>18</v>
      </c>
      <c r="G79" s="628" t="s">
        <v>559</v>
      </c>
      <c r="H79" s="629" t="s">
        <v>220</v>
      </c>
      <c r="I79" s="629">
        <v>1</v>
      </c>
      <c r="J79" s="615"/>
      <c r="K79" s="616" t="str">
        <f t="shared" si="11"/>
        <v>INCLUDED</v>
      </c>
      <c r="L79" s="615"/>
      <c r="M79" s="616" t="str">
        <f t="shared" si="12"/>
        <v>INCLUDED</v>
      </c>
      <c r="N79" s="616">
        <f t="shared" si="13"/>
        <v>0</v>
      </c>
      <c r="O79" s="616" t="str">
        <f t="shared" si="14"/>
        <v>INCLUDED</v>
      </c>
      <c r="P79" s="616" t="str">
        <f t="shared" si="15"/>
        <v>0</v>
      </c>
      <c r="Q79" s="616" t="str">
        <f t="shared" si="16"/>
        <v>0</v>
      </c>
      <c r="R79" s="616">
        <f t="shared" si="17"/>
        <v>0</v>
      </c>
      <c r="S79" s="616">
        <f t="shared" si="18"/>
        <v>0</v>
      </c>
      <c r="T79" s="599"/>
      <c r="U79" s="599"/>
      <c r="V79" s="600"/>
      <c r="W79" s="600"/>
      <c r="X79" s="600"/>
      <c r="Y79" s="601"/>
      <c r="AA79" s="602"/>
      <c r="AB79" s="601"/>
      <c r="AC79" s="601"/>
      <c r="AD79" s="601"/>
      <c r="AE79" s="601"/>
      <c r="AF79" s="601"/>
    </row>
    <row r="80" spans="1:32" ht="57.6" customHeight="1">
      <c r="A80" s="603">
        <v>63</v>
      </c>
      <c r="B80" s="629">
        <v>7000035238</v>
      </c>
      <c r="C80" s="629">
        <v>630</v>
      </c>
      <c r="D80" s="628" t="s">
        <v>479</v>
      </c>
      <c r="E80" s="629">
        <v>1000011340</v>
      </c>
      <c r="F80" s="629">
        <v>18</v>
      </c>
      <c r="G80" s="628" t="s">
        <v>560</v>
      </c>
      <c r="H80" s="629" t="s">
        <v>220</v>
      </c>
      <c r="I80" s="629">
        <v>2</v>
      </c>
      <c r="J80" s="615"/>
      <c r="K80" s="616" t="str">
        <f t="shared" si="11"/>
        <v>INCLUDED</v>
      </c>
      <c r="L80" s="615"/>
      <c r="M80" s="616" t="str">
        <f t="shared" si="12"/>
        <v>INCLUDED</v>
      </c>
      <c r="N80" s="616">
        <f t="shared" si="13"/>
        <v>0</v>
      </c>
      <c r="O80" s="616" t="str">
        <f t="shared" si="14"/>
        <v>INCLUDED</v>
      </c>
      <c r="P80" s="616" t="str">
        <f t="shared" si="15"/>
        <v>0</v>
      </c>
      <c r="Q80" s="616" t="str">
        <f t="shared" si="16"/>
        <v>0</v>
      </c>
      <c r="R80" s="616">
        <f t="shared" si="17"/>
        <v>0</v>
      </c>
      <c r="S80" s="616">
        <f t="shared" si="18"/>
        <v>0</v>
      </c>
      <c r="T80" s="599"/>
      <c r="U80" s="599"/>
      <c r="V80" s="600"/>
      <c r="W80" s="600"/>
      <c r="X80" s="600"/>
      <c r="Y80" s="601"/>
      <c r="AA80" s="602"/>
      <c r="AB80" s="601"/>
      <c r="AC80" s="601"/>
      <c r="AD80" s="601"/>
      <c r="AE80" s="601"/>
      <c r="AF80" s="601"/>
    </row>
    <row r="81" spans="1:32" ht="57.6" customHeight="1">
      <c r="A81" s="603">
        <v>64</v>
      </c>
      <c r="B81" s="629">
        <v>7000035238</v>
      </c>
      <c r="C81" s="629">
        <v>640</v>
      </c>
      <c r="D81" s="628" t="s">
        <v>479</v>
      </c>
      <c r="E81" s="629">
        <v>1000011337</v>
      </c>
      <c r="F81" s="629">
        <v>18</v>
      </c>
      <c r="G81" s="628" t="s">
        <v>561</v>
      </c>
      <c r="H81" s="629" t="s">
        <v>220</v>
      </c>
      <c r="I81" s="629">
        <v>1</v>
      </c>
      <c r="J81" s="615"/>
      <c r="K81" s="616" t="str">
        <f t="shared" si="11"/>
        <v>INCLUDED</v>
      </c>
      <c r="L81" s="615"/>
      <c r="M81" s="616" t="str">
        <f t="shared" si="12"/>
        <v>INCLUDED</v>
      </c>
      <c r="N81" s="616">
        <f t="shared" si="13"/>
        <v>0</v>
      </c>
      <c r="O81" s="616" t="str">
        <f t="shared" si="14"/>
        <v>INCLUDED</v>
      </c>
      <c r="P81" s="616" t="str">
        <f t="shared" si="15"/>
        <v>0</v>
      </c>
      <c r="Q81" s="616" t="str">
        <f t="shared" si="16"/>
        <v>0</v>
      </c>
      <c r="R81" s="616">
        <f t="shared" si="17"/>
        <v>0</v>
      </c>
      <c r="S81" s="616">
        <f t="shared" si="18"/>
        <v>0</v>
      </c>
      <c r="T81" s="599"/>
      <c r="U81" s="599"/>
      <c r="V81" s="600"/>
      <c r="W81" s="600"/>
      <c r="X81" s="600"/>
      <c r="Y81" s="601"/>
      <c r="AA81" s="602"/>
      <c r="AB81" s="601"/>
      <c r="AC81" s="601"/>
      <c r="AD81" s="601"/>
      <c r="AE81" s="601"/>
      <c r="AF81" s="601"/>
    </row>
    <row r="82" spans="1:32" ht="57.6" customHeight="1">
      <c r="A82" s="603">
        <v>65</v>
      </c>
      <c r="B82" s="629">
        <v>7000035238</v>
      </c>
      <c r="C82" s="629">
        <v>650</v>
      </c>
      <c r="D82" s="628" t="s">
        <v>479</v>
      </c>
      <c r="E82" s="629">
        <v>1000011288</v>
      </c>
      <c r="F82" s="629">
        <v>18</v>
      </c>
      <c r="G82" s="628" t="s">
        <v>562</v>
      </c>
      <c r="H82" s="629" t="s">
        <v>220</v>
      </c>
      <c r="I82" s="629">
        <v>6</v>
      </c>
      <c r="J82" s="615"/>
      <c r="K82" s="616" t="str">
        <f t="shared" si="11"/>
        <v>INCLUDED</v>
      </c>
      <c r="L82" s="615"/>
      <c r="M82" s="616" t="str">
        <f t="shared" si="12"/>
        <v>INCLUDED</v>
      </c>
      <c r="N82" s="616">
        <f t="shared" si="13"/>
        <v>0</v>
      </c>
      <c r="O82" s="616" t="str">
        <f t="shared" si="14"/>
        <v>INCLUDED</v>
      </c>
      <c r="P82" s="616" t="str">
        <f t="shared" si="15"/>
        <v>0</v>
      </c>
      <c r="Q82" s="616" t="str">
        <f t="shared" si="16"/>
        <v>0</v>
      </c>
      <c r="R82" s="616">
        <f t="shared" si="17"/>
        <v>0</v>
      </c>
      <c r="S82" s="616">
        <f t="shared" si="18"/>
        <v>0</v>
      </c>
      <c r="T82" s="599"/>
      <c r="U82" s="599"/>
      <c r="V82" s="600"/>
      <c r="W82" s="600"/>
      <c r="X82" s="600"/>
      <c r="Y82" s="601"/>
      <c r="AA82" s="602"/>
      <c r="AB82" s="601"/>
      <c r="AC82" s="601"/>
      <c r="AD82" s="601"/>
      <c r="AE82" s="601"/>
      <c r="AF82" s="601"/>
    </row>
    <row r="83" spans="1:32" ht="57.6" customHeight="1">
      <c r="A83" s="603">
        <v>66</v>
      </c>
      <c r="B83" s="629">
        <v>7000035238</v>
      </c>
      <c r="C83" s="629">
        <v>660</v>
      </c>
      <c r="D83" s="628" t="s">
        <v>479</v>
      </c>
      <c r="E83" s="629">
        <v>1000032412</v>
      </c>
      <c r="F83" s="629">
        <v>18</v>
      </c>
      <c r="G83" s="628" t="s">
        <v>563</v>
      </c>
      <c r="H83" s="629" t="s">
        <v>220</v>
      </c>
      <c r="I83" s="629">
        <v>2</v>
      </c>
      <c r="J83" s="615"/>
      <c r="K83" s="616" t="str">
        <f t="shared" ref="K83:K147" si="19">IF(J83=0, "INCLUDED", IF(ISERROR(J83*I83), J83, J83*I83))</f>
        <v>INCLUDED</v>
      </c>
      <c r="L83" s="615"/>
      <c r="M83" s="616" t="str">
        <f t="shared" ref="M83:M147" si="20">IF(L83=0, "INCLUDED", IF(ISERROR(L83*I83), L83, L83*I83))</f>
        <v>INCLUDED</v>
      </c>
      <c r="N83" s="616">
        <f t="shared" ref="N83:N147" si="21">IF(F83="","INCLUDED",P83+Q83)</f>
        <v>0</v>
      </c>
      <c r="O83" s="616" t="str">
        <f t="shared" ref="O83:O147" si="22">IF(J83+L83=0,"INCLUDED",P83+Q83+R83+S83)</f>
        <v>INCLUDED</v>
      </c>
      <c r="P83" s="616" t="str">
        <f t="shared" ref="P83:P147" si="23">IF(J83=0, "0", IF(ISERROR((F83*K83)/100), K83, (F83*K83)/100))</f>
        <v>0</v>
      </c>
      <c r="Q83" s="616" t="str">
        <f t="shared" ref="Q83:Q147" si="24">IF(L83=0, "0", IF(ISERROR((F83*M83)/100), M83, (F83*M83)/100))</f>
        <v>0</v>
      </c>
      <c r="R83" s="616">
        <f t="shared" ref="R83:R147" si="25">+IF(K83="INCLUDED",0,K83)</f>
        <v>0</v>
      </c>
      <c r="S83" s="616">
        <f t="shared" ref="S83:S147" si="26">+IF(M83="INCLUDED",0,M83)</f>
        <v>0</v>
      </c>
      <c r="T83" s="599"/>
      <c r="U83" s="599"/>
      <c r="V83" s="600"/>
      <c r="W83" s="600"/>
      <c r="X83" s="600"/>
      <c r="Y83" s="601"/>
      <c r="AA83" s="602"/>
      <c r="AB83" s="601"/>
      <c r="AC83" s="601"/>
      <c r="AD83" s="601"/>
      <c r="AE83" s="601"/>
      <c r="AF83" s="601"/>
    </row>
    <row r="84" spans="1:32" ht="57.6" customHeight="1">
      <c r="A84" s="603">
        <v>67</v>
      </c>
      <c r="B84" s="629">
        <v>7000035238</v>
      </c>
      <c r="C84" s="629">
        <v>670</v>
      </c>
      <c r="D84" s="628" t="s">
        <v>479</v>
      </c>
      <c r="E84" s="629">
        <v>1000011289</v>
      </c>
      <c r="F84" s="629">
        <v>18</v>
      </c>
      <c r="G84" s="628" t="s">
        <v>564</v>
      </c>
      <c r="H84" s="629" t="s">
        <v>220</v>
      </c>
      <c r="I84" s="629">
        <v>2</v>
      </c>
      <c r="J84" s="615"/>
      <c r="K84" s="616" t="str">
        <f t="shared" si="19"/>
        <v>INCLUDED</v>
      </c>
      <c r="L84" s="615"/>
      <c r="M84" s="616" t="str">
        <f t="shared" si="20"/>
        <v>INCLUDED</v>
      </c>
      <c r="N84" s="616">
        <f t="shared" si="21"/>
        <v>0</v>
      </c>
      <c r="O84" s="616" t="str">
        <f t="shared" si="22"/>
        <v>INCLUDED</v>
      </c>
      <c r="P84" s="616" t="str">
        <f t="shared" si="23"/>
        <v>0</v>
      </c>
      <c r="Q84" s="616" t="str">
        <f t="shared" si="24"/>
        <v>0</v>
      </c>
      <c r="R84" s="616">
        <f t="shared" si="25"/>
        <v>0</v>
      </c>
      <c r="S84" s="616">
        <f t="shared" si="26"/>
        <v>0</v>
      </c>
      <c r="T84" s="599"/>
      <c r="U84" s="599"/>
      <c r="V84" s="600"/>
      <c r="W84" s="600"/>
      <c r="X84" s="600"/>
      <c r="Y84" s="601"/>
      <c r="AA84" s="602"/>
      <c r="AB84" s="601"/>
      <c r="AC84" s="601"/>
      <c r="AD84" s="601"/>
      <c r="AE84" s="601"/>
      <c r="AF84" s="601"/>
    </row>
    <row r="85" spans="1:32" ht="57.6" customHeight="1">
      <c r="A85" s="603">
        <v>68</v>
      </c>
      <c r="B85" s="629">
        <v>7000035238</v>
      </c>
      <c r="C85" s="629">
        <v>680</v>
      </c>
      <c r="D85" s="628" t="s">
        <v>479</v>
      </c>
      <c r="E85" s="629">
        <v>1000011344</v>
      </c>
      <c r="F85" s="629">
        <v>18</v>
      </c>
      <c r="G85" s="628" t="s">
        <v>565</v>
      </c>
      <c r="H85" s="629" t="s">
        <v>220</v>
      </c>
      <c r="I85" s="629">
        <v>2</v>
      </c>
      <c r="J85" s="615"/>
      <c r="K85" s="616" t="str">
        <f t="shared" si="19"/>
        <v>INCLUDED</v>
      </c>
      <c r="L85" s="615"/>
      <c r="M85" s="616" t="str">
        <f t="shared" si="20"/>
        <v>INCLUDED</v>
      </c>
      <c r="N85" s="616">
        <f t="shared" si="21"/>
        <v>0</v>
      </c>
      <c r="O85" s="616" t="str">
        <f t="shared" si="22"/>
        <v>INCLUDED</v>
      </c>
      <c r="P85" s="616" t="str">
        <f t="shared" si="23"/>
        <v>0</v>
      </c>
      <c r="Q85" s="616" t="str">
        <f t="shared" si="24"/>
        <v>0</v>
      </c>
      <c r="R85" s="616">
        <f t="shared" si="25"/>
        <v>0</v>
      </c>
      <c r="S85" s="616">
        <f t="shared" si="26"/>
        <v>0</v>
      </c>
      <c r="T85" s="599"/>
      <c r="U85" s="599"/>
      <c r="V85" s="600"/>
      <c r="W85" s="600"/>
      <c r="X85" s="600"/>
      <c r="Y85" s="601"/>
      <c r="AA85" s="602"/>
      <c r="AB85" s="601"/>
      <c r="AC85" s="601"/>
      <c r="AD85" s="601"/>
      <c r="AE85" s="601"/>
      <c r="AF85" s="601"/>
    </row>
    <row r="86" spans="1:32" ht="57.6" customHeight="1">
      <c r="A86" s="603">
        <v>69</v>
      </c>
      <c r="B86" s="629">
        <v>7000035238</v>
      </c>
      <c r="C86" s="629">
        <v>690</v>
      </c>
      <c r="D86" s="628" t="s">
        <v>480</v>
      </c>
      <c r="E86" s="629">
        <v>1000000444</v>
      </c>
      <c r="F86" s="629">
        <v>18</v>
      </c>
      <c r="G86" s="628" t="s">
        <v>566</v>
      </c>
      <c r="H86" s="629" t="s">
        <v>538</v>
      </c>
      <c r="I86" s="629">
        <v>1</v>
      </c>
      <c r="J86" s="615"/>
      <c r="K86" s="616" t="str">
        <f t="shared" si="19"/>
        <v>INCLUDED</v>
      </c>
      <c r="L86" s="615"/>
      <c r="M86" s="616" t="str">
        <f t="shared" si="20"/>
        <v>INCLUDED</v>
      </c>
      <c r="N86" s="616">
        <f t="shared" si="21"/>
        <v>0</v>
      </c>
      <c r="O86" s="616" t="str">
        <f t="shared" si="22"/>
        <v>INCLUDED</v>
      </c>
      <c r="P86" s="616" t="str">
        <f t="shared" si="23"/>
        <v>0</v>
      </c>
      <c r="Q86" s="616" t="str">
        <f t="shared" si="24"/>
        <v>0</v>
      </c>
      <c r="R86" s="616">
        <f t="shared" si="25"/>
        <v>0</v>
      </c>
      <c r="S86" s="616">
        <f t="shared" si="26"/>
        <v>0</v>
      </c>
      <c r="T86" s="599"/>
      <c r="U86" s="599"/>
      <c r="V86" s="600"/>
      <c r="W86" s="600"/>
      <c r="X86" s="600"/>
      <c r="Y86" s="601"/>
      <c r="AA86" s="602"/>
      <c r="AB86" s="601"/>
      <c r="AC86" s="601"/>
      <c r="AD86" s="601"/>
      <c r="AE86" s="601"/>
      <c r="AF86" s="601"/>
    </row>
    <row r="87" spans="1:32" ht="57.6" customHeight="1">
      <c r="A87" s="603">
        <v>70</v>
      </c>
      <c r="B87" s="629">
        <v>7000035238</v>
      </c>
      <c r="C87" s="629">
        <v>700</v>
      </c>
      <c r="D87" s="628" t="s">
        <v>480</v>
      </c>
      <c r="E87" s="629">
        <v>1000000443</v>
      </c>
      <c r="F87" s="629">
        <v>18</v>
      </c>
      <c r="G87" s="628" t="s">
        <v>567</v>
      </c>
      <c r="H87" s="629" t="s">
        <v>538</v>
      </c>
      <c r="I87" s="629">
        <v>1</v>
      </c>
      <c r="J87" s="615"/>
      <c r="K87" s="616" t="str">
        <f t="shared" si="19"/>
        <v>INCLUDED</v>
      </c>
      <c r="L87" s="615"/>
      <c r="M87" s="616" t="str">
        <f t="shared" si="20"/>
        <v>INCLUDED</v>
      </c>
      <c r="N87" s="616">
        <f t="shared" si="21"/>
        <v>0</v>
      </c>
      <c r="O87" s="616" t="str">
        <f t="shared" si="22"/>
        <v>INCLUDED</v>
      </c>
      <c r="P87" s="616" t="str">
        <f t="shared" si="23"/>
        <v>0</v>
      </c>
      <c r="Q87" s="616" t="str">
        <f t="shared" si="24"/>
        <v>0</v>
      </c>
      <c r="R87" s="616">
        <f t="shared" si="25"/>
        <v>0</v>
      </c>
      <c r="S87" s="616">
        <f t="shared" si="26"/>
        <v>0</v>
      </c>
      <c r="T87" s="599"/>
      <c r="U87" s="599"/>
      <c r="V87" s="600"/>
      <c r="W87" s="600"/>
      <c r="X87" s="600"/>
      <c r="Y87" s="601"/>
      <c r="AA87" s="602"/>
      <c r="AB87" s="601"/>
      <c r="AC87" s="601"/>
      <c r="AD87" s="601"/>
      <c r="AE87" s="601"/>
      <c r="AF87" s="601"/>
    </row>
    <row r="88" spans="1:32" ht="57.6" customHeight="1">
      <c r="A88" s="603">
        <v>71</v>
      </c>
      <c r="B88" s="629">
        <v>7000035238</v>
      </c>
      <c r="C88" s="629">
        <v>710</v>
      </c>
      <c r="D88" s="628" t="s">
        <v>480</v>
      </c>
      <c r="E88" s="629">
        <v>1000000442</v>
      </c>
      <c r="F88" s="629">
        <v>18</v>
      </c>
      <c r="G88" s="628" t="s">
        <v>568</v>
      </c>
      <c r="H88" s="629" t="s">
        <v>538</v>
      </c>
      <c r="I88" s="629">
        <v>1</v>
      </c>
      <c r="J88" s="615"/>
      <c r="K88" s="616" t="str">
        <f t="shared" si="19"/>
        <v>INCLUDED</v>
      </c>
      <c r="L88" s="615"/>
      <c r="M88" s="616" t="str">
        <f t="shared" si="20"/>
        <v>INCLUDED</v>
      </c>
      <c r="N88" s="616">
        <f t="shared" si="21"/>
        <v>0</v>
      </c>
      <c r="O88" s="616" t="str">
        <f t="shared" si="22"/>
        <v>INCLUDED</v>
      </c>
      <c r="P88" s="616" t="str">
        <f t="shared" si="23"/>
        <v>0</v>
      </c>
      <c r="Q88" s="616" t="str">
        <f t="shared" si="24"/>
        <v>0</v>
      </c>
      <c r="R88" s="616">
        <f t="shared" si="25"/>
        <v>0</v>
      </c>
      <c r="S88" s="616">
        <f t="shared" si="26"/>
        <v>0</v>
      </c>
      <c r="T88" s="599"/>
      <c r="U88" s="599"/>
      <c r="V88" s="600"/>
      <c r="W88" s="600"/>
      <c r="X88" s="600"/>
      <c r="Y88" s="601"/>
      <c r="AA88" s="602"/>
      <c r="AB88" s="601"/>
      <c r="AC88" s="601"/>
      <c r="AD88" s="601"/>
      <c r="AE88" s="601"/>
      <c r="AF88" s="601"/>
    </row>
    <row r="89" spans="1:32" ht="57.6" customHeight="1">
      <c r="A89" s="603">
        <v>72</v>
      </c>
      <c r="B89" s="629">
        <v>7000035238</v>
      </c>
      <c r="C89" s="629">
        <v>720</v>
      </c>
      <c r="D89" s="628" t="s">
        <v>480</v>
      </c>
      <c r="E89" s="629">
        <v>1000029075</v>
      </c>
      <c r="F89" s="629">
        <v>18</v>
      </c>
      <c r="G89" s="628" t="s">
        <v>569</v>
      </c>
      <c r="H89" s="629" t="s">
        <v>220</v>
      </c>
      <c r="I89" s="629">
        <v>10</v>
      </c>
      <c r="J89" s="615"/>
      <c r="K89" s="616" t="str">
        <f t="shared" si="19"/>
        <v>INCLUDED</v>
      </c>
      <c r="L89" s="615"/>
      <c r="M89" s="616" t="str">
        <f t="shared" si="20"/>
        <v>INCLUDED</v>
      </c>
      <c r="N89" s="616">
        <f t="shared" si="21"/>
        <v>0</v>
      </c>
      <c r="O89" s="616" t="str">
        <f t="shared" si="22"/>
        <v>INCLUDED</v>
      </c>
      <c r="P89" s="616" t="str">
        <f t="shared" si="23"/>
        <v>0</v>
      </c>
      <c r="Q89" s="616" t="str">
        <f t="shared" si="24"/>
        <v>0</v>
      </c>
      <c r="R89" s="616">
        <f t="shared" si="25"/>
        <v>0</v>
      </c>
      <c r="S89" s="616">
        <f t="shared" si="26"/>
        <v>0</v>
      </c>
      <c r="T89" s="599"/>
      <c r="U89" s="599"/>
      <c r="V89" s="600"/>
      <c r="W89" s="600"/>
      <c r="X89" s="600"/>
      <c r="Y89" s="601"/>
      <c r="AA89" s="602"/>
      <c r="AB89" s="601"/>
      <c r="AC89" s="601"/>
      <c r="AD89" s="601"/>
      <c r="AE89" s="601"/>
      <c r="AF89" s="601"/>
    </row>
    <row r="90" spans="1:32" ht="57.6" customHeight="1">
      <c r="A90" s="603">
        <v>73</v>
      </c>
      <c r="B90" s="629">
        <v>7000035238</v>
      </c>
      <c r="C90" s="629">
        <v>730</v>
      </c>
      <c r="D90" s="628" t="s">
        <v>480</v>
      </c>
      <c r="E90" s="629">
        <v>1000080309</v>
      </c>
      <c r="F90" s="629">
        <v>18</v>
      </c>
      <c r="G90" s="628" t="s">
        <v>570</v>
      </c>
      <c r="H90" s="629" t="s">
        <v>363</v>
      </c>
      <c r="I90" s="629">
        <v>1.8</v>
      </c>
      <c r="J90" s="615"/>
      <c r="K90" s="616" t="str">
        <f t="shared" si="19"/>
        <v>INCLUDED</v>
      </c>
      <c r="L90" s="615"/>
      <c r="M90" s="616" t="str">
        <f t="shared" si="20"/>
        <v>INCLUDED</v>
      </c>
      <c r="N90" s="616">
        <f t="shared" si="21"/>
        <v>0</v>
      </c>
      <c r="O90" s="616" t="str">
        <f t="shared" si="22"/>
        <v>INCLUDED</v>
      </c>
      <c r="P90" s="616" t="str">
        <f t="shared" si="23"/>
        <v>0</v>
      </c>
      <c r="Q90" s="616" t="str">
        <f t="shared" si="24"/>
        <v>0</v>
      </c>
      <c r="R90" s="616">
        <f t="shared" si="25"/>
        <v>0</v>
      </c>
      <c r="S90" s="616">
        <f t="shared" si="26"/>
        <v>0</v>
      </c>
      <c r="T90" s="599"/>
      <c r="U90" s="599"/>
      <c r="V90" s="600"/>
      <c r="W90" s="600"/>
      <c r="X90" s="600"/>
      <c r="Y90" s="601"/>
      <c r="AA90" s="602"/>
      <c r="AB90" s="601"/>
      <c r="AC90" s="601"/>
      <c r="AD90" s="601"/>
      <c r="AE90" s="601"/>
      <c r="AF90" s="601"/>
    </row>
    <row r="91" spans="1:32" ht="57.6" customHeight="1">
      <c r="A91" s="603">
        <v>74</v>
      </c>
      <c r="B91" s="629">
        <v>7000035238</v>
      </c>
      <c r="C91" s="629">
        <v>860</v>
      </c>
      <c r="D91" s="628" t="s">
        <v>481</v>
      </c>
      <c r="E91" s="629">
        <v>1000031367</v>
      </c>
      <c r="F91" s="629">
        <v>18</v>
      </c>
      <c r="G91" s="628" t="s">
        <v>571</v>
      </c>
      <c r="H91" s="629" t="s">
        <v>219</v>
      </c>
      <c r="I91" s="629">
        <v>1</v>
      </c>
      <c r="J91" s="615"/>
      <c r="K91" s="616" t="str">
        <f t="shared" si="19"/>
        <v>INCLUDED</v>
      </c>
      <c r="L91" s="615"/>
      <c r="M91" s="616" t="str">
        <f t="shared" si="20"/>
        <v>INCLUDED</v>
      </c>
      <c r="N91" s="616">
        <f t="shared" si="21"/>
        <v>0</v>
      </c>
      <c r="O91" s="616" t="str">
        <f t="shared" si="22"/>
        <v>INCLUDED</v>
      </c>
      <c r="P91" s="616" t="str">
        <f t="shared" si="23"/>
        <v>0</v>
      </c>
      <c r="Q91" s="616" t="str">
        <f t="shared" si="24"/>
        <v>0</v>
      </c>
      <c r="R91" s="616">
        <f t="shared" si="25"/>
        <v>0</v>
      </c>
      <c r="S91" s="616">
        <f t="shared" si="26"/>
        <v>0</v>
      </c>
      <c r="T91" s="599"/>
      <c r="U91" s="599"/>
      <c r="V91" s="600"/>
      <c r="W91" s="600"/>
      <c r="X91" s="600"/>
      <c r="Y91" s="601"/>
      <c r="AA91" s="602"/>
      <c r="AB91" s="601"/>
      <c r="AC91" s="601"/>
      <c r="AD91" s="601"/>
      <c r="AE91" s="601"/>
      <c r="AF91" s="601"/>
    </row>
    <row r="92" spans="1:32" ht="57.6" customHeight="1">
      <c r="A92" s="603">
        <v>75</v>
      </c>
      <c r="B92" s="629">
        <v>7000035238</v>
      </c>
      <c r="C92" s="629">
        <v>870</v>
      </c>
      <c r="D92" s="628" t="s">
        <v>481</v>
      </c>
      <c r="E92" s="629">
        <v>1000014273</v>
      </c>
      <c r="F92" s="629">
        <v>18</v>
      </c>
      <c r="G92" s="628" t="s">
        <v>572</v>
      </c>
      <c r="H92" s="629" t="s">
        <v>219</v>
      </c>
      <c r="I92" s="629">
        <v>2</v>
      </c>
      <c r="J92" s="615"/>
      <c r="K92" s="616" t="str">
        <f t="shared" si="19"/>
        <v>INCLUDED</v>
      </c>
      <c r="L92" s="615"/>
      <c r="M92" s="616" t="str">
        <f t="shared" si="20"/>
        <v>INCLUDED</v>
      </c>
      <c r="N92" s="616">
        <f t="shared" si="21"/>
        <v>0</v>
      </c>
      <c r="O92" s="616" t="str">
        <f t="shared" si="22"/>
        <v>INCLUDED</v>
      </c>
      <c r="P92" s="616" t="str">
        <f t="shared" si="23"/>
        <v>0</v>
      </c>
      <c r="Q92" s="616" t="str">
        <f t="shared" si="24"/>
        <v>0</v>
      </c>
      <c r="R92" s="616">
        <f t="shared" si="25"/>
        <v>0</v>
      </c>
      <c r="S92" s="616">
        <f t="shared" si="26"/>
        <v>0</v>
      </c>
      <c r="T92" s="599"/>
      <c r="U92" s="599"/>
      <c r="V92" s="600"/>
      <c r="W92" s="600"/>
      <c r="X92" s="600"/>
      <c r="Y92" s="601"/>
      <c r="AA92" s="602"/>
      <c r="AB92" s="601"/>
      <c r="AC92" s="601"/>
      <c r="AD92" s="601"/>
      <c r="AE92" s="601"/>
      <c r="AF92" s="601"/>
    </row>
    <row r="93" spans="1:32" ht="57.6" customHeight="1">
      <c r="A93" s="603">
        <v>76</v>
      </c>
      <c r="B93" s="629">
        <v>7000035238</v>
      </c>
      <c r="C93" s="629">
        <v>880</v>
      </c>
      <c r="D93" s="628" t="s">
        <v>481</v>
      </c>
      <c r="E93" s="629">
        <v>1000031374</v>
      </c>
      <c r="F93" s="629">
        <v>18</v>
      </c>
      <c r="G93" s="628" t="s">
        <v>573</v>
      </c>
      <c r="H93" s="629" t="s">
        <v>220</v>
      </c>
      <c r="I93" s="629">
        <v>2</v>
      </c>
      <c r="J93" s="615"/>
      <c r="K93" s="616" t="str">
        <f t="shared" si="19"/>
        <v>INCLUDED</v>
      </c>
      <c r="L93" s="615"/>
      <c r="M93" s="616" t="str">
        <f t="shared" si="20"/>
        <v>INCLUDED</v>
      </c>
      <c r="N93" s="616">
        <f t="shared" si="21"/>
        <v>0</v>
      </c>
      <c r="O93" s="616" t="str">
        <f t="shared" si="22"/>
        <v>INCLUDED</v>
      </c>
      <c r="P93" s="616" t="str">
        <f t="shared" si="23"/>
        <v>0</v>
      </c>
      <c r="Q93" s="616" t="str">
        <f t="shared" si="24"/>
        <v>0</v>
      </c>
      <c r="R93" s="616">
        <f t="shared" si="25"/>
        <v>0</v>
      </c>
      <c r="S93" s="616">
        <f t="shared" si="26"/>
        <v>0</v>
      </c>
      <c r="T93" s="599"/>
      <c r="U93" s="599"/>
      <c r="V93" s="600"/>
      <c r="W93" s="600"/>
      <c r="X93" s="600"/>
      <c r="Y93" s="601"/>
      <c r="AA93" s="602"/>
      <c r="AB93" s="601"/>
      <c r="AC93" s="601"/>
      <c r="AD93" s="601"/>
      <c r="AE93" s="601"/>
      <c r="AF93" s="601"/>
    </row>
    <row r="94" spans="1:32" ht="57.6" customHeight="1">
      <c r="A94" s="603">
        <v>77</v>
      </c>
      <c r="B94" s="629">
        <v>7000035238</v>
      </c>
      <c r="C94" s="629">
        <v>890</v>
      </c>
      <c r="D94" s="628" t="s">
        <v>481</v>
      </c>
      <c r="E94" s="629">
        <v>1000034950</v>
      </c>
      <c r="F94" s="629">
        <v>18</v>
      </c>
      <c r="G94" s="628" t="s">
        <v>574</v>
      </c>
      <c r="H94" s="629" t="s">
        <v>219</v>
      </c>
      <c r="I94" s="629">
        <v>2</v>
      </c>
      <c r="J94" s="615"/>
      <c r="K94" s="616" t="str">
        <f t="shared" si="19"/>
        <v>INCLUDED</v>
      </c>
      <c r="L94" s="615"/>
      <c r="M94" s="616" t="str">
        <f t="shared" si="20"/>
        <v>INCLUDED</v>
      </c>
      <c r="N94" s="616">
        <f t="shared" si="21"/>
        <v>0</v>
      </c>
      <c r="O94" s="616" t="str">
        <f t="shared" si="22"/>
        <v>INCLUDED</v>
      </c>
      <c r="P94" s="616" t="str">
        <f t="shared" si="23"/>
        <v>0</v>
      </c>
      <c r="Q94" s="616" t="str">
        <f t="shared" si="24"/>
        <v>0</v>
      </c>
      <c r="R94" s="616">
        <f t="shared" si="25"/>
        <v>0</v>
      </c>
      <c r="S94" s="616">
        <f t="shared" si="26"/>
        <v>0</v>
      </c>
      <c r="T94" s="599"/>
      <c r="U94" s="599"/>
      <c r="V94" s="600"/>
      <c r="W94" s="600"/>
      <c r="X94" s="600"/>
      <c r="Y94" s="601"/>
      <c r="AA94" s="602"/>
      <c r="AB94" s="601"/>
      <c r="AC94" s="601"/>
      <c r="AD94" s="601"/>
      <c r="AE94" s="601"/>
      <c r="AF94" s="601"/>
    </row>
    <row r="95" spans="1:32" ht="57.6" customHeight="1">
      <c r="A95" s="603">
        <v>78</v>
      </c>
      <c r="B95" s="629">
        <v>7000035238</v>
      </c>
      <c r="C95" s="629">
        <v>900</v>
      </c>
      <c r="D95" s="628" t="s">
        <v>481</v>
      </c>
      <c r="E95" s="629">
        <v>1000031381</v>
      </c>
      <c r="F95" s="629">
        <v>18</v>
      </c>
      <c r="G95" s="628" t="s">
        <v>575</v>
      </c>
      <c r="H95" s="629" t="s">
        <v>220</v>
      </c>
      <c r="I95" s="629">
        <v>1</v>
      </c>
      <c r="J95" s="615"/>
      <c r="K95" s="616" t="str">
        <f t="shared" si="19"/>
        <v>INCLUDED</v>
      </c>
      <c r="L95" s="615"/>
      <c r="M95" s="616" t="str">
        <f t="shared" si="20"/>
        <v>INCLUDED</v>
      </c>
      <c r="N95" s="616">
        <f t="shared" si="21"/>
        <v>0</v>
      </c>
      <c r="O95" s="616" t="str">
        <f t="shared" si="22"/>
        <v>INCLUDED</v>
      </c>
      <c r="P95" s="616" t="str">
        <f t="shared" si="23"/>
        <v>0</v>
      </c>
      <c r="Q95" s="616" t="str">
        <f t="shared" si="24"/>
        <v>0</v>
      </c>
      <c r="R95" s="616">
        <f t="shared" si="25"/>
        <v>0</v>
      </c>
      <c r="S95" s="616">
        <f t="shared" si="26"/>
        <v>0</v>
      </c>
      <c r="T95" s="599"/>
      <c r="U95" s="599"/>
      <c r="V95" s="600"/>
      <c r="W95" s="600"/>
      <c r="X95" s="600"/>
      <c r="Y95" s="601"/>
      <c r="AA95" s="602"/>
      <c r="AB95" s="601"/>
      <c r="AC95" s="601"/>
      <c r="AD95" s="601"/>
      <c r="AE95" s="601"/>
      <c r="AF95" s="601"/>
    </row>
    <row r="96" spans="1:32" ht="57.6" customHeight="1">
      <c r="A96" s="603">
        <v>79</v>
      </c>
      <c r="B96" s="629">
        <v>7000035238</v>
      </c>
      <c r="C96" s="629">
        <v>910</v>
      </c>
      <c r="D96" s="628" t="s">
        <v>481</v>
      </c>
      <c r="E96" s="629">
        <v>1000026228</v>
      </c>
      <c r="F96" s="629">
        <v>18</v>
      </c>
      <c r="G96" s="628" t="s">
        <v>576</v>
      </c>
      <c r="H96" s="629" t="s">
        <v>219</v>
      </c>
      <c r="I96" s="629">
        <v>1</v>
      </c>
      <c r="J96" s="615"/>
      <c r="K96" s="616" t="str">
        <f t="shared" si="19"/>
        <v>INCLUDED</v>
      </c>
      <c r="L96" s="615"/>
      <c r="M96" s="616" t="str">
        <f t="shared" si="20"/>
        <v>INCLUDED</v>
      </c>
      <c r="N96" s="616">
        <f t="shared" si="21"/>
        <v>0</v>
      </c>
      <c r="O96" s="616" t="str">
        <f t="shared" si="22"/>
        <v>INCLUDED</v>
      </c>
      <c r="P96" s="616" t="str">
        <f t="shared" si="23"/>
        <v>0</v>
      </c>
      <c r="Q96" s="616" t="str">
        <f t="shared" si="24"/>
        <v>0</v>
      </c>
      <c r="R96" s="616">
        <f t="shared" si="25"/>
        <v>0</v>
      </c>
      <c r="S96" s="616">
        <f t="shared" si="26"/>
        <v>0</v>
      </c>
      <c r="T96" s="599"/>
      <c r="U96" s="599"/>
      <c r="V96" s="600"/>
      <c r="W96" s="600"/>
      <c r="X96" s="600"/>
      <c r="Y96" s="601"/>
      <c r="AA96" s="602"/>
      <c r="AB96" s="601"/>
      <c r="AC96" s="601"/>
      <c r="AD96" s="601"/>
      <c r="AE96" s="601"/>
      <c r="AF96" s="601"/>
    </row>
    <row r="97" spans="1:32" ht="57.6" customHeight="1">
      <c r="A97" s="603">
        <v>80</v>
      </c>
      <c r="B97" s="629">
        <v>7000035238</v>
      </c>
      <c r="C97" s="629">
        <v>920</v>
      </c>
      <c r="D97" s="628" t="s">
        <v>481</v>
      </c>
      <c r="E97" s="629">
        <v>1000028495</v>
      </c>
      <c r="F97" s="629">
        <v>18</v>
      </c>
      <c r="G97" s="628" t="s">
        <v>577</v>
      </c>
      <c r="H97" s="629" t="s">
        <v>219</v>
      </c>
      <c r="I97" s="629">
        <v>1</v>
      </c>
      <c r="J97" s="615"/>
      <c r="K97" s="616" t="str">
        <f t="shared" si="19"/>
        <v>INCLUDED</v>
      </c>
      <c r="L97" s="615"/>
      <c r="M97" s="616" t="str">
        <f t="shared" si="20"/>
        <v>INCLUDED</v>
      </c>
      <c r="N97" s="616">
        <f t="shared" si="21"/>
        <v>0</v>
      </c>
      <c r="O97" s="616" t="str">
        <f t="shared" si="22"/>
        <v>INCLUDED</v>
      </c>
      <c r="P97" s="616" t="str">
        <f t="shared" si="23"/>
        <v>0</v>
      </c>
      <c r="Q97" s="616" t="str">
        <f t="shared" si="24"/>
        <v>0</v>
      </c>
      <c r="R97" s="616">
        <f t="shared" si="25"/>
        <v>0</v>
      </c>
      <c r="S97" s="616">
        <f t="shared" si="26"/>
        <v>0</v>
      </c>
      <c r="T97" s="599"/>
      <c r="U97" s="599"/>
      <c r="V97" s="600"/>
      <c r="W97" s="600"/>
      <c r="X97" s="600"/>
      <c r="Y97" s="601"/>
      <c r="AA97" s="602"/>
      <c r="AB97" s="601"/>
      <c r="AC97" s="601"/>
      <c r="AD97" s="601"/>
      <c r="AE97" s="601"/>
      <c r="AF97" s="601"/>
    </row>
    <row r="98" spans="1:32" ht="57.6" customHeight="1">
      <c r="A98" s="603">
        <v>81</v>
      </c>
      <c r="B98" s="629">
        <v>7000035238</v>
      </c>
      <c r="C98" s="629">
        <v>930</v>
      </c>
      <c r="D98" s="628" t="s">
        <v>481</v>
      </c>
      <c r="E98" s="629">
        <v>1000028265</v>
      </c>
      <c r="F98" s="629">
        <v>18</v>
      </c>
      <c r="G98" s="628" t="s">
        <v>578</v>
      </c>
      <c r="H98" s="629" t="s">
        <v>219</v>
      </c>
      <c r="I98" s="629">
        <v>1</v>
      </c>
      <c r="J98" s="615"/>
      <c r="K98" s="616" t="str">
        <f t="shared" si="19"/>
        <v>INCLUDED</v>
      </c>
      <c r="L98" s="615"/>
      <c r="M98" s="616" t="str">
        <f t="shared" si="20"/>
        <v>INCLUDED</v>
      </c>
      <c r="N98" s="616">
        <f t="shared" si="21"/>
        <v>0</v>
      </c>
      <c r="O98" s="616" t="str">
        <f t="shared" si="22"/>
        <v>INCLUDED</v>
      </c>
      <c r="P98" s="616" t="str">
        <f t="shared" si="23"/>
        <v>0</v>
      </c>
      <c r="Q98" s="616" t="str">
        <f t="shared" si="24"/>
        <v>0</v>
      </c>
      <c r="R98" s="616">
        <f t="shared" si="25"/>
        <v>0</v>
      </c>
      <c r="S98" s="616">
        <f t="shared" si="26"/>
        <v>0</v>
      </c>
      <c r="T98" s="599"/>
      <c r="U98" s="599"/>
      <c r="V98" s="600"/>
      <c r="W98" s="600"/>
      <c r="X98" s="600"/>
      <c r="Y98" s="601"/>
      <c r="AA98" s="602"/>
      <c r="AB98" s="601"/>
      <c r="AC98" s="601"/>
      <c r="AD98" s="601"/>
      <c r="AE98" s="601"/>
      <c r="AF98" s="601"/>
    </row>
    <row r="99" spans="1:32" ht="57.6" customHeight="1">
      <c r="A99" s="603">
        <v>82</v>
      </c>
      <c r="B99" s="629">
        <v>7000035238</v>
      </c>
      <c r="C99" s="629">
        <v>940</v>
      </c>
      <c r="D99" s="628" t="s">
        <v>481</v>
      </c>
      <c r="E99" s="629">
        <v>1000034998</v>
      </c>
      <c r="F99" s="629">
        <v>18</v>
      </c>
      <c r="G99" s="628" t="s">
        <v>579</v>
      </c>
      <c r="H99" s="629" t="s">
        <v>219</v>
      </c>
      <c r="I99" s="629">
        <v>2</v>
      </c>
      <c r="J99" s="615"/>
      <c r="K99" s="616" t="str">
        <f t="shared" si="19"/>
        <v>INCLUDED</v>
      </c>
      <c r="L99" s="615"/>
      <c r="M99" s="616" t="str">
        <f t="shared" si="20"/>
        <v>INCLUDED</v>
      </c>
      <c r="N99" s="616">
        <f t="shared" si="21"/>
        <v>0</v>
      </c>
      <c r="O99" s="616" t="str">
        <f t="shared" si="22"/>
        <v>INCLUDED</v>
      </c>
      <c r="P99" s="616" t="str">
        <f t="shared" si="23"/>
        <v>0</v>
      </c>
      <c r="Q99" s="616" t="str">
        <f t="shared" si="24"/>
        <v>0</v>
      </c>
      <c r="R99" s="616">
        <f t="shared" si="25"/>
        <v>0</v>
      </c>
      <c r="S99" s="616">
        <f t="shared" si="26"/>
        <v>0</v>
      </c>
      <c r="T99" s="599"/>
      <c r="U99" s="599"/>
      <c r="V99" s="600"/>
      <c r="W99" s="600"/>
      <c r="X99" s="600"/>
      <c r="Y99" s="601"/>
      <c r="AA99" s="602"/>
      <c r="AB99" s="601"/>
      <c r="AC99" s="601"/>
      <c r="AD99" s="601"/>
      <c r="AE99" s="601"/>
      <c r="AF99" s="601"/>
    </row>
    <row r="100" spans="1:32" ht="57.6" customHeight="1">
      <c r="A100" s="603">
        <v>83</v>
      </c>
      <c r="B100" s="629">
        <v>7000035238</v>
      </c>
      <c r="C100" s="629">
        <v>950</v>
      </c>
      <c r="D100" s="628" t="s">
        <v>481</v>
      </c>
      <c r="E100" s="629">
        <v>1000037546</v>
      </c>
      <c r="F100" s="629">
        <v>18</v>
      </c>
      <c r="G100" s="628" t="s">
        <v>580</v>
      </c>
      <c r="H100" s="629" t="s">
        <v>363</v>
      </c>
      <c r="I100" s="629">
        <v>0.5</v>
      </c>
      <c r="J100" s="615"/>
      <c r="K100" s="616" t="str">
        <f t="shared" si="19"/>
        <v>INCLUDED</v>
      </c>
      <c r="L100" s="615"/>
      <c r="M100" s="616" t="str">
        <f t="shared" si="20"/>
        <v>INCLUDED</v>
      </c>
      <c r="N100" s="616">
        <f t="shared" si="21"/>
        <v>0</v>
      </c>
      <c r="O100" s="616" t="str">
        <f t="shared" si="22"/>
        <v>INCLUDED</v>
      </c>
      <c r="P100" s="616" t="str">
        <f t="shared" si="23"/>
        <v>0</v>
      </c>
      <c r="Q100" s="616" t="str">
        <f t="shared" si="24"/>
        <v>0</v>
      </c>
      <c r="R100" s="616">
        <f t="shared" si="25"/>
        <v>0</v>
      </c>
      <c r="S100" s="616">
        <f t="shared" si="26"/>
        <v>0</v>
      </c>
      <c r="T100" s="599"/>
      <c r="U100" s="599"/>
      <c r="V100" s="600"/>
      <c r="W100" s="600"/>
      <c r="X100" s="600"/>
      <c r="Y100" s="601"/>
      <c r="AA100" s="602"/>
      <c r="AB100" s="601"/>
      <c r="AC100" s="601"/>
      <c r="AD100" s="601"/>
      <c r="AE100" s="601"/>
      <c r="AF100" s="601"/>
    </row>
    <row r="101" spans="1:32" ht="57.6" customHeight="1">
      <c r="A101" s="603">
        <v>84</v>
      </c>
      <c r="B101" s="629">
        <v>7000035238</v>
      </c>
      <c r="C101" s="629">
        <v>960</v>
      </c>
      <c r="D101" s="628" t="s">
        <v>481</v>
      </c>
      <c r="E101" s="629">
        <v>1000066614</v>
      </c>
      <c r="F101" s="629">
        <v>18</v>
      </c>
      <c r="G101" s="628" t="s">
        <v>581</v>
      </c>
      <c r="H101" s="629" t="s">
        <v>363</v>
      </c>
      <c r="I101" s="629">
        <v>0.5</v>
      </c>
      <c r="J101" s="615"/>
      <c r="K101" s="616" t="str">
        <f t="shared" si="19"/>
        <v>INCLUDED</v>
      </c>
      <c r="L101" s="615"/>
      <c r="M101" s="616" t="str">
        <f t="shared" si="20"/>
        <v>INCLUDED</v>
      </c>
      <c r="N101" s="616">
        <f t="shared" si="21"/>
        <v>0</v>
      </c>
      <c r="O101" s="616" t="str">
        <f t="shared" si="22"/>
        <v>INCLUDED</v>
      </c>
      <c r="P101" s="616" t="str">
        <f t="shared" si="23"/>
        <v>0</v>
      </c>
      <c r="Q101" s="616" t="str">
        <f t="shared" si="24"/>
        <v>0</v>
      </c>
      <c r="R101" s="616">
        <f t="shared" si="25"/>
        <v>0</v>
      </c>
      <c r="S101" s="616">
        <f t="shared" si="26"/>
        <v>0</v>
      </c>
      <c r="T101" s="599"/>
      <c r="U101" s="599"/>
      <c r="V101" s="600"/>
      <c r="W101" s="600"/>
      <c r="X101" s="600"/>
      <c r="Y101" s="601"/>
      <c r="AA101" s="602"/>
      <c r="AB101" s="601"/>
      <c r="AC101" s="601"/>
      <c r="AD101" s="601"/>
      <c r="AE101" s="601"/>
      <c r="AF101" s="601"/>
    </row>
    <row r="102" spans="1:32" ht="57.6" customHeight="1">
      <c r="A102" s="603">
        <v>85</v>
      </c>
      <c r="B102" s="629">
        <v>7000035238</v>
      </c>
      <c r="C102" s="629">
        <v>970</v>
      </c>
      <c r="D102" s="628" t="s">
        <v>481</v>
      </c>
      <c r="E102" s="629">
        <v>1000066612</v>
      </c>
      <c r="F102" s="629">
        <v>18</v>
      </c>
      <c r="G102" s="628" t="s">
        <v>582</v>
      </c>
      <c r="H102" s="629" t="s">
        <v>219</v>
      </c>
      <c r="I102" s="629">
        <v>5</v>
      </c>
      <c r="J102" s="615"/>
      <c r="K102" s="616" t="str">
        <f t="shared" si="19"/>
        <v>INCLUDED</v>
      </c>
      <c r="L102" s="615"/>
      <c r="M102" s="616" t="str">
        <f t="shared" si="20"/>
        <v>INCLUDED</v>
      </c>
      <c r="N102" s="616">
        <f t="shared" si="21"/>
        <v>0</v>
      </c>
      <c r="O102" s="616" t="str">
        <f t="shared" si="22"/>
        <v>INCLUDED</v>
      </c>
      <c r="P102" s="616" t="str">
        <f t="shared" si="23"/>
        <v>0</v>
      </c>
      <c r="Q102" s="616" t="str">
        <f t="shared" si="24"/>
        <v>0</v>
      </c>
      <c r="R102" s="616">
        <f t="shared" si="25"/>
        <v>0</v>
      </c>
      <c r="S102" s="616">
        <f t="shared" si="26"/>
        <v>0</v>
      </c>
      <c r="T102" s="599"/>
      <c r="U102" s="599"/>
      <c r="V102" s="600"/>
      <c r="W102" s="600"/>
      <c r="X102" s="600"/>
      <c r="Y102" s="601"/>
      <c r="AA102" s="602"/>
      <c r="AB102" s="601"/>
      <c r="AC102" s="601"/>
      <c r="AD102" s="601"/>
      <c r="AE102" s="601"/>
      <c r="AF102" s="601"/>
    </row>
    <row r="103" spans="1:32" ht="57.6" customHeight="1">
      <c r="A103" s="603">
        <v>86</v>
      </c>
      <c r="B103" s="629">
        <v>7000035238</v>
      </c>
      <c r="C103" s="629">
        <v>980</v>
      </c>
      <c r="D103" s="628" t="s">
        <v>481</v>
      </c>
      <c r="E103" s="629">
        <v>1000066613</v>
      </c>
      <c r="F103" s="629">
        <v>18</v>
      </c>
      <c r="G103" s="628" t="s">
        <v>583</v>
      </c>
      <c r="H103" s="629" t="s">
        <v>219</v>
      </c>
      <c r="I103" s="629">
        <v>4</v>
      </c>
      <c r="J103" s="615"/>
      <c r="K103" s="616" t="str">
        <f t="shared" si="19"/>
        <v>INCLUDED</v>
      </c>
      <c r="L103" s="615"/>
      <c r="M103" s="616" t="str">
        <f t="shared" si="20"/>
        <v>INCLUDED</v>
      </c>
      <c r="N103" s="616">
        <f t="shared" si="21"/>
        <v>0</v>
      </c>
      <c r="O103" s="616" t="str">
        <f t="shared" si="22"/>
        <v>INCLUDED</v>
      </c>
      <c r="P103" s="616" t="str">
        <f t="shared" si="23"/>
        <v>0</v>
      </c>
      <c r="Q103" s="616" t="str">
        <f t="shared" si="24"/>
        <v>0</v>
      </c>
      <c r="R103" s="616">
        <f t="shared" si="25"/>
        <v>0</v>
      </c>
      <c r="S103" s="616">
        <f t="shared" si="26"/>
        <v>0</v>
      </c>
      <c r="T103" s="599"/>
      <c r="U103" s="599"/>
      <c r="V103" s="600"/>
      <c r="W103" s="600"/>
      <c r="X103" s="600"/>
      <c r="Y103" s="601"/>
      <c r="AA103" s="602"/>
      <c r="AB103" s="601"/>
      <c r="AC103" s="601"/>
      <c r="AD103" s="601"/>
      <c r="AE103" s="601"/>
      <c r="AF103" s="601"/>
    </row>
    <row r="104" spans="1:32" ht="57.6" customHeight="1">
      <c r="A104" s="603">
        <v>87</v>
      </c>
      <c r="B104" s="629">
        <v>7000035238</v>
      </c>
      <c r="C104" s="629">
        <v>990</v>
      </c>
      <c r="D104" s="628" t="s">
        <v>481</v>
      </c>
      <c r="E104" s="629">
        <v>1000023471</v>
      </c>
      <c r="F104" s="629">
        <v>18</v>
      </c>
      <c r="G104" s="628" t="s">
        <v>584</v>
      </c>
      <c r="H104" s="629" t="s">
        <v>219</v>
      </c>
      <c r="I104" s="629">
        <v>1</v>
      </c>
      <c r="J104" s="615"/>
      <c r="K104" s="616" t="str">
        <f t="shared" si="19"/>
        <v>INCLUDED</v>
      </c>
      <c r="L104" s="615"/>
      <c r="M104" s="616" t="str">
        <f t="shared" si="20"/>
        <v>INCLUDED</v>
      </c>
      <c r="N104" s="616">
        <f t="shared" si="21"/>
        <v>0</v>
      </c>
      <c r="O104" s="616" t="str">
        <f t="shared" si="22"/>
        <v>INCLUDED</v>
      </c>
      <c r="P104" s="616" t="str">
        <f t="shared" si="23"/>
        <v>0</v>
      </c>
      <c r="Q104" s="616" t="str">
        <f t="shared" si="24"/>
        <v>0</v>
      </c>
      <c r="R104" s="616">
        <f t="shared" si="25"/>
        <v>0</v>
      </c>
      <c r="S104" s="616">
        <f t="shared" si="26"/>
        <v>0</v>
      </c>
      <c r="T104" s="599"/>
      <c r="U104" s="599"/>
      <c r="V104" s="600"/>
      <c r="W104" s="600"/>
      <c r="X104" s="600"/>
      <c r="Y104" s="601"/>
      <c r="AA104" s="602"/>
      <c r="AB104" s="601"/>
      <c r="AC104" s="601"/>
      <c r="AD104" s="601"/>
      <c r="AE104" s="601"/>
      <c r="AF104" s="601"/>
    </row>
    <row r="105" spans="1:32" ht="57.6" customHeight="1">
      <c r="A105" s="603">
        <v>88</v>
      </c>
      <c r="B105" s="629">
        <v>7000035238</v>
      </c>
      <c r="C105" s="629">
        <v>1000</v>
      </c>
      <c r="D105" s="628" t="s">
        <v>481</v>
      </c>
      <c r="E105" s="629">
        <v>1000031386</v>
      </c>
      <c r="F105" s="629">
        <v>18</v>
      </c>
      <c r="G105" s="628" t="s">
        <v>585</v>
      </c>
      <c r="H105" s="629" t="s">
        <v>220</v>
      </c>
      <c r="I105" s="629">
        <v>1</v>
      </c>
      <c r="J105" s="615"/>
      <c r="K105" s="616" t="str">
        <f t="shared" si="19"/>
        <v>INCLUDED</v>
      </c>
      <c r="L105" s="615"/>
      <c r="M105" s="616" t="str">
        <f t="shared" si="20"/>
        <v>INCLUDED</v>
      </c>
      <c r="N105" s="616">
        <f t="shared" si="21"/>
        <v>0</v>
      </c>
      <c r="O105" s="616" t="str">
        <f t="shared" si="22"/>
        <v>INCLUDED</v>
      </c>
      <c r="P105" s="616" t="str">
        <f t="shared" si="23"/>
        <v>0</v>
      </c>
      <c r="Q105" s="616" t="str">
        <f t="shared" si="24"/>
        <v>0</v>
      </c>
      <c r="R105" s="616">
        <f t="shared" si="25"/>
        <v>0</v>
      </c>
      <c r="S105" s="616">
        <f t="shared" si="26"/>
        <v>0</v>
      </c>
      <c r="T105" s="599"/>
      <c r="U105" s="599"/>
      <c r="V105" s="600"/>
      <c r="W105" s="600"/>
      <c r="X105" s="600"/>
      <c r="Y105" s="601"/>
      <c r="AA105" s="602"/>
      <c r="AB105" s="601"/>
      <c r="AC105" s="601"/>
      <c r="AD105" s="601"/>
      <c r="AE105" s="601"/>
      <c r="AF105" s="601"/>
    </row>
    <row r="106" spans="1:32" ht="57.6" customHeight="1">
      <c r="A106" s="603">
        <v>89</v>
      </c>
      <c r="B106" s="629">
        <v>7000035238</v>
      </c>
      <c r="C106" s="629">
        <v>1010</v>
      </c>
      <c r="D106" s="628" t="s">
        <v>481</v>
      </c>
      <c r="E106" s="629">
        <v>1000031387</v>
      </c>
      <c r="F106" s="629">
        <v>18</v>
      </c>
      <c r="G106" s="628" t="s">
        <v>586</v>
      </c>
      <c r="H106" s="629" t="s">
        <v>220</v>
      </c>
      <c r="I106" s="629">
        <v>1</v>
      </c>
      <c r="J106" s="615"/>
      <c r="K106" s="616" t="str">
        <f t="shared" si="19"/>
        <v>INCLUDED</v>
      </c>
      <c r="L106" s="615"/>
      <c r="M106" s="616" t="str">
        <f t="shared" si="20"/>
        <v>INCLUDED</v>
      </c>
      <c r="N106" s="616">
        <f t="shared" si="21"/>
        <v>0</v>
      </c>
      <c r="O106" s="616" t="str">
        <f t="shared" si="22"/>
        <v>INCLUDED</v>
      </c>
      <c r="P106" s="616" t="str">
        <f t="shared" si="23"/>
        <v>0</v>
      </c>
      <c r="Q106" s="616" t="str">
        <f t="shared" si="24"/>
        <v>0</v>
      </c>
      <c r="R106" s="616">
        <f t="shared" si="25"/>
        <v>0</v>
      </c>
      <c r="S106" s="616">
        <f t="shared" si="26"/>
        <v>0</v>
      </c>
      <c r="T106" s="599"/>
      <c r="U106" s="599"/>
      <c r="V106" s="600"/>
      <c r="W106" s="600"/>
      <c r="X106" s="600"/>
      <c r="Y106" s="601"/>
      <c r="AA106" s="602"/>
      <c r="AB106" s="601"/>
      <c r="AC106" s="601"/>
      <c r="AD106" s="601"/>
      <c r="AE106" s="601"/>
      <c r="AF106" s="601"/>
    </row>
    <row r="107" spans="1:32" ht="57.6" customHeight="1">
      <c r="A107" s="603">
        <v>90</v>
      </c>
      <c r="B107" s="629">
        <v>7000035238</v>
      </c>
      <c r="C107" s="629">
        <v>1020</v>
      </c>
      <c r="D107" s="628" t="s">
        <v>481</v>
      </c>
      <c r="E107" s="629">
        <v>1000031380</v>
      </c>
      <c r="F107" s="629">
        <v>18</v>
      </c>
      <c r="G107" s="628" t="s">
        <v>587</v>
      </c>
      <c r="H107" s="629" t="s">
        <v>220</v>
      </c>
      <c r="I107" s="629">
        <v>1</v>
      </c>
      <c r="J107" s="615"/>
      <c r="K107" s="616" t="str">
        <f t="shared" si="19"/>
        <v>INCLUDED</v>
      </c>
      <c r="L107" s="615"/>
      <c r="M107" s="616" t="str">
        <f t="shared" si="20"/>
        <v>INCLUDED</v>
      </c>
      <c r="N107" s="616">
        <f t="shared" si="21"/>
        <v>0</v>
      </c>
      <c r="O107" s="616" t="str">
        <f t="shared" si="22"/>
        <v>INCLUDED</v>
      </c>
      <c r="P107" s="616" t="str">
        <f t="shared" si="23"/>
        <v>0</v>
      </c>
      <c r="Q107" s="616" t="str">
        <f t="shared" si="24"/>
        <v>0</v>
      </c>
      <c r="R107" s="616">
        <f t="shared" si="25"/>
        <v>0</v>
      </c>
      <c r="S107" s="616">
        <f t="shared" si="26"/>
        <v>0</v>
      </c>
      <c r="T107" s="599"/>
      <c r="U107" s="599"/>
      <c r="V107" s="600"/>
      <c r="W107" s="600"/>
      <c r="X107" s="600"/>
      <c r="Y107" s="601"/>
      <c r="AA107" s="602"/>
      <c r="AB107" s="601"/>
      <c r="AC107" s="601"/>
      <c r="AD107" s="601"/>
      <c r="AE107" s="601"/>
      <c r="AF107" s="601"/>
    </row>
    <row r="108" spans="1:32" ht="57.6" customHeight="1">
      <c r="A108" s="603">
        <v>91</v>
      </c>
      <c r="B108" s="629">
        <v>7000035238</v>
      </c>
      <c r="C108" s="629">
        <v>1030</v>
      </c>
      <c r="D108" s="628" t="s">
        <v>482</v>
      </c>
      <c r="E108" s="629">
        <v>1000031369</v>
      </c>
      <c r="F108" s="629">
        <v>18</v>
      </c>
      <c r="G108" s="628" t="s">
        <v>588</v>
      </c>
      <c r="H108" s="629" t="s">
        <v>220</v>
      </c>
      <c r="I108" s="629">
        <v>1</v>
      </c>
      <c r="J108" s="615"/>
      <c r="K108" s="616" t="str">
        <f t="shared" si="19"/>
        <v>INCLUDED</v>
      </c>
      <c r="L108" s="615"/>
      <c r="M108" s="616" t="str">
        <f t="shared" si="20"/>
        <v>INCLUDED</v>
      </c>
      <c r="N108" s="616">
        <f t="shared" si="21"/>
        <v>0</v>
      </c>
      <c r="O108" s="616" t="str">
        <f t="shared" si="22"/>
        <v>INCLUDED</v>
      </c>
      <c r="P108" s="616" t="str">
        <f t="shared" si="23"/>
        <v>0</v>
      </c>
      <c r="Q108" s="616" t="str">
        <f t="shared" si="24"/>
        <v>0</v>
      </c>
      <c r="R108" s="616">
        <f t="shared" si="25"/>
        <v>0</v>
      </c>
      <c r="S108" s="616">
        <f t="shared" si="26"/>
        <v>0</v>
      </c>
      <c r="T108" s="599"/>
      <c r="U108" s="599"/>
      <c r="V108" s="600"/>
      <c r="W108" s="600"/>
      <c r="X108" s="600"/>
      <c r="Y108" s="601"/>
      <c r="AA108" s="602"/>
      <c r="AB108" s="601"/>
      <c r="AC108" s="601"/>
      <c r="AD108" s="601"/>
      <c r="AE108" s="601"/>
      <c r="AF108" s="601"/>
    </row>
    <row r="109" spans="1:32" ht="57.6" customHeight="1">
      <c r="A109" s="603">
        <v>92</v>
      </c>
      <c r="B109" s="629">
        <v>7000035238</v>
      </c>
      <c r="C109" s="629">
        <v>1040</v>
      </c>
      <c r="D109" s="628" t="s">
        <v>482</v>
      </c>
      <c r="E109" s="629">
        <v>1000018706</v>
      </c>
      <c r="F109" s="629">
        <v>18</v>
      </c>
      <c r="G109" s="628" t="s">
        <v>589</v>
      </c>
      <c r="H109" s="629" t="s">
        <v>219</v>
      </c>
      <c r="I109" s="629">
        <v>1</v>
      </c>
      <c r="J109" s="615"/>
      <c r="K109" s="616" t="str">
        <f t="shared" si="19"/>
        <v>INCLUDED</v>
      </c>
      <c r="L109" s="615"/>
      <c r="M109" s="616" t="str">
        <f t="shared" si="20"/>
        <v>INCLUDED</v>
      </c>
      <c r="N109" s="616">
        <f t="shared" si="21"/>
        <v>0</v>
      </c>
      <c r="O109" s="616" t="str">
        <f t="shared" si="22"/>
        <v>INCLUDED</v>
      </c>
      <c r="P109" s="616" t="str">
        <f t="shared" si="23"/>
        <v>0</v>
      </c>
      <c r="Q109" s="616" t="str">
        <f t="shared" si="24"/>
        <v>0</v>
      </c>
      <c r="R109" s="616">
        <f t="shared" si="25"/>
        <v>0</v>
      </c>
      <c r="S109" s="616">
        <f t="shared" si="26"/>
        <v>0</v>
      </c>
      <c r="T109" s="599"/>
      <c r="U109" s="599"/>
      <c r="V109" s="600"/>
      <c r="W109" s="600"/>
      <c r="X109" s="600"/>
      <c r="Y109" s="601"/>
      <c r="AA109" s="602"/>
      <c r="AB109" s="601"/>
      <c r="AC109" s="601"/>
      <c r="AD109" s="601"/>
      <c r="AE109" s="601"/>
      <c r="AF109" s="601"/>
    </row>
    <row r="110" spans="1:32" ht="57.6" customHeight="1">
      <c r="A110" s="603">
        <v>93</v>
      </c>
      <c r="B110" s="629">
        <v>7000035238</v>
      </c>
      <c r="C110" s="629">
        <v>1050</v>
      </c>
      <c r="D110" s="628" t="s">
        <v>482</v>
      </c>
      <c r="E110" s="629">
        <v>1000014273</v>
      </c>
      <c r="F110" s="629">
        <v>18</v>
      </c>
      <c r="G110" s="628" t="s">
        <v>572</v>
      </c>
      <c r="H110" s="629" t="s">
        <v>219</v>
      </c>
      <c r="I110" s="629">
        <v>1</v>
      </c>
      <c r="J110" s="615"/>
      <c r="K110" s="616" t="str">
        <f t="shared" si="19"/>
        <v>INCLUDED</v>
      </c>
      <c r="L110" s="615"/>
      <c r="M110" s="616" t="str">
        <f t="shared" si="20"/>
        <v>INCLUDED</v>
      </c>
      <c r="N110" s="616">
        <f t="shared" si="21"/>
        <v>0</v>
      </c>
      <c r="O110" s="616" t="str">
        <f t="shared" si="22"/>
        <v>INCLUDED</v>
      </c>
      <c r="P110" s="616" t="str">
        <f t="shared" si="23"/>
        <v>0</v>
      </c>
      <c r="Q110" s="616" t="str">
        <f t="shared" si="24"/>
        <v>0</v>
      </c>
      <c r="R110" s="616">
        <f t="shared" si="25"/>
        <v>0</v>
      </c>
      <c r="S110" s="616">
        <f t="shared" si="26"/>
        <v>0</v>
      </c>
      <c r="T110" s="599"/>
      <c r="U110" s="599"/>
      <c r="V110" s="600"/>
      <c r="W110" s="600"/>
      <c r="X110" s="600"/>
      <c r="Y110" s="601"/>
      <c r="AA110" s="602"/>
      <c r="AB110" s="601"/>
      <c r="AC110" s="601"/>
      <c r="AD110" s="601"/>
      <c r="AE110" s="601"/>
      <c r="AF110" s="601"/>
    </row>
    <row r="111" spans="1:32" ht="57.6" customHeight="1">
      <c r="A111" s="603">
        <v>94</v>
      </c>
      <c r="B111" s="629">
        <v>7000035238</v>
      </c>
      <c r="C111" s="629">
        <v>1060</v>
      </c>
      <c r="D111" s="628" t="s">
        <v>482</v>
      </c>
      <c r="E111" s="629">
        <v>1000031374</v>
      </c>
      <c r="F111" s="629">
        <v>18</v>
      </c>
      <c r="G111" s="628" t="s">
        <v>573</v>
      </c>
      <c r="H111" s="629" t="s">
        <v>220</v>
      </c>
      <c r="I111" s="629">
        <v>1</v>
      </c>
      <c r="J111" s="615"/>
      <c r="K111" s="616" t="str">
        <f t="shared" si="19"/>
        <v>INCLUDED</v>
      </c>
      <c r="L111" s="615"/>
      <c r="M111" s="616" t="str">
        <f t="shared" si="20"/>
        <v>INCLUDED</v>
      </c>
      <c r="N111" s="616">
        <f t="shared" si="21"/>
        <v>0</v>
      </c>
      <c r="O111" s="616" t="str">
        <f t="shared" si="22"/>
        <v>INCLUDED</v>
      </c>
      <c r="P111" s="616" t="str">
        <f t="shared" si="23"/>
        <v>0</v>
      </c>
      <c r="Q111" s="616" t="str">
        <f t="shared" si="24"/>
        <v>0</v>
      </c>
      <c r="R111" s="616">
        <f t="shared" si="25"/>
        <v>0</v>
      </c>
      <c r="S111" s="616">
        <f t="shared" si="26"/>
        <v>0</v>
      </c>
      <c r="T111" s="599"/>
      <c r="U111" s="599"/>
      <c r="V111" s="600"/>
      <c r="W111" s="600"/>
      <c r="X111" s="600"/>
      <c r="Y111" s="601"/>
      <c r="AA111" s="602"/>
      <c r="AB111" s="601"/>
      <c r="AC111" s="601"/>
      <c r="AD111" s="601"/>
      <c r="AE111" s="601"/>
      <c r="AF111" s="601"/>
    </row>
    <row r="112" spans="1:32" ht="57.6" customHeight="1">
      <c r="A112" s="603">
        <v>95</v>
      </c>
      <c r="B112" s="629">
        <v>7000035238</v>
      </c>
      <c r="C112" s="629">
        <v>1070</v>
      </c>
      <c r="D112" s="628" t="s">
        <v>482</v>
      </c>
      <c r="E112" s="629">
        <v>1000034950</v>
      </c>
      <c r="F112" s="629">
        <v>18</v>
      </c>
      <c r="G112" s="628" t="s">
        <v>574</v>
      </c>
      <c r="H112" s="629" t="s">
        <v>219</v>
      </c>
      <c r="I112" s="629">
        <v>1</v>
      </c>
      <c r="J112" s="615"/>
      <c r="K112" s="616" t="str">
        <f t="shared" si="19"/>
        <v>INCLUDED</v>
      </c>
      <c r="L112" s="615"/>
      <c r="M112" s="616" t="str">
        <f t="shared" si="20"/>
        <v>INCLUDED</v>
      </c>
      <c r="N112" s="616">
        <f t="shared" si="21"/>
        <v>0</v>
      </c>
      <c r="O112" s="616" t="str">
        <f t="shared" si="22"/>
        <v>INCLUDED</v>
      </c>
      <c r="P112" s="616" t="str">
        <f t="shared" si="23"/>
        <v>0</v>
      </c>
      <c r="Q112" s="616" t="str">
        <f t="shared" si="24"/>
        <v>0</v>
      </c>
      <c r="R112" s="616">
        <f t="shared" si="25"/>
        <v>0</v>
      </c>
      <c r="S112" s="616">
        <f t="shared" si="26"/>
        <v>0</v>
      </c>
      <c r="T112" s="599"/>
      <c r="U112" s="599"/>
      <c r="V112" s="600"/>
      <c r="W112" s="600"/>
      <c r="X112" s="600"/>
      <c r="Y112" s="601"/>
      <c r="AA112" s="602"/>
      <c r="AB112" s="601"/>
      <c r="AC112" s="601"/>
      <c r="AD112" s="601"/>
      <c r="AE112" s="601"/>
      <c r="AF112" s="601"/>
    </row>
    <row r="113" spans="1:32" ht="57.6" customHeight="1">
      <c r="A113" s="603">
        <v>96</v>
      </c>
      <c r="B113" s="629">
        <v>7000035238</v>
      </c>
      <c r="C113" s="629">
        <v>1080</v>
      </c>
      <c r="D113" s="628" t="s">
        <v>482</v>
      </c>
      <c r="E113" s="629">
        <v>1000031381</v>
      </c>
      <c r="F113" s="629">
        <v>18</v>
      </c>
      <c r="G113" s="628" t="s">
        <v>575</v>
      </c>
      <c r="H113" s="629" t="s">
        <v>220</v>
      </c>
      <c r="I113" s="629">
        <v>1</v>
      </c>
      <c r="J113" s="615"/>
      <c r="K113" s="616" t="str">
        <f t="shared" si="19"/>
        <v>INCLUDED</v>
      </c>
      <c r="L113" s="615"/>
      <c r="M113" s="616" t="str">
        <f t="shared" si="20"/>
        <v>INCLUDED</v>
      </c>
      <c r="N113" s="616">
        <f t="shared" si="21"/>
        <v>0</v>
      </c>
      <c r="O113" s="616" t="str">
        <f t="shared" si="22"/>
        <v>INCLUDED</v>
      </c>
      <c r="P113" s="616" t="str">
        <f t="shared" si="23"/>
        <v>0</v>
      </c>
      <c r="Q113" s="616" t="str">
        <f t="shared" si="24"/>
        <v>0</v>
      </c>
      <c r="R113" s="616">
        <f t="shared" si="25"/>
        <v>0</v>
      </c>
      <c r="S113" s="616">
        <f t="shared" si="26"/>
        <v>0</v>
      </c>
      <c r="T113" s="599"/>
      <c r="U113" s="599"/>
      <c r="V113" s="600"/>
      <c r="W113" s="600"/>
      <c r="X113" s="600"/>
      <c r="Y113" s="601"/>
      <c r="AA113" s="602"/>
      <c r="AB113" s="601"/>
      <c r="AC113" s="601"/>
      <c r="AD113" s="601"/>
      <c r="AE113" s="601"/>
      <c r="AF113" s="601"/>
    </row>
    <row r="114" spans="1:32" ht="57.6" customHeight="1">
      <c r="A114" s="603">
        <v>97</v>
      </c>
      <c r="B114" s="629">
        <v>7000035238</v>
      </c>
      <c r="C114" s="629">
        <v>1090</v>
      </c>
      <c r="D114" s="628" t="s">
        <v>482</v>
      </c>
      <c r="E114" s="629">
        <v>1000031398</v>
      </c>
      <c r="F114" s="629">
        <v>18</v>
      </c>
      <c r="G114" s="628" t="s">
        <v>590</v>
      </c>
      <c r="H114" s="629" t="s">
        <v>220</v>
      </c>
      <c r="I114" s="629">
        <v>5</v>
      </c>
      <c r="J114" s="615"/>
      <c r="K114" s="616" t="str">
        <f t="shared" si="19"/>
        <v>INCLUDED</v>
      </c>
      <c r="L114" s="615"/>
      <c r="M114" s="616" t="str">
        <f t="shared" si="20"/>
        <v>INCLUDED</v>
      </c>
      <c r="N114" s="616">
        <f t="shared" si="21"/>
        <v>0</v>
      </c>
      <c r="O114" s="616" t="str">
        <f t="shared" si="22"/>
        <v>INCLUDED</v>
      </c>
      <c r="P114" s="616" t="str">
        <f t="shared" si="23"/>
        <v>0</v>
      </c>
      <c r="Q114" s="616" t="str">
        <f t="shared" si="24"/>
        <v>0</v>
      </c>
      <c r="R114" s="616">
        <f t="shared" si="25"/>
        <v>0</v>
      </c>
      <c r="S114" s="616">
        <f t="shared" si="26"/>
        <v>0</v>
      </c>
      <c r="T114" s="599"/>
      <c r="U114" s="599"/>
      <c r="V114" s="600"/>
      <c r="W114" s="600"/>
      <c r="X114" s="600"/>
      <c r="Y114" s="601"/>
      <c r="AA114" s="602"/>
      <c r="AB114" s="601"/>
      <c r="AC114" s="601"/>
      <c r="AD114" s="601"/>
      <c r="AE114" s="601"/>
      <c r="AF114" s="601"/>
    </row>
    <row r="115" spans="1:32" ht="57.6" customHeight="1">
      <c r="A115" s="603">
        <v>98</v>
      </c>
      <c r="B115" s="629">
        <v>7000035238</v>
      </c>
      <c r="C115" s="629">
        <v>1100</v>
      </c>
      <c r="D115" s="628" t="s">
        <v>482</v>
      </c>
      <c r="E115" s="629">
        <v>1000037546</v>
      </c>
      <c r="F115" s="629">
        <v>18</v>
      </c>
      <c r="G115" s="628" t="s">
        <v>580</v>
      </c>
      <c r="H115" s="629" t="s">
        <v>363</v>
      </c>
      <c r="I115" s="629">
        <v>0.5</v>
      </c>
      <c r="J115" s="615"/>
      <c r="K115" s="616" t="str">
        <f t="shared" si="19"/>
        <v>INCLUDED</v>
      </c>
      <c r="L115" s="615"/>
      <c r="M115" s="616" t="str">
        <f t="shared" si="20"/>
        <v>INCLUDED</v>
      </c>
      <c r="N115" s="616">
        <f t="shared" si="21"/>
        <v>0</v>
      </c>
      <c r="O115" s="616" t="str">
        <f t="shared" si="22"/>
        <v>INCLUDED</v>
      </c>
      <c r="P115" s="616" t="str">
        <f t="shared" si="23"/>
        <v>0</v>
      </c>
      <c r="Q115" s="616" t="str">
        <f t="shared" si="24"/>
        <v>0</v>
      </c>
      <c r="R115" s="616">
        <f t="shared" si="25"/>
        <v>0</v>
      </c>
      <c r="S115" s="616">
        <f t="shared" si="26"/>
        <v>0</v>
      </c>
      <c r="T115" s="599"/>
      <c r="U115" s="599"/>
      <c r="V115" s="600"/>
      <c r="W115" s="600"/>
      <c r="X115" s="600"/>
      <c r="Y115" s="601"/>
      <c r="AA115" s="602"/>
      <c r="AB115" s="601"/>
      <c r="AC115" s="601"/>
      <c r="AD115" s="601"/>
      <c r="AE115" s="601"/>
      <c r="AF115" s="601"/>
    </row>
    <row r="116" spans="1:32" ht="57.6" customHeight="1">
      <c r="A116" s="603">
        <v>99</v>
      </c>
      <c r="B116" s="629">
        <v>7000035238</v>
      </c>
      <c r="C116" s="629">
        <v>1110</v>
      </c>
      <c r="D116" s="628" t="s">
        <v>482</v>
      </c>
      <c r="E116" s="629">
        <v>1000066614</v>
      </c>
      <c r="F116" s="629">
        <v>18</v>
      </c>
      <c r="G116" s="628" t="s">
        <v>581</v>
      </c>
      <c r="H116" s="629" t="s">
        <v>363</v>
      </c>
      <c r="I116" s="629">
        <v>0.5</v>
      </c>
      <c r="J116" s="615"/>
      <c r="K116" s="616" t="str">
        <f t="shared" si="19"/>
        <v>INCLUDED</v>
      </c>
      <c r="L116" s="615"/>
      <c r="M116" s="616" t="str">
        <f t="shared" si="20"/>
        <v>INCLUDED</v>
      </c>
      <c r="N116" s="616">
        <f t="shared" si="21"/>
        <v>0</v>
      </c>
      <c r="O116" s="616" t="str">
        <f t="shared" si="22"/>
        <v>INCLUDED</v>
      </c>
      <c r="P116" s="616" t="str">
        <f t="shared" si="23"/>
        <v>0</v>
      </c>
      <c r="Q116" s="616" t="str">
        <f t="shared" si="24"/>
        <v>0</v>
      </c>
      <c r="R116" s="616">
        <f t="shared" si="25"/>
        <v>0</v>
      </c>
      <c r="S116" s="616">
        <f t="shared" si="26"/>
        <v>0</v>
      </c>
      <c r="T116" s="599"/>
      <c r="U116" s="599"/>
      <c r="V116" s="600"/>
      <c r="W116" s="600"/>
      <c r="X116" s="600"/>
      <c r="Y116" s="601"/>
      <c r="AA116" s="602"/>
      <c r="AB116" s="601"/>
      <c r="AC116" s="601"/>
      <c r="AD116" s="601"/>
      <c r="AE116" s="601"/>
      <c r="AF116" s="601"/>
    </row>
    <row r="117" spans="1:32" ht="57.6" customHeight="1">
      <c r="A117" s="603">
        <v>100</v>
      </c>
      <c r="B117" s="629">
        <v>7000035238</v>
      </c>
      <c r="C117" s="629">
        <v>1120</v>
      </c>
      <c r="D117" s="628" t="s">
        <v>482</v>
      </c>
      <c r="E117" s="629">
        <v>1000066612</v>
      </c>
      <c r="F117" s="629">
        <v>18</v>
      </c>
      <c r="G117" s="628" t="s">
        <v>582</v>
      </c>
      <c r="H117" s="629" t="s">
        <v>219</v>
      </c>
      <c r="I117" s="629">
        <v>1</v>
      </c>
      <c r="J117" s="615"/>
      <c r="K117" s="616" t="str">
        <f t="shared" si="19"/>
        <v>INCLUDED</v>
      </c>
      <c r="L117" s="615"/>
      <c r="M117" s="616" t="str">
        <f t="shared" si="20"/>
        <v>INCLUDED</v>
      </c>
      <c r="N117" s="616">
        <f t="shared" si="21"/>
        <v>0</v>
      </c>
      <c r="O117" s="616" t="str">
        <f t="shared" si="22"/>
        <v>INCLUDED</v>
      </c>
      <c r="P117" s="616" t="str">
        <f t="shared" si="23"/>
        <v>0</v>
      </c>
      <c r="Q117" s="616" t="str">
        <f t="shared" si="24"/>
        <v>0</v>
      </c>
      <c r="R117" s="616">
        <f t="shared" si="25"/>
        <v>0</v>
      </c>
      <c r="S117" s="616">
        <f t="shared" si="26"/>
        <v>0</v>
      </c>
      <c r="T117" s="599"/>
      <c r="U117" s="599"/>
      <c r="V117" s="600"/>
      <c r="W117" s="600"/>
      <c r="X117" s="600"/>
      <c r="Y117" s="601"/>
      <c r="AA117" s="602"/>
      <c r="AB117" s="601"/>
      <c r="AC117" s="601"/>
      <c r="AD117" s="601"/>
      <c r="AE117" s="601"/>
      <c r="AF117" s="601"/>
    </row>
    <row r="118" spans="1:32" ht="57.6" customHeight="1">
      <c r="A118" s="603">
        <v>101</v>
      </c>
      <c r="B118" s="629">
        <v>7000035238</v>
      </c>
      <c r="C118" s="629">
        <v>1130</v>
      </c>
      <c r="D118" s="628" t="s">
        <v>482</v>
      </c>
      <c r="E118" s="629">
        <v>1000066613</v>
      </c>
      <c r="F118" s="629">
        <v>18</v>
      </c>
      <c r="G118" s="628" t="s">
        <v>583</v>
      </c>
      <c r="H118" s="629" t="s">
        <v>219</v>
      </c>
      <c r="I118" s="629">
        <v>1</v>
      </c>
      <c r="J118" s="615"/>
      <c r="K118" s="616" t="str">
        <f t="shared" si="19"/>
        <v>INCLUDED</v>
      </c>
      <c r="L118" s="615"/>
      <c r="M118" s="616" t="str">
        <f t="shared" si="20"/>
        <v>INCLUDED</v>
      </c>
      <c r="N118" s="616">
        <f t="shared" si="21"/>
        <v>0</v>
      </c>
      <c r="O118" s="616" t="str">
        <f t="shared" si="22"/>
        <v>INCLUDED</v>
      </c>
      <c r="P118" s="616" t="str">
        <f t="shared" si="23"/>
        <v>0</v>
      </c>
      <c r="Q118" s="616" t="str">
        <f t="shared" si="24"/>
        <v>0</v>
      </c>
      <c r="R118" s="616">
        <f t="shared" si="25"/>
        <v>0</v>
      </c>
      <c r="S118" s="616">
        <f t="shared" si="26"/>
        <v>0</v>
      </c>
      <c r="T118" s="599"/>
      <c r="U118" s="599"/>
      <c r="V118" s="600"/>
      <c r="W118" s="600"/>
      <c r="X118" s="600"/>
      <c r="Y118" s="601"/>
      <c r="AA118" s="602"/>
      <c r="AB118" s="601"/>
      <c r="AC118" s="601"/>
      <c r="AD118" s="601"/>
      <c r="AE118" s="601"/>
      <c r="AF118" s="601"/>
    </row>
    <row r="119" spans="1:32" ht="57.6" customHeight="1">
      <c r="A119" s="603">
        <v>102</v>
      </c>
      <c r="B119" s="629">
        <v>7000035238</v>
      </c>
      <c r="C119" s="629">
        <v>1140</v>
      </c>
      <c r="D119" s="628" t="s">
        <v>482</v>
      </c>
      <c r="E119" s="629">
        <v>1000032570</v>
      </c>
      <c r="F119" s="629">
        <v>18</v>
      </c>
      <c r="G119" s="628" t="s">
        <v>591</v>
      </c>
      <c r="H119" s="629" t="s">
        <v>219</v>
      </c>
      <c r="I119" s="629">
        <v>1</v>
      </c>
      <c r="J119" s="615"/>
      <c r="K119" s="616" t="str">
        <f t="shared" si="19"/>
        <v>INCLUDED</v>
      </c>
      <c r="L119" s="615"/>
      <c r="M119" s="616" t="str">
        <f t="shared" si="20"/>
        <v>INCLUDED</v>
      </c>
      <c r="N119" s="616">
        <f t="shared" si="21"/>
        <v>0</v>
      </c>
      <c r="O119" s="616" t="str">
        <f t="shared" si="22"/>
        <v>INCLUDED</v>
      </c>
      <c r="P119" s="616" t="str">
        <f t="shared" si="23"/>
        <v>0</v>
      </c>
      <c r="Q119" s="616" t="str">
        <f t="shared" si="24"/>
        <v>0</v>
      </c>
      <c r="R119" s="616">
        <f t="shared" si="25"/>
        <v>0</v>
      </c>
      <c r="S119" s="616">
        <f t="shared" si="26"/>
        <v>0</v>
      </c>
      <c r="T119" s="599"/>
      <c r="U119" s="599"/>
      <c r="V119" s="600"/>
      <c r="W119" s="600"/>
      <c r="X119" s="600"/>
      <c r="Y119" s="601"/>
      <c r="AA119" s="602"/>
      <c r="AB119" s="601"/>
      <c r="AC119" s="601"/>
      <c r="AD119" s="601"/>
      <c r="AE119" s="601"/>
      <c r="AF119" s="601"/>
    </row>
    <row r="120" spans="1:32" ht="57.6" customHeight="1">
      <c r="A120" s="603">
        <v>103</v>
      </c>
      <c r="B120" s="629">
        <v>7000035238</v>
      </c>
      <c r="C120" s="629">
        <v>1150</v>
      </c>
      <c r="D120" s="628" t="s">
        <v>482</v>
      </c>
      <c r="E120" s="629">
        <v>1000031414</v>
      </c>
      <c r="F120" s="629">
        <v>18</v>
      </c>
      <c r="G120" s="628" t="s">
        <v>592</v>
      </c>
      <c r="H120" s="629" t="s">
        <v>219</v>
      </c>
      <c r="I120" s="629">
        <v>1</v>
      </c>
      <c r="J120" s="615"/>
      <c r="K120" s="616" t="str">
        <f t="shared" si="19"/>
        <v>INCLUDED</v>
      </c>
      <c r="L120" s="615"/>
      <c r="M120" s="616" t="str">
        <f t="shared" si="20"/>
        <v>INCLUDED</v>
      </c>
      <c r="N120" s="616">
        <f t="shared" si="21"/>
        <v>0</v>
      </c>
      <c r="O120" s="616" t="str">
        <f t="shared" si="22"/>
        <v>INCLUDED</v>
      </c>
      <c r="P120" s="616" t="str">
        <f t="shared" si="23"/>
        <v>0</v>
      </c>
      <c r="Q120" s="616" t="str">
        <f t="shared" si="24"/>
        <v>0</v>
      </c>
      <c r="R120" s="616">
        <f t="shared" si="25"/>
        <v>0</v>
      </c>
      <c r="S120" s="616">
        <f t="shared" si="26"/>
        <v>0</v>
      </c>
      <c r="T120" s="599"/>
      <c r="U120" s="599"/>
      <c r="V120" s="600"/>
      <c r="W120" s="600"/>
      <c r="X120" s="600"/>
      <c r="Y120" s="601"/>
      <c r="AA120" s="602"/>
      <c r="AB120" s="601"/>
      <c r="AC120" s="601"/>
      <c r="AD120" s="601"/>
      <c r="AE120" s="601"/>
      <c r="AF120" s="601"/>
    </row>
    <row r="121" spans="1:32" ht="57.6" customHeight="1">
      <c r="A121" s="603">
        <v>104</v>
      </c>
      <c r="B121" s="629">
        <v>7000035238</v>
      </c>
      <c r="C121" s="629">
        <v>1160</v>
      </c>
      <c r="D121" s="628" t="s">
        <v>482</v>
      </c>
      <c r="E121" s="629">
        <v>1000023721</v>
      </c>
      <c r="F121" s="629">
        <v>18</v>
      </c>
      <c r="G121" s="628" t="s">
        <v>593</v>
      </c>
      <c r="H121" s="629" t="s">
        <v>219</v>
      </c>
      <c r="I121" s="629">
        <v>1</v>
      </c>
      <c r="J121" s="615"/>
      <c r="K121" s="616" t="str">
        <f t="shared" si="19"/>
        <v>INCLUDED</v>
      </c>
      <c r="L121" s="615"/>
      <c r="M121" s="616" t="str">
        <f t="shared" si="20"/>
        <v>INCLUDED</v>
      </c>
      <c r="N121" s="616">
        <f t="shared" si="21"/>
        <v>0</v>
      </c>
      <c r="O121" s="616" t="str">
        <f t="shared" si="22"/>
        <v>INCLUDED</v>
      </c>
      <c r="P121" s="616" t="str">
        <f t="shared" si="23"/>
        <v>0</v>
      </c>
      <c r="Q121" s="616" t="str">
        <f t="shared" si="24"/>
        <v>0</v>
      </c>
      <c r="R121" s="616">
        <f t="shared" si="25"/>
        <v>0</v>
      </c>
      <c r="S121" s="616">
        <f t="shared" si="26"/>
        <v>0</v>
      </c>
      <c r="T121" s="599"/>
      <c r="U121" s="599"/>
      <c r="V121" s="600"/>
      <c r="W121" s="600"/>
      <c r="X121" s="600"/>
      <c r="Y121" s="601"/>
      <c r="AA121" s="602"/>
      <c r="AB121" s="601"/>
      <c r="AC121" s="601"/>
      <c r="AD121" s="601"/>
      <c r="AE121" s="601"/>
      <c r="AF121" s="601"/>
    </row>
    <row r="122" spans="1:32" ht="57.6" customHeight="1">
      <c r="A122" s="603">
        <v>105</v>
      </c>
      <c r="B122" s="629">
        <v>7000035238</v>
      </c>
      <c r="C122" s="629">
        <v>1200</v>
      </c>
      <c r="D122" s="628" t="s">
        <v>483</v>
      </c>
      <c r="E122" s="629">
        <v>1000015954</v>
      </c>
      <c r="F122" s="629">
        <v>18</v>
      </c>
      <c r="G122" s="628" t="s">
        <v>594</v>
      </c>
      <c r="H122" s="629" t="s">
        <v>425</v>
      </c>
      <c r="I122" s="629">
        <v>102</v>
      </c>
      <c r="J122" s="615"/>
      <c r="K122" s="616" t="str">
        <f t="shared" si="19"/>
        <v>INCLUDED</v>
      </c>
      <c r="L122" s="615"/>
      <c r="M122" s="616" t="str">
        <f t="shared" si="20"/>
        <v>INCLUDED</v>
      </c>
      <c r="N122" s="616">
        <f t="shared" si="21"/>
        <v>0</v>
      </c>
      <c r="O122" s="616" t="str">
        <f t="shared" si="22"/>
        <v>INCLUDED</v>
      </c>
      <c r="P122" s="616" t="str">
        <f t="shared" si="23"/>
        <v>0</v>
      </c>
      <c r="Q122" s="616" t="str">
        <f t="shared" si="24"/>
        <v>0</v>
      </c>
      <c r="R122" s="616">
        <f t="shared" si="25"/>
        <v>0</v>
      </c>
      <c r="S122" s="616">
        <f t="shared" si="26"/>
        <v>0</v>
      </c>
      <c r="T122" s="599"/>
      <c r="U122" s="599"/>
      <c r="V122" s="600"/>
      <c r="W122" s="600"/>
      <c r="X122" s="600"/>
      <c r="Y122" s="601"/>
      <c r="AA122" s="602"/>
      <c r="AB122" s="601"/>
      <c r="AC122" s="601"/>
      <c r="AD122" s="601"/>
      <c r="AE122" s="601"/>
      <c r="AF122" s="601"/>
    </row>
    <row r="123" spans="1:32" ht="57.6" customHeight="1">
      <c r="A123" s="603">
        <v>106</v>
      </c>
      <c r="B123" s="629">
        <v>7000035238</v>
      </c>
      <c r="C123" s="629">
        <v>1210</v>
      </c>
      <c r="D123" s="628" t="s">
        <v>483</v>
      </c>
      <c r="E123" s="629">
        <v>1000011713</v>
      </c>
      <c r="F123" s="629">
        <v>18</v>
      </c>
      <c r="G123" s="628" t="s">
        <v>595</v>
      </c>
      <c r="H123" s="629" t="s">
        <v>425</v>
      </c>
      <c r="I123" s="629">
        <v>7</v>
      </c>
      <c r="J123" s="615"/>
      <c r="K123" s="616" t="str">
        <f t="shared" si="19"/>
        <v>INCLUDED</v>
      </c>
      <c r="L123" s="615"/>
      <c r="M123" s="616" t="str">
        <f t="shared" si="20"/>
        <v>INCLUDED</v>
      </c>
      <c r="N123" s="616">
        <f t="shared" si="21"/>
        <v>0</v>
      </c>
      <c r="O123" s="616" t="str">
        <f t="shared" si="22"/>
        <v>INCLUDED</v>
      </c>
      <c r="P123" s="616" t="str">
        <f t="shared" si="23"/>
        <v>0</v>
      </c>
      <c r="Q123" s="616" t="str">
        <f t="shared" si="24"/>
        <v>0</v>
      </c>
      <c r="R123" s="616">
        <f t="shared" si="25"/>
        <v>0</v>
      </c>
      <c r="S123" s="616">
        <f t="shared" si="26"/>
        <v>0</v>
      </c>
      <c r="T123" s="599"/>
      <c r="U123" s="599"/>
      <c r="V123" s="600"/>
      <c r="W123" s="600"/>
      <c r="X123" s="600"/>
      <c r="Y123" s="601"/>
      <c r="AA123" s="602"/>
      <c r="AB123" s="601"/>
      <c r="AC123" s="601"/>
      <c r="AD123" s="601"/>
      <c r="AE123" s="601"/>
      <c r="AF123" s="601"/>
    </row>
    <row r="124" spans="1:32" ht="57.6" customHeight="1">
      <c r="A124" s="603">
        <v>107</v>
      </c>
      <c r="B124" s="629">
        <v>7000035238</v>
      </c>
      <c r="C124" s="629">
        <v>1220</v>
      </c>
      <c r="D124" s="628" t="s">
        <v>483</v>
      </c>
      <c r="E124" s="629">
        <v>1000012373</v>
      </c>
      <c r="F124" s="629">
        <v>18</v>
      </c>
      <c r="G124" s="628" t="s">
        <v>596</v>
      </c>
      <c r="H124" s="629" t="s">
        <v>425</v>
      </c>
      <c r="I124" s="629">
        <v>8</v>
      </c>
      <c r="J124" s="615"/>
      <c r="K124" s="616" t="str">
        <f t="shared" si="19"/>
        <v>INCLUDED</v>
      </c>
      <c r="L124" s="615"/>
      <c r="M124" s="616" t="str">
        <f t="shared" si="20"/>
        <v>INCLUDED</v>
      </c>
      <c r="N124" s="616">
        <f t="shared" si="21"/>
        <v>0</v>
      </c>
      <c r="O124" s="616" t="str">
        <f t="shared" si="22"/>
        <v>INCLUDED</v>
      </c>
      <c r="P124" s="616" t="str">
        <f t="shared" si="23"/>
        <v>0</v>
      </c>
      <c r="Q124" s="616" t="str">
        <f t="shared" si="24"/>
        <v>0</v>
      </c>
      <c r="R124" s="616">
        <f t="shared" si="25"/>
        <v>0</v>
      </c>
      <c r="S124" s="616">
        <f t="shared" si="26"/>
        <v>0</v>
      </c>
      <c r="T124" s="599"/>
      <c r="U124" s="599"/>
      <c r="V124" s="600"/>
      <c r="W124" s="600"/>
      <c r="X124" s="600"/>
      <c r="Y124" s="601"/>
      <c r="AA124" s="602"/>
      <c r="AB124" s="601"/>
      <c r="AC124" s="601"/>
      <c r="AD124" s="601"/>
      <c r="AE124" s="601"/>
      <c r="AF124" s="601"/>
    </row>
    <row r="125" spans="1:32" ht="57.6" customHeight="1">
      <c r="A125" s="603">
        <v>108</v>
      </c>
      <c r="B125" s="629">
        <v>7000035238</v>
      </c>
      <c r="C125" s="629">
        <v>1380</v>
      </c>
      <c r="D125" s="628" t="s">
        <v>484</v>
      </c>
      <c r="E125" s="629">
        <v>1000080310</v>
      </c>
      <c r="F125" s="629">
        <v>18</v>
      </c>
      <c r="G125" s="628" t="s">
        <v>597</v>
      </c>
      <c r="H125" s="629" t="s">
        <v>538</v>
      </c>
      <c r="I125" s="629">
        <v>1</v>
      </c>
      <c r="J125" s="615"/>
      <c r="K125" s="616" t="str">
        <f t="shared" si="19"/>
        <v>INCLUDED</v>
      </c>
      <c r="L125" s="615"/>
      <c r="M125" s="616" t="str">
        <f t="shared" si="20"/>
        <v>INCLUDED</v>
      </c>
      <c r="N125" s="616">
        <f t="shared" si="21"/>
        <v>0</v>
      </c>
      <c r="O125" s="616" t="str">
        <f t="shared" si="22"/>
        <v>INCLUDED</v>
      </c>
      <c r="P125" s="616" t="str">
        <f t="shared" si="23"/>
        <v>0</v>
      </c>
      <c r="Q125" s="616" t="str">
        <f t="shared" si="24"/>
        <v>0</v>
      </c>
      <c r="R125" s="616">
        <f t="shared" si="25"/>
        <v>0</v>
      </c>
      <c r="S125" s="616">
        <f t="shared" si="26"/>
        <v>0</v>
      </c>
      <c r="T125" s="599"/>
      <c r="U125" s="599"/>
      <c r="V125" s="600"/>
      <c r="W125" s="600"/>
      <c r="X125" s="600"/>
      <c r="Y125" s="601"/>
      <c r="AA125" s="602"/>
      <c r="AB125" s="601"/>
      <c r="AC125" s="601"/>
      <c r="AD125" s="601"/>
      <c r="AE125" s="601"/>
      <c r="AF125" s="601"/>
    </row>
    <row r="126" spans="1:32" ht="57.6" customHeight="1">
      <c r="A126" s="603">
        <v>109</v>
      </c>
      <c r="B126" s="629">
        <v>7000035238</v>
      </c>
      <c r="C126" s="629">
        <v>1230</v>
      </c>
      <c r="D126" s="628" t="s">
        <v>484</v>
      </c>
      <c r="E126" s="629">
        <v>1000030655</v>
      </c>
      <c r="F126" s="629">
        <v>18</v>
      </c>
      <c r="G126" s="628" t="s">
        <v>598</v>
      </c>
      <c r="H126" s="629" t="s">
        <v>219</v>
      </c>
      <c r="I126" s="629">
        <v>1</v>
      </c>
      <c r="J126" s="615"/>
      <c r="K126" s="616" t="str">
        <f t="shared" si="19"/>
        <v>INCLUDED</v>
      </c>
      <c r="L126" s="615"/>
      <c r="M126" s="616" t="str">
        <f t="shared" si="20"/>
        <v>INCLUDED</v>
      </c>
      <c r="N126" s="616">
        <f t="shared" si="21"/>
        <v>0</v>
      </c>
      <c r="O126" s="616" t="str">
        <f t="shared" si="22"/>
        <v>INCLUDED</v>
      </c>
      <c r="P126" s="616" t="str">
        <f t="shared" si="23"/>
        <v>0</v>
      </c>
      <c r="Q126" s="616" t="str">
        <f t="shared" si="24"/>
        <v>0</v>
      </c>
      <c r="R126" s="616">
        <f t="shared" si="25"/>
        <v>0</v>
      </c>
      <c r="S126" s="616">
        <f t="shared" si="26"/>
        <v>0</v>
      </c>
      <c r="T126" s="599"/>
      <c r="U126" s="599"/>
      <c r="V126" s="600"/>
      <c r="W126" s="600"/>
      <c r="X126" s="600"/>
      <c r="Y126" s="601"/>
      <c r="AA126" s="602"/>
      <c r="AB126" s="601"/>
      <c r="AC126" s="601"/>
      <c r="AD126" s="601"/>
      <c r="AE126" s="601"/>
      <c r="AF126" s="601"/>
    </row>
    <row r="127" spans="1:32" ht="57.6" customHeight="1">
      <c r="A127" s="603">
        <v>110</v>
      </c>
      <c r="B127" s="629">
        <v>7000035238</v>
      </c>
      <c r="C127" s="629">
        <v>1240</v>
      </c>
      <c r="D127" s="628" t="s">
        <v>484</v>
      </c>
      <c r="E127" s="629">
        <v>1000028117</v>
      </c>
      <c r="F127" s="629">
        <v>18</v>
      </c>
      <c r="G127" s="628" t="s">
        <v>599</v>
      </c>
      <c r="H127" s="629" t="s">
        <v>538</v>
      </c>
      <c r="I127" s="629">
        <v>1</v>
      </c>
      <c r="J127" s="615"/>
      <c r="K127" s="616" t="str">
        <f t="shared" si="19"/>
        <v>INCLUDED</v>
      </c>
      <c r="L127" s="615"/>
      <c r="M127" s="616" t="str">
        <f t="shared" si="20"/>
        <v>INCLUDED</v>
      </c>
      <c r="N127" s="616">
        <f t="shared" si="21"/>
        <v>0</v>
      </c>
      <c r="O127" s="616" t="str">
        <f t="shared" si="22"/>
        <v>INCLUDED</v>
      </c>
      <c r="P127" s="616" t="str">
        <f t="shared" si="23"/>
        <v>0</v>
      </c>
      <c r="Q127" s="616" t="str">
        <f t="shared" si="24"/>
        <v>0</v>
      </c>
      <c r="R127" s="616">
        <f t="shared" si="25"/>
        <v>0</v>
      </c>
      <c r="S127" s="616">
        <f t="shared" si="26"/>
        <v>0</v>
      </c>
      <c r="T127" s="599"/>
      <c r="U127" s="599"/>
      <c r="V127" s="600"/>
      <c r="W127" s="600"/>
      <c r="X127" s="600"/>
      <c r="Y127" s="601"/>
      <c r="AA127" s="602"/>
      <c r="AB127" s="601"/>
      <c r="AC127" s="601"/>
      <c r="AD127" s="601"/>
      <c r="AE127" s="601"/>
      <c r="AF127" s="601"/>
    </row>
    <row r="128" spans="1:32" ht="57.6" customHeight="1">
      <c r="A128" s="603">
        <v>111</v>
      </c>
      <c r="B128" s="629">
        <v>7000035238</v>
      </c>
      <c r="C128" s="629">
        <v>1250</v>
      </c>
      <c r="D128" s="628" t="s">
        <v>484</v>
      </c>
      <c r="E128" s="629">
        <v>1000030960</v>
      </c>
      <c r="F128" s="629">
        <v>18</v>
      </c>
      <c r="G128" s="628" t="s">
        <v>600</v>
      </c>
      <c r="H128" s="629" t="s">
        <v>538</v>
      </c>
      <c r="I128" s="629">
        <v>1</v>
      </c>
      <c r="J128" s="615"/>
      <c r="K128" s="616" t="str">
        <f t="shared" si="19"/>
        <v>INCLUDED</v>
      </c>
      <c r="L128" s="615"/>
      <c r="M128" s="616" t="str">
        <f t="shared" si="20"/>
        <v>INCLUDED</v>
      </c>
      <c r="N128" s="616">
        <f t="shared" si="21"/>
        <v>0</v>
      </c>
      <c r="O128" s="616" t="str">
        <f t="shared" si="22"/>
        <v>INCLUDED</v>
      </c>
      <c r="P128" s="616" t="str">
        <f t="shared" si="23"/>
        <v>0</v>
      </c>
      <c r="Q128" s="616" t="str">
        <f t="shared" si="24"/>
        <v>0</v>
      </c>
      <c r="R128" s="616">
        <f t="shared" si="25"/>
        <v>0</v>
      </c>
      <c r="S128" s="616">
        <f t="shared" si="26"/>
        <v>0</v>
      </c>
      <c r="T128" s="599"/>
      <c r="U128" s="599"/>
      <c r="V128" s="600"/>
      <c r="W128" s="600"/>
      <c r="X128" s="600"/>
      <c r="Y128" s="601"/>
      <c r="AA128" s="602"/>
      <c r="AB128" s="601"/>
      <c r="AC128" s="601"/>
      <c r="AD128" s="601"/>
      <c r="AE128" s="601"/>
      <c r="AF128" s="601"/>
    </row>
    <row r="129" spans="1:35" ht="57.6" customHeight="1">
      <c r="A129" s="603">
        <v>112</v>
      </c>
      <c r="B129" s="629">
        <v>7000035238</v>
      </c>
      <c r="C129" s="629">
        <v>1260</v>
      </c>
      <c r="D129" s="628" t="s">
        <v>484</v>
      </c>
      <c r="E129" s="629">
        <v>1000030961</v>
      </c>
      <c r="F129" s="629">
        <v>18</v>
      </c>
      <c r="G129" s="628" t="s">
        <v>601</v>
      </c>
      <c r="H129" s="629" t="s">
        <v>538</v>
      </c>
      <c r="I129" s="629">
        <v>1</v>
      </c>
      <c r="J129" s="615"/>
      <c r="K129" s="616" t="str">
        <f t="shared" si="19"/>
        <v>INCLUDED</v>
      </c>
      <c r="L129" s="615"/>
      <c r="M129" s="616" t="str">
        <f t="shared" si="20"/>
        <v>INCLUDED</v>
      </c>
      <c r="N129" s="616">
        <f t="shared" si="21"/>
        <v>0</v>
      </c>
      <c r="O129" s="616" t="str">
        <f t="shared" si="22"/>
        <v>INCLUDED</v>
      </c>
      <c r="P129" s="616" t="str">
        <f t="shared" si="23"/>
        <v>0</v>
      </c>
      <c r="Q129" s="616" t="str">
        <f t="shared" si="24"/>
        <v>0</v>
      </c>
      <c r="R129" s="616">
        <f t="shared" si="25"/>
        <v>0</v>
      </c>
      <c r="S129" s="616">
        <f t="shared" si="26"/>
        <v>0</v>
      </c>
      <c r="T129" s="599"/>
      <c r="U129" s="599"/>
      <c r="V129" s="600"/>
      <c r="W129" s="600"/>
      <c r="X129" s="600"/>
      <c r="Y129" s="601"/>
      <c r="AA129" s="602"/>
      <c r="AB129" s="601"/>
      <c r="AC129" s="601"/>
      <c r="AD129" s="601"/>
      <c r="AE129" s="601"/>
      <c r="AF129" s="601"/>
    </row>
    <row r="130" spans="1:35" ht="57.6" customHeight="1">
      <c r="A130" s="603">
        <v>113</v>
      </c>
      <c r="B130" s="629">
        <v>7000035238</v>
      </c>
      <c r="C130" s="629">
        <v>1270</v>
      </c>
      <c r="D130" s="628" t="s">
        <v>484</v>
      </c>
      <c r="E130" s="629">
        <v>1000030730</v>
      </c>
      <c r="F130" s="629">
        <v>18</v>
      </c>
      <c r="G130" s="628" t="s">
        <v>602</v>
      </c>
      <c r="H130" s="629" t="s">
        <v>538</v>
      </c>
      <c r="I130" s="629">
        <v>1</v>
      </c>
      <c r="J130" s="615"/>
      <c r="K130" s="616" t="str">
        <f t="shared" si="19"/>
        <v>INCLUDED</v>
      </c>
      <c r="L130" s="615"/>
      <c r="M130" s="616" t="str">
        <f t="shared" si="20"/>
        <v>INCLUDED</v>
      </c>
      <c r="N130" s="616">
        <f t="shared" si="21"/>
        <v>0</v>
      </c>
      <c r="O130" s="616" t="str">
        <f t="shared" si="22"/>
        <v>INCLUDED</v>
      </c>
      <c r="P130" s="616" t="str">
        <f t="shared" si="23"/>
        <v>0</v>
      </c>
      <c r="Q130" s="616" t="str">
        <f t="shared" si="24"/>
        <v>0</v>
      </c>
      <c r="R130" s="616">
        <f t="shared" si="25"/>
        <v>0</v>
      </c>
      <c r="S130" s="616">
        <f t="shared" si="26"/>
        <v>0</v>
      </c>
      <c r="T130" s="599"/>
      <c r="U130" s="599"/>
      <c r="V130" s="600"/>
      <c r="W130" s="600"/>
      <c r="X130" s="600"/>
      <c r="Y130" s="601"/>
      <c r="AA130" s="602"/>
      <c r="AB130" s="601"/>
      <c r="AC130" s="601"/>
      <c r="AD130" s="601"/>
      <c r="AE130" s="601"/>
      <c r="AF130" s="601"/>
    </row>
    <row r="131" spans="1:35" ht="57.6" customHeight="1">
      <c r="A131" s="603">
        <v>114</v>
      </c>
      <c r="B131" s="629">
        <v>7000035238</v>
      </c>
      <c r="C131" s="629">
        <v>1280</v>
      </c>
      <c r="D131" s="628" t="s">
        <v>484</v>
      </c>
      <c r="E131" s="629">
        <v>1000030729</v>
      </c>
      <c r="F131" s="629">
        <v>18</v>
      </c>
      <c r="G131" s="628" t="s">
        <v>603</v>
      </c>
      <c r="H131" s="629" t="s">
        <v>538</v>
      </c>
      <c r="I131" s="629">
        <v>1</v>
      </c>
      <c r="J131" s="615"/>
      <c r="K131" s="616" t="str">
        <f t="shared" si="19"/>
        <v>INCLUDED</v>
      </c>
      <c r="L131" s="615"/>
      <c r="M131" s="616" t="str">
        <f t="shared" si="20"/>
        <v>INCLUDED</v>
      </c>
      <c r="N131" s="616">
        <f t="shared" si="21"/>
        <v>0</v>
      </c>
      <c r="O131" s="616" t="str">
        <f t="shared" si="22"/>
        <v>INCLUDED</v>
      </c>
      <c r="P131" s="616" t="str">
        <f t="shared" si="23"/>
        <v>0</v>
      </c>
      <c r="Q131" s="616" t="str">
        <f t="shared" si="24"/>
        <v>0</v>
      </c>
      <c r="R131" s="616">
        <f t="shared" si="25"/>
        <v>0</v>
      </c>
      <c r="S131" s="616">
        <f t="shared" si="26"/>
        <v>0</v>
      </c>
      <c r="T131" s="599"/>
      <c r="U131" s="599"/>
      <c r="V131" s="600"/>
      <c r="W131" s="600"/>
      <c r="X131" s="600"/>
      <c r="Y131" s="601"/>
      <c r="AA131" s="602"/>
      <c r="AB131" s="601"/>
      <c r="AC131" s="601"/>
      <c r="AD131" s="601"/>
      <c r="AE131" s="601"/>
      <c r="AF131" s="601"/>
    </row>
    <row r="132" spans="1:35" ht="57.6" customHeight="1">
      <c r="A132" s="603">
        <v>115</v>
      </c>
      <c r="B132" s="629">
        <v>7000035238</v>
      </c>
      <c r="C132" s="629">
        <v>1290</v>
      </c>
      <c r="D132" s="628" t="s">
        <v>484</v>
      </c>
      <c r="E132" s="629">
        <v>1000019912</v>
      </c>
      <c r="F132" s="629">
        <v>18</v>
      </c>
      <c r="G132" s="628" t="s">
        <v>604</v>
      </c>
      <c r="H132" s="629" t="s">
        <v>538</v>
      </c>
      <c r="I132" s="629">
        <v>1</v>
      </c>
      <c r="J132" s="615"/>
      <c r="K132" s="616" t="str">
        <f t="shared" si="19"/>
        <v>INCLUDED</v>
      </c>
      <c r="L132" s="615"/>
      <c r="M132" s="616" t="str">
        <f t="shared" si="20"/>
        <v>INCLUDED</v>
      </c>
      <c r="N132" s="616">
        <f t="shared" si="21"/>
        <v>0</v>
      </c>
      <c r="O132" s="616" t="str">
        <f t="shared" si="22"/>
        <v>INCLUDED</v>
      </c>
      <c r="P132" s="616" t="str">
        <f t="shared" si="23"/>
        <v>0</v>
      </c>
      <c r="Q132" s="616" t="str">
        <f t="shared" si="24"/>
        <v>0</v>
      </c>
      <c r="R132" s="616">
        <f t="shared" si="25"/>
        <v>0</v>
      </c>
      <c r="S132" s="616">
        <f t="shared" si="26"/>
        <v>0</v>
      </c>
      <c r="T132" s="599"/>
      <c r="U132" s="599"/>
      <c r="V132" s="600"/>
      <c r="W132" s="600"/>
      <c r="X132" s="600"/>
      <c r="Y132" s="601"/>
      <c r="AA132" s="602"/>
      <c r="AB132" s="601"/>
      <c r="AC132" s="601"/>
      <c r="AD132" s="601"/>
      <c r="AE132" s="601"/>
      <c r="AF132" s="601"/>
    </row>
    <row r="133" spans="1:35" ht="57.6" customHeight="1">
      <c r="A133" s="603">
        <v>116</v>
      </c>
      <c r="B133" s="629">
        <v>7000035238</v>
      </c>
      <c r="C133" s="629">
        <v>1300</v>
      </c>
      <c r="D133" s="628" t="s">
        <v>484</v>
      </c>
      <c r="E133" s="629">
        <v>1000019927</v>
      </c>
      <c r="F133" s="629">
        <v>18</v>
      </c>
      <c r="G133" s="628" t="s">
        <v>605</v>
      </c>
      <c r="H133" s="629" t="s">
        <v>538</v>
      </c>
      <c r="I133" s="629">
        <v>1</v>
      </c>
      <c r="J133" s="615"/>
      <c r="K133" s="616" t="str">
        <f t="shared" si="19"/>
        <v>INCLUDED</v>
      </c>
      <c r="L133" s="615"/>
      <c r="M133" s="616" t="str">
        <f t="shared" si="20"/>
        <v>INCLUDED</v>
      </c>
      <c r="N133" s="616">
        <f t="shared" si="21"/>
        <v>0</v>
      </c>
      <c r="O133" s="616" t="str">
        <f t="shared" si="22"/>
        <v>INCLUDED</v>
      </c>
      <c r="P133" s="616" t="str">
        <f t="shared" si="23"/>
        <v>0</v>
      </c>
      <c r="Q133" s="616" t="str">
        <f t="shared" si="24"/>
        <v>0</v>
      </c>
      <c r="R133" s="616">
        <f t="shared" si="25"/>
        <v>0</v>
      </c>
      <c r="S133" s="616">
        <f t="shared" si="26"/>
        <v>0</v>
      </c>
      <c r="T133" s="599"/>
      <c r="U133" s="599"/>
      <c r="V133" s="600"/>
      <c r="W133" s="600"/>
      <c r="X133" s="600"/>
      <c r="Y133" s="601"/>
      <c r="AA133" s="602"/>
      <c r="AB133" s="601"/>
      <c r="AC133" s="601"/>
      <c r="AD133" s="601"/>
      <c r="AE133" s="601"/>
      <c r="AF133" s="601"/>
    </row>
    <row r="134" spans="1:35" ht="57.6" customHeight="1">
      <c r="A134" s="603">
        <v>117</v>
      </c>
      <c r="B134" s="629">
        <v>7000035238</v>
      </c>
      <c r="C134" s="629">
        <v>1310</v>
      </c>
      <c r="D134" s="628" t="s">
        <v>484</v>
      </c>
      <c r="E134" s="629">
        <v>1000029030</v>
      </c>
      <c r="F134" s="629">
        <v>18</v>
      </c>
      <c r="G134" s="628" t="s">
        <v>606</v>
      </c>
      <c r="H134" s="629" t="s">
        <v>538</v>
      </c>
      <c r="I134" s="629">
        <v>1</v>
      </c>
      <c r="J134" s="615"/>
      <c r="K134" s="616" t="str">
        <f t="shared" si="19"/>
        <v>INCLUDED</v>
      </c>
      <c r="L134" s="615"/>
      <c r="M134" s="616" t="str">
        <f t="shared" si="20"/>
        <v>INCLUDED</v>
      </c>
      <c r="N134" s="616">
        <f t="shared" si="21"/>
        <v>0</v>
      </c>
      <c r="O134" s="616" t="str">
        <f t="shared" si="22"/>
        <v>INCLUDED</v>
      </c>
      <c r="P134" s="616" t="str">
        <f t="shared" si="23"/>
        <v>0</v>
      </c>
      <c r="Q134" s="616" t="str">
        <f t="shared" si="24"/>
        <v>0</v>
      </c>
      <c r="R134" s="616">
        <f t="shared" si="25"/>
        <v>0</v>
      </c>
      <c r="S134" s="616">
        <f t="shared" si="26"/>
        <v>0</v>
      </c>
      <c r="T134" s="599"/>
      <c r="U134" s="599"/>
      <c r="V134" s="600"/>
      <c r="W134" s="600"/>
      <c r="X134" s="600"/>
      <c r="Y134" s="601"/>
      <c r="AA134" s="602"/>
      <c r="AB134" s="601"/>
      <c r="AC134" s="601"/>
      <c r="AD134" s="601"/>
      <c r="AE134" s="601"/>
      <c r="AF134" s="601"/>
    </row>
    <row r="135" spans="1:35" ht="57.6" customHeight="1">
      <c r="A135" s="603">
        <v>118</v>
      </c>
      <c r="B135" s="629">
        <v>7000035238</v>
      </c>
      <c r="C135" s="629">
        <v>1320</v>
      </c>
      <c r="D135" s="628" t="s">
        <v>484</v>
      </c>
      <c r="E135" s="629">
        <v>1000019921</v>
      </c>
      <c r="F135" s="629">
        <v>18</v>
      </c>
      <c r="G135" s="628" t="s">
        <v>607</v>
      </c>
      <c r="H135" s="629" t="s">
        <v>538</v>
      </c>
      <c r="I135" s="629">
        <v>1</v>
      </c>
      <c r="J135" s="615"/>
      <c r="K135" s="616" t="str">
        <f t="shared" si="19"/>
        <v>INCLUDED</v>
      </c>
      <c r="L135" s="615"/>
      <c r="M135" s="616" t="str">
        <f t="shared" si="20"/>
        <v>INCLUDED</v>
      </c>
      <c r="N135" s="616">
        <f t="shared" si="21"/>
        <v>0</v>
      </c>
      <c r="O135" s="616" t="str">
        <f t="shared" si="22"/>
        <v>INCLUDED</v>
      </c>
      <c r="P135" s="616" t="str">
        <f t="shared" si="23"/>
        <v>0</v>
      </c>
      <c r="Q135" s="616" t="str">
        <f t="shared" si="24"/>
        <v>0</v>
      </c>
      <c r="R135" s="616">
        <f t="shared" si="25"/>
        <v>0</v>
      </c>
      <c r="S135" s="616">
        <f t="shared" si="26"/>
        <v>0</v>
      </c>
      <c r="T135" s="599"/>
      <c r="U135" s="599"/>
      <c r="V135" s="600"/>
      <c r="W135" s="600"/>
      <c r="X135" s="600"/>
      <c r="Y135" s="601"/>
      <c r="AA135" s="602"/>
      <c r="AB135" s="601"/>
      <c r="AC135" s="601"/>
      <c r="AD135" s="601"/>
      <c r="AE135" s="601"/>
      <c r="AF135" s="601"/>
    </row>
    <row r="136" spans="1:35" ht="57.6" customHeight="1">
      <c r="A136" s="603">
        <v>119</v>
      </c>
      <c r="B136" s="629">
        <v>7000035238</v>
      </c>
      <c r="C136" s="629">
        <v>1330</v>
      </c>
      <c r="D136" s="628" t="s">
        <v>484</v>
      </c>
      <c r="E136" s="629">
        <v>1000028782</v>
      </c>
      <c r="F136" s="629">
        <v>18</v>
      </c>
      <c r="G136" s="628" t="s">
        <v>608</v>
      </c>
      <c r="H136" s="629" t="s">
        <v>538</v>
      </c>
      <c r="I136" s="629">
        <v>1</v>
      </c>
      <c r="J136" s="615"/>
      <c r="K136" s="616" t="str">
        <f t="shared" si="19"/>
        <v>INCLUDED</v>
      </c>
      <c r="L136" s="615"/>
      <c r="M136" s="616" t="str">
        <f t="shared" si="20"/>
        <v>INCLUDED</v>
      </c>
      <c r="N136" s="616">
        <f t="shared" si="21"/>
        <v>0</v>
      </c>
      <c r="O136" s="616" t="str">
        <f t="shared" si="22"/>
        <v>INCLUDED</v>
      </c>
      <c r="P136" s="616" t="str">
        <f t="shared" si="23"/>
        <v>0</v>
      </c>
      <c r="Q136" s="616" t="str">
        <f t="shared" si="24"/>
        <v>0</v>
      </c>
      <c r="R136" s="616">
        <f t="shared" si="25"/>
        <v>0</v>
      </c>
      <c r="S136" s="616">
        <f t="shared" si="26"/>
        <v>0</v>
      </c>
      <c r="T136" s="599"/>
      <c r="U136" s="599"/>
      <c r="V136" s="600"/>
      <c r="W136" s="600"/>
      <c r="X136" s="600"/>
      <c r="Y136" s="601"/>
      <c r="AA136" s="602"/>
      <c r="AB136" s="601"/>
      <c r="AC136" s="601"/>
      <c r="AD136" s="601"/>
      <c r="AE136" s="601"/>
      <c r="AF136" s="601"/>
    </row>
    <row r="137" spans="1:35" ht="57.6" customHeight="1">
      <c r="A137" s="603">
        <v>120</v>
      </c>
      <c r="B137" s="629">
        <v>7000035238</v>
      </c>
      <c r="C137" s="629">
        <v>1340</v>
      </c>
      <c r="D137" s="628" t="s">
        <v>484</v>
      </c>
      <c r="E137" s="629">
        <v>1000024185</v>
      </c>
      <c r="F137" s="629">
        <v>18</v>
      </c>
      <c r="G137" s="628" t="s">
        <v>609</v>
      </c>
      <c r="H137" s="629" t="s">
        <v>538</v>
      </c>
      <c r="I137" s="629">
        <v>1</v>
      </c>
      <c r="J137" s="615"/>
      <c r="K137" s="616" t="str">
        <f t="shared" si="19"/>
        <v>INCLUDED</v>
      </c>
      <c r="L137" s="615"/>
      <c r="M137" s="616" t="str">
        <f t="shared" si="20"/>
        <v>INCLUDED</v>
      </c>
      <c r="N137" s="616">
        <f t="shared" si="21"/>
        <v>0</v>
      </c>
      <c r="O137" s="616" t="str">
        <f t="shared" si="22"/>
        <v>INCLUDED</v>
      </c>
      <c r="P137" s="616" t="str">
        <f t="shared" si="23"/>
        <v>0</v>
      </c>
      <c r="Q137" s="616" t="str">
        <f t="shared" si="24"/>
        <v>0</v>
      </c>
      <c r="R137" s="616">
        <f t="shared" si="25"/>
        <v>0</v>
      </c>
      <c r="S137" s="616">
        <f t="shared" si="26"/>
        <v>0</v>
      </c>
      <c r="T137" s="599"/>
      <c r="U137" s="599"/>
      <c r="V137" s="600"/>
      <c r="W137" s="600"/>
      <c r="X137" s="600"/>
      <c r="Y137" s="601"/>
      <c r="AA137" s="602"/>
      <c r="AB137" s="601"/>
      <c r="AC137" s="601"/>
      <c r="AD137" s="601"/>
      <c r="AE137" s="601"/>
      <c r="AF137" s="601"/>
    </row>
    <row r="138" spans="1:35" ht="57.6" customHeight="1">
      <c r="A138" s="603">
        <v>121</v>
      </c>
      <c r="B138" s="629">
        <v>7000035238</v>
      </c>
      <c r="C138" s="629">
        <v>1350</v>
      </c>
      <c r="D138" s="628" t="s">
        <v>484</v>
      </c>
      <c r="E138" s="629">
        <v>1000019917</v>
      </c>
      <c r="F138" s="629">
        <v>18</v>
      </c>
      <c r="G138" s="628" t="s">
        <v>610</v>
      </c>
      <c r="H138" s="629" t="s">
        <v>538</v>
      </c>
      <c r="I138" s="629">
        <v>1</v>
      </c>
      <c r="J138" s="615"/>
      <c r="K138" s="616" t="str">
        <f t="shared" si="19"/>
        <v>INCLUDED</v>
      </c>
      <c r="L138" s="615"/>
      <c r="M138" s="616" t="str">
        <f t="shared" si="20"/>
        <v>INCLUDED</v>
      </c>
      <c r="N138" s="616">
        <f t="shared" si="21"/>
        <v>0</v>
      </c>
      <c r="O138" s="616" t="str">
        <f t="shared" si="22"/>
        <v>INCLUDED</v>
      </c>
      <c r="P138" s="616" t="str">
        <f t="shared" si="23"/>
        <v>0</v>
      </c>
      <c r="Q138" s="616" t="str">
        <f t="shared" si="24"/>
        <v>0</v>
      </c>
      <c r="R138" s="616">
        <f t="shared" si="25"/>
        <v>0</v>
      </c>
      <c r="S138" s="616">
        <f t="shared" si="26"/>
        <v>0</v>
      </c>
      <c r="T138" s="599"/>
      <c r="U138" s="599"/>
      <c r="V138" s="600"/>
      <c r="W138" s="600"/>
      <c r="X138" s="600"/>
      <c r="Y138" s="601"/>
      <c r="AA138" s="602"/>
      <c r="AB138" s="601"/>
      <c r="AC138" s="601"/>
      <c r="AD138" s="601"/>
      <c r="AE138" s="601"/>
      <c r="AF138" s="601"/>
    </row>
    <row r="139" spans="1:35" ht="57.6" customHeight="1">
      <c r="A139" s="603">
        <v>122</v>
      </c>
      <c r="B139" s="629">
        <v>7000035238</v>
      </c>
      <c r="C139" s="629">
        <v>1360</v>
      </c>
      <c r="D139" s="628" t="s">
        <v>484</v>
      </c>
      <c r="E139" s="629">
        <v>1000019915</v>
      </c>
      <c r="F139" s="629">
        <v>18</v>
      </c>
      <c r="G139" s="628" t="s">
        <v>611</v>
      </c>
      <c r="H139" s="629" t="s">
        <v>538</v>
      </c>
      <c r="I139" s="629">
        <v>1</v>
      </c>
      <c r="J139" s="615"/>
      <c r="K139" s="616" t="str">
        <f t="shared" si="19"/>
        <v>INCLUDED</v>
      </c>
      <c r="L139" s="615"/>
      <c r="M139" s="616" t="str">
        <f t="shared" si="20"/>
        <v>INCLUDED</v>
      </c>
      <c r="N139" s="616">
        <f t="shared" si="21"/>
        <v>0</v>
      </c>
      <c r="O139" s="616" t="str">
        <f t="shared" si="22"/>
        <v>INCLUDED</v>
      </c>
      <c r="P139" s="616" t="str">
        <f t="shared" si="23"/>
        <v>0</v>
      </c>
      <c r="Q139" s="616" t="str">
        <f t="shared" si="24"/>
        <v>0</v>
      </c>
      <c r="R139" s="616">
        <f t="shared" si="25"/>
        <v>0</v>
      </c>
      <c r="S139" s="616">
        <f t="shared" si="26"/>
        <v>0</v>
      </c>
      <c r="T139" s="599">
        <f t="shared" ref="T139:T241" si="27">IF(O139="Included",0,O139)</f>
        <v>0</v>
      </c>
      <c r="U139" s="599">
        <f>IF( F139="",#REF!*(IF(O139="Included",0,O139))/100,F139*(IF(O139="Included",0,O139)))</f>
        <v>0</v>
      </c>
      <c r="V139" s="600">
        <f>Discount!$H$36</f>
        <v>0</v>
      </c>
      <c r="W139" s="600">
        <f t="shared" ref="W139:W241" si="28">V139*T139</f>
        <v>0</v>
      </c>
      <c r="X139" s="600">
        <f>IF(F139="",#REF!*W139/100,F139*W139)</f>
        <v>0</v>
      </c>
      <c r="Y139" s="601">
        <f t="shared" ref="Y139:Y241" si="29">L139*I139</f>
        <v>0</v>
      </c>
      <c r="AA139" s="602">
        <f t="shared" ref="AA139:AA241" si="30">ROUND(L139,2)</f>
        <v>0</v>
      </c>
      <c r="AB139" s="601">
        <f t="shared" ref="AB139:AB241" si="31">I139*AA139</f>
        <v>0</v>
      </c>
      <c r="AC139" s="601">
        <f>IF(F139="",#REF!/100,F139)</f>
        <v>18</v>
      </c>
      <c r="AD139" s="601">
        <f t="shared" ref="AD139:AD241" si="32">IF(AC139=0.12,0.12,0)</f>
        <v>0</v>
      </c>
      <c r="AE139" s="601">
        <f t="shared" ref="AE139:AE241" si="33">IF(AC139=0.18,0.18,0)</f>
        <v>0</v>
      </c>
      <c r="AF139" s="601">
        <f t="shared" ref="AF139:AF241" si="34">IF(AC139=0.28,0.28,0)</f>
        <v>0</v>
      </c>
      <c r="AG139" s="307">
        <f t="shared" ref="AG139:AG241" si="35">AB139*AD139</f>
        <v>0</v>
      </c>
      <c r="AH139" s="307">
        <f t="shared" ref="AH139:AH241" si="36">AB139*AE139</f>
        <v>0</v>
      </c>
      <c r="AI139" s="307">
        <f t="shared" ref="AI139:AI241" si="37">AB139*AF139</f>
        <v>0</v>
      </c>
    </row>
    <row r="140" spans="1:35" ht="57.6" customHeight="1">
      <c r="A140" s="603">
        <v>123</v>
      </c>
      <c r="B140" s="629">
        <v>7000035238</v>
      </c>
      <c r="C140" s="629">
        <v>1370</v>
      </c>
      <c r="D140" s="628" t="s">
        <v>484</v>
      </c>
      <c r="E140" s="629">
        <v>1000019916</v>
      </c>
      <c r="F140" s="629">
        <v>18</v>
      </c>
      <c r="G140" s="628" t="s">
        <v>612</v>
      </c>
      <c r="H140" s="629" t="s">
        <v>538</v>
      </c>
      <c r="I140" s="629">
        <v>1</v>
      </c>
      <c r="J140" s="615"/>
      <c r="K140" s="616" t="str">
        <f t="shared" si="19"/>
        <v>INCLUDED</v>
      </c>
      <c r="L140" s="615"/>
      <c r="M140" s="616" t="str">
        <f t="shared" si="20"/>
        <v>INCLUDED</v>
      </c>
      <c r="N140" s="616">
        <f t="shared" si="21"/>
        <v>0</v>
      </c>
      <c r="O140" s="616" t="str">
        <f t="shared" si="22"/>
        <v>INCLUDED</v>
      </c>
      <c r="P140" s="616" t="str">
        <f t="shared" si="23"/>
        <v>0</v>
      </c>
      <c r="Q140" s="616" t="str">
        <f t="shared" si="24"/>
        <v>0</v>
      </c>
      <c r="R140" s="616">
        <f t="shared" si="25"/>
        <v>0</v>
      </c>
      <c r="S140" s="616">
        <f t="shared" si="26"/>
        <v>0</v>
      </c>
      <c r="T140" s="599">
        <f t="shared" si="27"/>
        <v>0</v>
      </c>
      <c r="U140" s="599">
        <f>IF( F140="",#REF!*(IF(O140="Included",0,O140))/100,F140*(IF(O140="Included",0,O140)))</f>
        <v>0</v>
      </c>
      <c r="V140" s="600">
        <f>Discount!$H$36</f>
        <v>0</v>
      </c>
      <c r="W140" s="600">
        <f t="shared" si="28"/>
        <v>0</v>
      </c>
      <c r="X140" s="600">
        <f>IF(F140="",#REF!*W140/100,F140*W140)</f>
        <v>0</v>
      </c>
      <c r="Y140" s="601">
        <f t="shared" si="29"/>
        <v>0</v>
      </c>
      <c r="AA140" s="602">
        <f t="shared" si="30"/>
        <v>0</v>
      </c>
      <c r="AB140" s="601">
        <f t="shared" si="31"/>
        <v>0</v>
      </c>
      <c r="AC140" s="601">
        <f>IF(F140="",#REF!/100,F140)</f>
        <v>18</v>
      </c>
      <c r="AD140" s="601">
        <f t="shared" si="32"/>
        <v>0</v>
      </c>
      <c r="AE140" s="601">
        <f t="shared" si="33"/>
        <v>0</v>
      </c>
      <c r="AF140" s="601">
        <f t="shared" si="34"/>
        <v>0</v>
      </c>
      <c r="AG140" s="307">
        <f t="shared" si="35"/>
        <v>0</v>
      </c>
      <c r="AH140" s="307">
        <f t="shared" si="36"/>
        <v>0</v>
      </c>
      <c r="AI140" s="307">
        <f t="shared" si="37"/>
        <v>0</v>
      </c>
    </row>
    <row r="141" spans="1:35" s="595" customFormat="1" ht="23.25" customHeight="1">
      <c r="A141" s="630" t="s">
        <v>462</v>
      </c>
      <c r="B141" s="631" t="s">
        <v>463</v>
      </c>
      <c r="C141" s="626"/>
      <c r="D141" s="627"/>
      <c r="E141" s="627"/>
      <c r="F141" s="591"/>
      <c r="G141" s="591"/>
      <c r="H141" s="591"/>
      <c r="I141" s="591"/>
      <c r="J141" s="591"/>
      <c r="K141" s="591"/>
      <c r="L141" s="591"/>
      <c r="M141" s="591"/>
      <c r="N141" s="591"/>
      <c r="O141" s="591"/>
      <c r="P141" s="620" t="s">
        <v>417</v>
      </c>
      <c r="Q141" s="620" t="s">
        <v>418</v>
      </c>
      <c r="R141" s="620" t="s">
        <v>419</v>
      </c>
      <c r="S141" s="620" t="s">
        <v>420</v>
      </c>
      <c r="T141" s="592"/>
      <c r="U141" s="592"/>
      <c r="V141" s="593"/>
      <c r="W141" s="593"/>
      <c r="X141" s="593"/>
      <c r="Y141" s="594"/>
      <c r="AA141" s="595" t="s">
        <v>396</v>
      </c>
      <c r="AB141" s="596" t="s">
        <v>404</v>
      </c>
      <c r="AC141" s="597" t="s">
        <v>397</v>
      </c>
      <c r="AD141" s="595" t="s">
        <v>398</v>
      </c>
      <c r="AE141" s="595" t="s">
        <v>399</v>
      </c>
      <c r="AF141" s="595" t="s">
        <v>400</v>
      </c>
      <c r="AG141" s="596" t="s">
        <v>401</v>
      </c>
      <c r="AH141" s="596" t="s">
        <v>402</v>
      </c>
      <c r="AI141" s="596" t="s">
        <v>403</v>
      </c>
    </row>
    <row r="142" spans="1:35" ht="57.6" customHeight="1">
      <c r="A142" s="603">
        <v>1</v>
      </c>
      <c r="B142" s="629">
        <v>7000035238</v>
      </c>
      <c r="C142" s="629">
        <v>1390</v>
      </c>
      <c r="D142" s="628" t="s">
        <v>470</v>
      </c>
      <c r="E142" s="629">
        <v>1000015938</v>
      </c>
      <c r="F142" s="629">
        <v>18</v>
      </c>
      <c r="G142" s="628" t="s">
        <v>500</v>
      </c>
      <c r="H142" s="629" t="s">
        <v>220</v>
      </c>
      <c r="I142" s="629">
        <v>2</v>
      </c>
      <c r="J142" s="615"/>
      <c r="K142" s="616" t="str">
        <f t="shared" si="19"/>
        <v>INCLUDED</v>
      </c>
      <c r="L142" s="615"/>
      <c r="M142" s="616" t="str">
        <f t="shared" si="20"/>
        <v>INCLUDED</v>
      </c>
      <c r="N142" s="616">
        <f t="shared" si="21"/>
        <v>0</v>
      </c>
      <c r="O142" s="616" t="str">
        <f t="shared" si="22"/>
        <v>INCLUDED</v>
      </c>
      <c r="P142" s="616" t="str">
        <f t="shared" si="23"/>
        <v>0</v>
      </c>
      <c r="Q142" s="616" t="str">
        <f t="shared" si="24"/>
        <v>0</v>
      </c>
      <c r="R142" s="616">
        <f t="shared" si="25"/>
        <v>0</v>
      </c>
      <c r="S142" s="616">
        <f t="shared" si="26"/>
        <v>0</v>
      </c>
      <c r="T142" s="599">
        <f t="shared" si="27"/>
        <v>0</v>
      </c>
      <c r="U142" s="599">
        <f>IF( F142="",#REF!*(IF(O142="Included",0,O142))/100,F142*(IF(O142="Included",0,O142)))</f>
        <v>0</v>
      </c>
      <c r="V142" s="600">
        <f>Discount!$H$36</f>
        <v>0</v>
      </c>
      <c r="W142" s="600">
        <f t="shared" si="28"/>
        <v>0</v>
      </c>
      <c r="X142" s="600">
        <f>IF(F142="",#REF!*W142/100,F142*W142)</f>
        <v>0</v>
      </c>
      <c r="Y142" s="601">
        <f t="shared" si="29"/>
        <v>0</v>
      </c>
      <c r="AA142" s="602">
        <f t="shared" si="30"/>
        <v>0</v>
      </c>
      <c r="AB142" s="601">
        <f t="shared" si="31"/>
        <v>0</v>
      </c>
      <c r="AC142" s="601">
        <f>IF(F142="",#REF!/100,F142)</f>
        <v>18</v>
      </c>
      <c r="AD142" s="601">
        <f t="shared" si="32"/>
        <v>0</v>
      </c>
      <c r="AE142" s="601">
        <f t="shared" si="33"/>
        <v>0</v>
      </c>
      <c r="AF142" s="601">
        <f t="shared" si="34"/>
        <v>0</v>
      </c>
      <c r="AG142" s="307">
        <f t="shared" si="35"/>
        <v>0</v>
      </c>
      <c r="AH142" s="307">
        <f t="shared" si="36"/>
        <v>0</v>
      </c>
      <c r="AI142" s="307">
        <f t="shared" si="37"/>
        <v>0</v>
      </c>
    </row>
    <row r="143" spans="1:35" ht="57.6" customHeight="1">
      <c r="A143" s="603">
        <v>2</v>
      </c>
      <c r="B143" s="629">
        <v>7000035238</v>
      </c>
      <c r="C143" s="629">
        <v>1400</v>
      </c>
      <c r="D143" s="628" t="s">
        <v>470</v>
      </c>
      <c r="E143" s="629">
        <v>1000079824</v>
      </c>
      <c r="F143" s="629">
        <v>18</v>
      </c>
      <c r="G143" s="628" t="s">
        <v>501</v>
      </c>
      <c r="H143" s="629" t="s">
        <v>219</v>
      </c>
      <c r="I143" s="629">
        <v>2</v>
      </c>
      <c r="J143" s="615"/>
      <c r="K143" s="616" t="str">
        <f t="shared" si="19"/>
        <v>INCLUDED</v>
      </c>
      <c r="L143" s="615"/>
      <c r="M143" s="616" t="str">
        <f t="shared" si="20"/>
        <v>INCLUDED</v>
      </c>
      <c r="N143" s="616">
        <f t="shared" si="21"/>
        <v>0</v>
      </c>
      <c r="O143" s="616" t="str">
        <f t="shared" si="22"/>
        <v>INCLUDED</v>
      </c>
      <c r="P143" s="616" t="str">
        <f t="shared" si="23"/>
        <v>0</v>
      </c>
      <c r="Q143" s="616" t="str">
        <f t="shared" si="24"/>
        <v>0</v>
      </c>
      <c r="R143" s="616">
        <f t="shared" si="25"/>
        <v>0</v>
      </c>
      <c r="S143" s="616">
        <f t="shared" si="26"/>
        <v>0</v>
      </c>
      <c r="T143" s="599">
        <f t="shared" si="27"/>
        <v>0</v>
      </c>
      <c r="U143" s="599">
        <f>IF( F143="",#REF!*(IF(O143="Included",0,O143))/100,F143*(IF(O143="Included",0,O143)))</f>
        <v>0</v>
      </c>
      <c r="V143" s="600">
        <f>Discount!$H$36</f>
        <v>0</v>
      </c>
      <c r="W143" s="600">
        <f t="shared" si="28"/>
        <v>0</v>
      </c>
      <c r="X143" s="600">
        <f>IF(F143="",#REF!*W143/100,F143*W143)</f>
        <v>0</v>
      </c>
      <c r="Y143" s="601">
        <f t="shared" si="29"/>
        <v>0</v>
      </c>
      <c r="AA143" s="602">
        <f t="shared" si="30"/>
        <v>0</v>
      </c>
      <c r="AB143" s="601">
        <f t="shared" si="31"/>
        <v>0</v>
      </c>
      <c r="AC143" s="601">
        <f>IF(F143="",#REF!/100,F143)</f>
        <v>18</v>
      </c>
      <c r="AD143" s="601">
        <f t="shared" si="32"/>
        <v>0</v>
      </c>
      <c r="AE143" s="601">
        <f t="shared" si="33"/>
        <v>0</v>
      </c>
      <c r="AF143" s="601">
        <f t="shared" si="34"/>
        <v>0</v>
      </c>
      <c r="AG143" s="307">
        <f t="shared" si="35"/>
        <v>0</v>
      </c>
      <c r="AH143" s="307">
        <f t="shared" si="36"/>
        <v>0</v>
      </c>
      <c r="AI143" s="307">
        <f t="shared" si="37"/>
        <v>0</v>
      </c>
    </row>
    <row r="144" spans="1:35" ht="57.6" customHeight="1">
      <c r="A144" s="603">
        <v>3</v>
      </c>
      <c r="B144" s="629">
        <v>7000035238</v>
      </c>
      <c r="C144" s="629">
        <v>1410</v>
      </c>
      <c r="D144" s="628" t="s">
        <v>470</v>
      </c>
      <c r="E144" s="629">
        <v>1000079826</v>
      </c>
      <c r="F144" s="629">
        <v>18</v>
      </c>
      <c r="G144" s="628" t="s">
        <v>502</v>
      </c>
      <c r="H144" s="629" t="s">
        <v>220</v>
      </c>
      <c r="I144" s="629">
        <v>2</v>
      </c>
      <c r="J144" s="615"/>
      <c r="K144" s="616" t="str">
        <f t="shared" si="19"/>
        <v>INCLUDED</v>
      </c>
      <c r="L144" s="615"/>
      <c r="M144" s="616" t="str">
        <f t="shared" si="20"/>
        <v>INCLUDED</v>
      </c>
      <c r="N144" s="616">
        <f t="shared" si="21"/>
        <v>0</v>
      </c>
      <c r="O144" s="616" t="str">
        <f t="shared" si="22"/>
        <v>INCLUDED</v>
      </c>
      <c r="P144" s="616" t="str">
        <f t="shared" si="23"/>
        <v>0</v>
      </c>
      <c r="Q144" s="616" t="str">
        <f t="shared" si="24"/>
        <v>0</v>
      </c>
      <c r="R144" s="616">
        <f t="shared" si="25"/>
        <v>0</v>
      </c>
      <c r="S144" s="616">
        <f t="shared" si="26"/>
        <v>0</v>
      </c>
      <c r="T144" s="599">
        <f t="shared" si="27"/>
        <v>0</v>
      </c>
      <c r="U144" s="599">
        <f>IF( F144="",#REF!*(IF(O144="Included",0,O144))/100,F144*(IF(O144="Included",0,O144)))</f>
        <v>0</v>
      </c>
      <c r="V144" s="600">
        <f>Discount!$H$36</f>
        <v>0</v>
      </c>
      <c r="W144" s="600">
        <f t="shared" si="28"/>
        <v>0</v>
      </c>
      <c r="X144" s="600">
        <f>IF(F144="",#REF!*W144/100,F144*W144)</f>
        <v>0</v>
      </c>
      <c r="Y144" s="601">
        <f t="shared" si="29"/>
        <v>0</v>
      </c>
      <c r="AA144" s="602">
        <f t="shared" si="30"/>
        <v>0</v>
      </c>
      <c r="AB144" s="601">
        <f t="shared" si="31"/>
        <v>0</v>
      </c>
      <c r="AC144" s="601">
        <f>IF(F144="",#REF!/100,F144)</f>
        <v>18</v>
      </c>
      <c r="AD144" s="601">
        <f t="shared" si="32"/>
        <v>0</v>
      </c>
      <c r="AE144" s="601">
        <f t="shared" si="33"/>
        <v>0</v>
      </c>
      <c r="AF144" s="601">
        <f t="shared" si="34"/>
        <v>0</v>
      </c>
      <c r="AG144" s="307">
        <f t="shared" si="35"/>
        <v>0</v>
      </c>
      <c r="AH144" s="307">
        <f t="shared" si="36"/>
        <v>0</v>
      </c>
      <c r="AI144" s="307">
        <f t="shared" si="37"/>
        <v>0</v>
      </c>
    </row>
    <row r="145" spans="1:35" ht="57.6" customHeight="1">
      <c r="A145" s="603">
        <v>4</v>
      </c>
      <c r="B145" s="629">
        <v>7000035238</v>
      </c>
      <c r="C145" s="629">
        <v>1420</v>
      </c>
      <c r="D145" s="628" t="s">
        <v>471</v>
      </c>
      <c r="E145" s="629">
        <v>1000078177</v>
      </c>
      <c r="F145" s="629">
        <v>18</v>
      </c>
      <c r="G145" s="628" t="s">
        <v>503</v>
      </c>
      <c r="H145" s="629" t="s">
        <v>219</v>
      </c>
      <c r="I145" s="629">
        <v>2</v>
      </c>
      <c r="J145" s="615"/>
      <c r="K145" s="616" t="str">
        <f t="shared" si="19"/>
        <v>INCLUDED</v>
      </c>
      <c r="L145" s="615"/>
      <c r="M145" s="616" t="str">
        <f t="shared" si="20"/>
        <v>INCLUDED</v>
      </c>
      <c r="N145" s="616">
        <f t="shared" si="21"/>
        <v>0</v>
      </c>
      <c r="O145" s="616" t="str">
        <f t="shared" si="22"/>
        <v>INCLUDED</v>
      </c>
      <c r="P145" s="616" t="str">
        <f t="shared" si="23"/>
        <v>0</v>
      </c>
      <c r="Q145" s="616" t="str">
        <f t="shared" si="24"/>
        <v>0</v>
      </c>
      <c r="R145" s="616">
        <f t="shared" si="25"/>
        <v>0</v>
      </c>
      <c r="S145" s="616">
        <f t="shared" si="26"/>
        <v>0</v>
      </c>
      <c r="T145" s="599">
        <f t="shared" si="27"/>
        <v>0</v>
      </c>
      <c r="U145" s="599">
        <f>IF( F145="",#REF!*(IF(O145="Included",0,O145))/100,F145*(IF(O145="Included",0,O145)))</f>
        <v>0</v>
      </c>
      <c r="V145" s="600">
        <f>Discount!$H$36</f>
        <v>0</v>
      </c>
      <c r="W145" s="600">
        <f t="shared" si="28"/>
        <v>0</v>
      </c>
      <c r="X145" s="600">
        <f>IF(F145="",#REF!*W145/100,F145*W145)</f>
        <v>0</v>
      </c>
      <c r="Y145" s="601">
        <f t="shared" si="29"/>
        <v>0</v>
      </c>
      <c r="AA145" s="602">
        <f t="shared" si="30"/>
        <v>0</v>
      </c>
      <c r="AB145" s="601">
        <f t="shared" si="31"/>
        <v>0</v>
      </c>
      <c r="AC145" s="601">
        <f>IF(F145="",#REF!/100,F145)</f>
        <v>18</v>
      </c>
      <c r="AD145" s="601">
        <f t="shared" si="32"/>
        <v>0</v>
      </c>
      <c r="AE145" s="601">
        <f t="shared" si="33"/>
        <v>0</v>
      </c>
      <c r="AF145" s="601">
        <f t="shared" si="34"/>
        <v>0</v>
      </c>
      <c r="AG145" s="307">
        <f t="shared" si="35"/>
        <v>0</v>
      </c>
      <c r="AH145" s="307">
        <f t="shared" si="36"/>
        <v>0</v>
      </c>
      <c r="AI145" s="307">
        <f t="shared" si="37"/>
        <v>0</v>
      </c>
    </row>
    <row r="146" spans="1:35" ht="57.6" customHeight="1">
      <c r="A146" s="603">
        <v>5</v>
      </c>
      <c r="B146" s="629">
        <v>7000035238</v>
      </c>
      <c r="C146" s="629">
        <v>1430</v>
      </c>
      <c r="D146" s="628" t="s">
        <v>472</v>
      </c>
      <c r="E146" s="629">
        <v>1000005039</v>
      </c>
      <c r="F146" s="629">
        <v>18</v>
      </c>
      <c r="G146" s="628" t="s">
        <v>504</v>
      </c>
      <c r="H146" s="629" t="s">
        <v>219</v>
      </c>
      <c r="I146" s="629">
        <v>5</v>
      </c>
      <c r="J146" s="615"/>
      <c r="K146" s="616" t="str">
        <f t="shared" si="19"/>
        <v>INCLUDED</v>
      </c>
      <c r="L146" s="615"/>
      <c r="M146" s="616" t="str">
        <f t="shared" si="20"/>
        <v>INCLUDED</v>
      </c>
      <c r="N146" s="616">
        <f t="shared" si="21"/>
        <v>0</v>
      </c>
      <c r="O146" s="616" t="str">
        <f t="shared" si="22"/>
        <v>INCLUDED</v>
      </c>
      <c r="P146" s="616" t="str">
        <f t="shared" si="23"/>
        <v>0</v>
      </c>
      <c r="Q146" s="616" t="str">
        <f t="shared" si="24"/>
        <v>0</v>
      </c>
      <c r="R146" s="616">
        <f t="shared" si="25"/>
        <v>0</v>
      </c>
      <c r="S146" s="616">
        <f t="shared" si="26"/>
        <v>0</v>
      </c>
      <c r="T146" s="599">
        <f t="shared" si="27"/>
        <v>0</v>
      </c>
      <c r="U146" s="599">
        <f>IF( F146="",#REF!*(IF(O146="Included",0,O146))/100,F146*(IF(O146="Included",0,O146)))</f>
        <v>0</v>
      </c>
      <c r="V146" s="600">
        <f>Discount!$H$36</f>
        <v>0</v>
      </c>
      <c r="W146" s="600">
        <f t="shared" si="28"/>
        <v>0</v>
      </c>
      <c r="X146" s="600">
        <f>IF(F146="",#REF!*W146/100,F146*W146)</f>
        <v>0</v>
      </c>
      <c r="Y146" s="601">
        <f t="shared" si="29"/>
        <v>0</v>
      </c>
      <c r="AA146" s="602">
        <f t="shared" si="30"/>
        <v>0</v>
      </c>
      <c r="AB146" s="601">
        <f t="shared" si="31"/>
        <v>0</v>
      </c>
      <c r="AC146" s="601">
        <f>IF(F146="",#REF!/100,F146)</f>
        <v>18</v>
      </c>
      <c r="AD146" s="601">
        <f t="shared" si="32"/>
        <v>0</v>
      </c>
      <c r="AE146" s="601">
        <f t="shared" si="33"/>
        <v>0</v>
      </c>
      <c r="AF146" s="601">
        <f t="shared" si="34"/>
        <v>0</v>
      </c>
      <c r="AG146" s="307">
        <f t="shared" si="35"/>
        <v>0</v>
      </c>
      <c r="AH146" s="307">
        <f t="shared" si="36"/>
        <v>0</v>
      </c>
      <c r="AI146" s="307">
        <f t="shared" si="37"/>
        <v>0</v>
      </c>
    </row>
    <row r="147" spans="1:35" ht="57.6" customHeight="1">
      <c r="A147" s="603">
        <v>6</v>
      </c>
      <c r="B147" s="629">
        <v>7000035238</v>
      </c>
      <c r="C147" s="629">
        <v>1500</v>
      </c>
      <c r="D147" s="628" t="s">
        <v>472</v>
      </c>
      <c r="E147" s="629">
        <v>1000080070</v>
      </c>
      <c r="F147" s="629">
        <v>18</v>
      </c>
      <c r="G147" s="628" t="s">
        <v>505</v>
      </c>
      <c r="H147" s="629" t="s">
        <v>219</v>
      </c>
      <c r="I147" s="629">
        <v>15</v>
      </c>
      <c r="J147" s="615"/>
      <c r="K147" s="616" t="str">
        <f t="shared" si="19"/>
        <v>INCLUDED</v>
      </c>
      <c r="L147" s="615"/>
      <c r="M147" s="616" t="str">
        <f t="shared" si="20"/>
        <v>INCLUDED</v>
      </c>
      <c r="N147" s="616">
        <f t="shared" si="21"/>
        <v>0</v>
      </c>
      <c r="O147" s="616" t="str">
        <f t="shared" si="22"/>
        <v>INCLUDED</v>
      </c>
      <c r="P147" s="616" t="str">
        <f t="shared" si="23"/>
        <v>0</v>
      </c>
      <c r="Q147" s="616" t="str">
        <f t="shared" si="24"/>
        <v>0</v>
      </c>
      <c r="R147" s="616">
        <f t="shared" si="25"/>
        <v>0</v>
      </c>
      <c r="S147" s="616">
        <f t="shared" si="26"/>
        <v>0</v>
      </c>
      <c r="T147" s="599">
        <f t="shared" si="27"/>
        <v>0</v>
      </c>
      <c r="U147" s="599">
        <f>IF( F147="",#REF!*(IF(O147="Included",0,O147))/100,F147*(IF(O147="Included",0,O147)))</f>
        <v>0</v>
      </c>
      <c r="V147" s="600">
        <f>Discount!$H$36</f>
        <v>0</v>
      </c>
      <c r="W147" s="600">
        <f t="shared" si="28"/>
        <v>0</v>
      </c>
      <c r="X147" s="600">
        <f>IF(F147="",#REF!*W147/100,F147*W147)</f>
        <v>0</v>
      </c>
      <c r="Y147" s="601">
        <f t="shared" si="29"/>
        <v>0</v>
      </c>
      <c r="AA147" s="602">
        <f t="shared" si="30"/>
        <v>0</v>
      </c>
      <c r="AB147" s="601">
        <f t="shared" si="31"/>
        <v>0</v>
      </c>
      <c r="AC147" s="601">
        <f>IF(F147="",#REF!/100,F147)</f>
        <v>18</v>
      </c>
      <c r="AD147" s="601">
        <f t="shared" si="32"/>
        <v>0</v>
      </c>
      <c r="AE147" s="601">
        <f t="shared" si="33"/>
        <v>0</v>
      </c>
      <c r="AF147" s="601">
        <f t="shared" si="34"/>
        <v>0</v>
      </c>
      <c r="AG147" s="307">
        <f t="shared" si="35"/>
        <v>0</v>
      </c>
      <c r="AH147" s="307">
        <f t="shared" si="36"/>
        <v>0</v>
      </c>
      <c r="AI147" s="307">
        <f t="shared" si="37"/>
        <v>0</v>
      </c>
    </row>
    <row r="148" spans="1:35" ht="57.6" customHeight="1">
      <c r="A148" s="603">
        <v>7</v>
      </c>
      <c r="B148" s="629">
        <v>7000035238</v>
      </c>
      <c r="C148" s="629">
        <v>1440</v>
      </c>
      <c r="D148" s="628" t="s">
        <v>472</v>
      </c>
      <c r="E148" s="629">
        <v>1000005048</v>
      </c>
      <c r="F148" s="629">
        <v>18</v>
      </c>
      <c r="G148" s="628" t="s">
        <v>506</v>
      </c>
      <c r="H148" s="629" t="s">
        <v>219</v>
      </c>
      <c r="I148" s="629">
        <v>12</v>
      </c>
      <c r="J148" s="615"/>
      <c r="K148" s="616" t="str">
        <f t="shared" ref="K148:K211" si="38">IF(J148=0, "INCLUDED", IF(ISERROR(J148*I148), J148, J148*I148))</f>
        <v>INCLUDED</v>
      </c>
      <c r="L148" s="615"/>
      <c r="M148" s="616" t="str">
        <f t="shared" ref="M148:M211" si="39">IF(L148=0, "INCLUDED", IF(ISERROR(L148*I148), L148, L148*I148))</f>
        <v>INCLUDED</v>
      </c>
      <c r="N148" s="616">
        <f t="shared" ref="N148:N211" si="40">IF(F148="","INCLUDED",P148+Q148)</f>
        <v>0</v>
      </c>
      <c r="O148" s="616" t="str">
        <f t="shared" ref="O148:O211" si="41">IF(J148+L148=0,"INCLUDED",P148+Q148+R148+S148)</f>
        <v>INCLUDED</v>
      </c>
      <c r="P148" s="616" t="str">
        <f t="shared" ref="P148:P211" si="42">IF(J148=0, "0", IF(ISERROR((F148*K148)/100), K148, (F148*K148)/100))</f>
        <v>0</v>
      </c>
      <c r="Q148" s="616" t="str">
        <f t="shared" ref="Q148:Q211" si="43">IF(L148=0, "0", IF(ISERROR((F148*M148)/100), M148, (F148*M148)/100))</f>
        <v>0</v>
      </c>
      <c r="R148" s="616">
        <f t="shared" ref="R148:R211" si="44">+IF(K148="INCLUDED",0,K148)</f>
        <v>0</v>
      </c>
      <c r="S148" s="616">
        <f t="shared" ref="S148:S211" si="45">+IF(M148="INCLUDED",0,M148)</f>
        <v>0</v>
      </c>
      <c r="T148" s="599">
        <f t="shared" si="27"/>
        <v>0</v>
      </c>
      <c r="U148" s="599">
        <f>IF( F148="",#REF!*(IF(O148="Included",0,O148))/100,F148*(IF(O148="Included",0,O148)))</f>
        <v>0</v>
      </c>
      <c r="V148" s="600">
        <f>Discount!$H$36</f>
        <v>0</v>
      </c>
      <c r="W148" s="600">
        <f t="shared" si="28"/>
        <v>0</v>
      </c>
      <c r="X148" s="600">
        <f>IF(F148="",#REF!*W148/100,F148*W148)</f>
        <v>0</v>
      </c>
      <c r="Y148" s="601">
        <f t="shared" si="29"/>
        <v>0</v>
      </c>
      <c r="AA148" s="602">
        <f t="shared" si="30"/>
        <v>0</v>
      </c>
      <c r="AB148" s="601">
        <f t="shared" si="31"/>
        <v>0</v>
      </c>
      <c r="AC148" s="601">
        <f>IF(F148="",#REF!/100,F148)</f>
        <v>18</v>
      </c>
      <c r="AD148" s="601">
        <f t="shared" si="32"/>
        <v>0</v>
      </c>
      <c r="AE148" s="601">
        <f t="shared" si="33"/>
        <v>0</v>
      </c>
      <c r="AF148" s="601">
        <f t="shared" si="34"/>
        <v>0</v>
      </c>
      <c r="AG148" s="307">
        <f t="shared" si="35"/>
        <v>0</v>
      </c>
      <c r="AH148" s="307">
        <f t="shared" si="36"/>
        <v>0</v>
      </c>
      <c r="AI148" s="307">
        <f t="shared" si="37"/>
        <v>0</v>
      </c>
    </row>
    <row r="149" spans="1:35" ht="57.6" customHeight="1">
      <c r="A149" s="603">
        <v>8</v>
      </c>
      <c r="B149" s="629">
        <v>7000035238</v>
      </c>
      <c r="C149" s="629">
        <v>1450</v>
      </c>
      <c r="D149" s="628" t="s">
        <v>472</v>
      </c>
      <c r="E149" s="629">
        <v>1000005067</v>
      </c>
      <c r="F149" s="629">
        <v>18</v>
      </c>
      <c r="G149" s="628" t="s">
        <v>507</v>
      </c>
      <c r="H149" s="629" t="s">
        <v>219</v>
      </c>
      <c r="I149" s="629">
        <v>4</v>
      </c>
      <c r="J149" s="615"/>
      <c r="K149" s="616" t="str">
        <f t="shared" si="38"/>
        <v>INCLUDED</v>
      </c>
      <c r="L149" s="615"/>
      <c r="M149" s="616" t="str">
        <f t="shared" si="39"/>
        <v>INCLUDED</v>
      </c>
      <c r="N149" s="616">
        <f t="shared" si="40"/>
        <v>0</v>
      </c>
      <c r="O149" s="616" t="str">
        <f t="shared" si="41"/>
        <v>INCLUDED</v>
      </c>
      <c r="P149" s="616" t="str">
        <f t="shared" si="42"/>
        <v>0</v>
      </c>
      <c r="Q149" s="616" t="str">
        <f t="shared" si="43"/>
        <v>0</v>
      </c>
      <c r="R149" s="616">
        <f t="shared" si="44"/>
        <v>0</v>
      </c>
      <c r="S149" s="616">
        <f t="shared" si="45"/>
        <v>0</v>
      </c>
      <c r="T149" s="599">
        <f t="shared" si="27"/>
        <v>0</v>
      </c>
      <c r="U149" s="599">
        <f>IF( F149="",#REF!*(IF(O149="Included",0,O149))/100,F149*(IF(O149="Included",0,O149)))</f>
        <v>0</v>
      </c>
      <c r="V149" s="600">
        <f>Discount!$H$36</f>
        <v>0</v>
      </c>
      <c r="W149" s="600">
        <f t="shared" si="28"/>
        <v>0</v>
      </c>
      <c r="X149" s="600">
        <f>IF(F149="",#REF!*W149/100,F149*W149)</f>
        <v>0</v>
      </c>
      <c r="Y149" s="601">
        <f t="shared" si="29"/>
        <v>0</v>
      </c>
      <c r="AA149" s="602">
        <f t="shared" si="30"/>
        <v>0</v>
      </c>
      <c r="AB149" s="601">
        <f t="shared" si="31"/>
        <v>0</v>
      </c>
      <c r="AC149" s="601">
        <f>IF(F149="",#REF!/100,F149)</f>
        <v>18</v>
      </c>
      <c r="AD149" s="601">
        <f t="shared" si="32"/>
        <v>0</v>
      </c>
      <c r="AE149" s="601">
        <f t="shared" si="33"/>
        <v>0</v>
      </c>
      <c r="AF149" s="601">
        <f t="shared" si="34"/>
        <v>0</v>
      </c>
      <c r="AG149" s="307">
        <f t="shared" si="35"/>
        <v>0</v>
      </c>
      <c r="AH149" s="307">
        <f t="shared" si="36"/>
        <v>0</v>
      </c>
      <c r="AI149" s="307">
        <f t="shared" si="37"/>
        <v>0</v>
      </c>
    </row>
    <row r="150" spans="1:35" ht="57.6" customHeight="1">
      <c r="A150" s="603">
        <v>9</v>
      </c>
      <c r="B150" s="629">
        <v>7000035238</v>
      </c>
      <c r="C150" s="629">
        <v>1460</v>
      </c>
      <c r="D150" s="628" t="s">
        <v>472</v>
      </c>
      <c r="E150" s="629">
        <v>1000005037</v>
      </c>
      <c r="F150" s="629">
        <v>18</v>
      </c>
      <c r="G150" s="628" t="s">
        <v>508</v>
      </c>
      <c r="H150" s="629" t="s">
        <v>219</v>
      </c>
      <c r="I150" s="629">
        <v>6</v>
      </c>
      <c r="J150" s="615"/>
      <c r="K150" s="616" t="str">
        <f t="shared" si="38"/>
        <v>INCLUDED</v>
      </c>
      <c r="L150" s="615"/>
      <c r="M150" s="616" t="str">
        <f t="shared" si="39"/>
        <v>INCLUDED</v>
      </c>
      <c r="N150" s="616">
        <f t="shared" si="40"/>
        <v>0</v>
      </c>
      <c r="O150" s="616" t="str">
        <f t="shared" si="41"/>
        <v>INCLUDED</v>
      </c>
      <c r="P150" s="616" t="str">
        <f t="shared" si="42"/>
        <v>0</v>
      </c>
      <c r="Q150" s="616" t="str">
        <f t="shared" si="43"/>
        <v>0</v>
      </c>
      <c r="R150" s="616">
        <f t="shared" si="44"/>
        <v>0</v>
      </c>
      <c r="S150" s="616">
        <f t="shared" si="45"/>
        <v>0</v>
      </c>
      <c r="T150" s="599">
        <f t="shared" si="27"/>
        <v>0</v>
      </c>
      <c r="U150" s="599">
        <f>IF( F150="",#REF!*(IF(O150="Included",0,O150))/100,F150*(IF(O150="Included",0,O150)))</f>
        <v>0</v>
      </c>
      <c r="V150" s="600">
        <f>Discount!$H$36</f>
        <v>0</v>
      </c>
      <c r="W150" s="600">
        <f t="shared" si="28"/>
        <v>0</v>
      </c>
      <c r="X150" s="600">
        <f>IF(F150="",#REF!*W150/100,F150*W150)</f>
        <v>0</v>
      </c>
      <c r="Y150" s="601">
        <f t="shared" si="29"/>
        <v>0</v>
      </c>
      <c r="AA150" s="602">
        <f t="shared" si="30"/>
        <v>0</v>
      </c>
      <c r="AB150" s="601">
        <f t="shared" si="31"/>
        <v>0</v>
      </c>
      <c r="AC150" s="601">
        <f>IF(F150="",#REF!/100,F150)</f>
        <v>18</v>
      </c>
      <c r="AD150" s="601">
        <f t="shared" si="32"/>
        <v>0</v>
      </c>
      <c r="AE150" s="601">
        <f t="shared" si="33"/>
        <v>0</v>
      </c>
      <c r="AF150" s="601">
        <f t="shared" si="34"/>
        <v>0</v>
      </c>
      <c r="AG150" s="307">
        <f t="shared" si="35"/>
        <v>0</v>
      </c>
      <c r="AH150" s="307">
        <f t="shared" si="36"/>
        <v>0</v>
      </c>
      <c r="AI150" s="307">
        <f t="shared" si="37"/>
        <v>0</v>
      </c>
    </row>
    <row r="151" spans="1:35" ht="57.6" customHeight="1">
      <c r="A151" s="603">
        <v>10</v>
      </c>
      <c r="B151" s="629">
        <v>7000035238</v>
      </c>
      <c r="C151" s="629">
        <v>1470</v>
      </c>
      <c r="D151" s="628" t="s">
        <v>472</v>
      </c>
      <c r="E151" s="629">
        <v>1000029252</v>
      </c>
      <c r="F151" s="629">
        <v>18</v>
      </c>
      <c r="G151" s="628" t="s">
        <v>509</v>
      </c>
      <c r="H151" s="629" t="s">
        <v>219</v>
      </c>
      <c r="I151" s="629">
        <v>12</v>
      </c>
      <c r="J151" s="615"/>
      <c r="K151" s="616" t="str">
        <f t="shared" si="38"/>
        <v>INCLUDED</v>
      </c>
      <c r="L151" s="615"/>
      <c r="M151" s="616" t="str">
        <f t="shared" si="39"/>
        <v>INCLUDED</v>
      </c>
      <c r="N151" s="616">
        <f t="shared" si="40"/>
        <v>0</v>
      </c>
      <c r="O151" s="616" t="str">
        <f t="shared" si="41"/>
        <v>INCLUDED</v>
      </c>
      <c r="P151" s="616" t="str">
        <f t="shared" si="42"/>
        <v>0</v>
      </c>
      <c r="Q151" s="616" t="str">
        <f t="shared" si="43"/>
        <v>0</v>
      </c>
      <c r="R151" s="616">
        <f t="shared" si="44"/>
        <v>0</v>
      </c>
      <c r="S151" s="616">
        <f t="shared" si="45"/>
        <v>0</v>
      </c>
      <c r="T151" s="599">
        <f t="shared" si="27"/>
        <v>0</v>
      </c>
      <c r="U151" s="599">
        <f>IF( F151="",#REF!*(IF(O151="Included",0,O151))/100,F151*(IF(O151="Included",0,O151)))</f>
        <v>0</v>
      </c>
      <c r="V151" s="600">
        <f>Discount!$H$36</f>
        <v>0</v>
      </c>
      <c r="W151" s="600">
        <f t="shared" si="28"/>
        <v>0</v>
      </c>
      <c r="X151" s="600">
        <f>IF(F151="",#REF!*W151/100,F151*W151)</f>
        <v>0</v>
      </c>
      <c r="Y151" s="601">
        <f t="shared" si="29"/>
        <v>0</v>
      </c>
      <c r="AA151" s="602">
        <f t="shared" si="30"/>
        <v>0</v>
      </c>
      <c r="AB151" s="601">
        <f t="shared" si="31"/>
        <v>0</v>
      </c>
      <c r="AC151" s="601">
        <f>IF(F151="",#REF!/100,F151)</f>
        <v>18</v>
      </c>
      <c r="AD151" s="601">
        <f t="shared" si="32"/>
        <v>0</v>
      </c>
      <c r="AE151" s="601">
        <f t="shared" si="33"/>
        <v>0</v>
      </c>
      <c r="AF151" s="601">
        <f t="shared" si="34"/>
        <v>0</v>
      </c>
      <c r="AG151" s="307">
        <f t="shared" si="35"/>
        <v>0</v>
      </c>
      <c r="AH151" s="307">
        <f t="shared" si="36"/>
        <v>0</v>
      </c>
      <c r="AI151" s="307">
        <f t="shared" si="37"/>
        <v>0</v>
      </c>
    </row>
    <row r="152" spans="1:35" ht="57.6" customHeight="1">
      <c r="A152" s="603">
        <v>11</v>
      </c>
      <c r="B152" s="629">
        <v>7000035238</v>
      </c>
      <c r="C152" s="629">
        <v>1480</v>
      </c>
      <c r="D152" s="628" t="s">
        <v>472</v>
      </c>
      <c r="E152" s="629">
        <v>1000005030</v>
      </c>
      <c r="F152" s="629">
        <v>18</v>
      </c>
      <c r="G152" s="628" t="s">
        <v>510</v>
      </c>
      <c r="H152" s="629" t="s">
        <v>219</v>
      </c>
      <c r="I152" s="629">
        <v>21</v>
      </c>
      <c r="J152" s="615"/>
      <c r="K152" s="616" t="str">
        <f t="shared" si="38"/>
        <v>INCLUDED</v>
      </c>
      <c r="L152" s="615"/>
      <c r="M152" s="616" t="str">
        <f t="shared" si="39"/>
        <v>INCLUDED</v>
      </c>
      <c r="N152" s="616">
        <f t="shared" si="40"/>
        <v>0</v>
      </c>
      <c r="O152" s="616" t="str">
        <f t="shared" si="41"/>
        <v>INCLUDED</v>
      </c>
      <c r="P152" s="616" t="str">
        <f t="shared" si="42"/>
        <v>0</v>
      </c>
      <c r="Q152" s="616" t="str">
        <f t="shared" si="43"/>
        <v>0</v>
      </c>
      <c r="R152" s="616">
        <f t="shared" si="44"/>
        <v>0</v>
      </c>
      <c r="S152" s="616">
        <f t="shared" si="45"/>
        <v>0</v>
      </c>
      <c r="T152" s="599">
        <f t="shared" si="27"/>
        <v>0</v>
      </c>
      <c r="U152" s="599">
        <f>IF( F152="",#REF!*(IF(O152="Included",0,O152))/100,F152*(IF(O152="Included",0,O152)))</f>
        <v>0</v>
      </c>
      <c r="V152" s="600">
        <f>Discount!$H$36</f>
        <v>0</v>
      </c>
      <c r="W152" s="600">
        <f t="shared" si="28"/>
        <v>0</v>
      </c>
      <c r="X152" s="600">
        <f>IF(F152="",#REF!*W152/100,F152*W152)</f>
        <v>0</v>
      </c>
      <c r="Y152" s="601">
        <f t="shared" si="29"/>
        <v>0</v>
      </c>
      <c r="AA152" s="602">
        <f t="shared" si="30"/>
        <v>0</v>
      </c>
      <c r="AB152" s="601">
        <f t="shared" si="31"/>
        <v>0</v>
      </c>
      <c r="AC152" s="601">
        <f>IF(F152="",#REF!/100,F152)</f>
        <v>18</v>
      </c>
      <c r="AD152" s="601">
        <f t="shared" si="32"/>
        <v>0</v>
      </c>
      <c r="AE152" s="601">
        <f t="shared" si="33"/>
        <v>0</v>
      </c>
      <c r="AF152" s="601">
        <f t="shared" si="34"/>
        <v>0</v>
      </c>
      <c r="AG152" s="307">
        <f t="shared" si="35"/>
        <v>0</v>
      </c>
      <c r="AH152" s="307">
        <f t="shared" si="36"/>
        <v>0</v>
      </c>
      <c r="AI152" s="307">
        <f t="shared" si="37"/>
        <v>0</v>
      </c>
    </row>
    <row r="153" spans="1:35" ht="57.6" customHeight="1">
      <c r="A153" s="603">
        <v>12</v>
      </c>
      <c r="B153" s="629">
        <v>7000035238</v>
      </c>
      <c r="C153" s="629">
        <v>1490</v>
      </c>
      <c r="D153" s="628" t="s">
        <v>472</v>
      </c>
      <c r="E153" s="629">
        <v>1000025327</v>
      </c>
      <c r="F153" s="629">
        <v>18</v>
      </c>
      <c r="G153" s="628" t="s">
        <v>511</v>
      </c>
      <c r="H153" s="629" t="s">
        <v>219</v>
      </c>
      <c r="I153" s="629">
        <v>6</v>
      </c>
      <c r="J153" s="615"/>
      <c r="K153" s="616" t="str">
        <f t="shared" si="38"/>
        <v>INCLUDED</v>
      </c>
      <c r="L153" s="615"/>
      <c r="M153" s="616" t="str">
        <f t="shared" si="39"/>
        <v>INCLUDED</v>
      </c>
      <c r="N153" s="616">
        <f t="shared" si="40"/>
        <v>0</v>
      </c>
      <c r="O153" s="616" t="str">
        <f t="shared" si="41"/>
        <v>INCLUDED</v>
      </c>
      <c r="P153" s="616" t="str">
        <f t="shared" si="42"/>
        <v>0</v>
      </c>
      <c r="Q153" s="616" t="str">
        <f t="shared" si="43"/>
        <v>0</v>
      </c>
      <c r="R153" s="616">
        <f t="shared" si="44"/>
        <v>0</v>
      </c>
      <c r="S153" s="616">
        <f t="shared" si="45"/>
        <v>0</v>
      </c>
      <c r="T153" s="599">
        <f t="shared" si="27"/>
        <v>0</v>
      </c>
      <c r="U153" s="599">
        <f>IF( F153="",#REF!*(IF(O153="Included",0,O153))/100,F153*(IF(O153="Included",0,O153)))</f>
        <v>0</v>
      </c>
      <c r="V153" s="600">
        <f>Discount!$H$36</f>
        <v>0</v>
      </c>
      <c r="W153" s="600">
        <f t="shared" si="28"/>
        <v>0</v>
      </c>
      <c r="X153" s="600">
        <f>IF(F153="",#REF!*W153/100,F153*W153)</f>
        <v>0</v>
      </c>
      <c r="Y153" s="601">
        <f t="shared" si="29"/>
        <v>0</v>
      </c>
      <c r="AA153" s="602">
        <f t="shared" si="30"/>
        <v>0</v>
      </c>
      <c r="AB153" s="601">
        <f t="shared" si="31"/>
        <v>0</v>
      </c>
      <c r="AC153" s="601">
        <f>IF(F153="",#REF!/100,F153)</f>
        <v>18</v>
      </c>
      <c r="AD153" s="601">
        <f t="shared" si="32"/>
        <v>0</v>
      </c>
      <c r="AE153" s="601">
        <f t="shared" si="33"/>
        <v>0</v>
      </c>
      <c r="AF153" s="601">
        <f t="shared" si="34"/>
        <v>0</v>
      </c>
      <c r="AG153" s="307">
        <f t="shared" si="35"/>
        <v>0</v>
      </c>
      <c r="AH153" s="307">
        <f t="shared" si="36"/>
        <v>0</v>
      </c>
      <c r="AI153" s="307">
        <f t="shared" si="37"/>
        <v>0</v>
      </c>
    </row>
    <row r="154" spans="1:35" ht="57.6" customHeight="1">
      <c r="A154" s="603">
        <v>13</v>
      </c>
      <c r="B154" s="629">
        <v>7000035238</v>
      </c>
      <c r="C154" s="629">
        <v>1510</v>
      </c>
      <c r="D154" s="628" t="s">
        <v>473</v>
      </c>
      <c r="E154" s="629">
        <v>1000020418</v>
      </c>
      <c r="F154" s="629">
        <v>18</v>
      </c>
      <c r="G154" s="628" t="s">
        <v>512</v>
      </c>
      <c r="H154" s="629" t="s">
        <v>219</v>
      </c>
      <c r="I154" s="629">
        <v>15</v>
      </c>
      <c r="J154" s="615"/>
      <c r="K154" s="616" t="str">
        <f t="shared" si="38"/>
        <v>INCLUDED</v>
      </c>
      <c r="L154" s="615"/>
      <c r="M154" s="616" t="str">
        <f t="shared" si="39"/>
        <v>INCLUDED</v>
      </c>
      <c r="N154" s="616">
        <f t="shared" si="40"/>
        <v>0</v>
      </c>
      <c r="O154" s="616" t="str">
        <f t="shared" si="41"/>
        <v>INCLUDED</v>
      </c>
      <c r="P154" s="616" t="str">
        <f t="shared" si="42"/>
        <v>0</v>
      </c>
      <c r="Q154" s="616" t="str">
        <f t="shared" si="43"/>
        <v>0</v>
      </c>
      <c r="R154" s="616">
        <f t="shared" si="44"/>
        <v>0</v>
      </c>
      <c r="S154" s="616">
        <f t="shared" si="45"/>
        <v>0</v>
      </c>
      <c r="T154" s="599">
        <f t="shared" si="27"/>
        <v>0</v>
      </c>
      <c r="U154" s="599">
        <f>IF( F154="",#REF!*(IF(O154="Included",0,O154))/100,F154*(IF(O154="Included",0,O154)))</f>
        <v>0</v>
      </c>
      <c r="V154" s="600">
        <f>Discount!$H$36</f>
        <v>0</v>
      </c>
      <c r="W154" s="600">
        <f t="shared" si="28"/>
        <v>0</v>
      </c>
      <c r="X154" s="600">
        <f>IF(F154="",#REF!*W154/100,F154*W154)</f>
        <v>0</v>
      </c>
      <c r="Y154" s="601">
        <f t="shared" si="29"/>
        <v>0</v>
      </c>
      <c r="AA154" s="602">
        <f t="shared" si="30"/>
        <v>0</v>
      </c>
      <c r="AB154" s="601">
        <f t="shared" si="31"/>
        <v>0</v>
      </c>
      <c r="AC154" s="601">
        <f>IF(F154="",#REF!/100,F154)</f>
        <v>18</v>
      </c>
      <c r="AD154" s="601">
        <f t="shared" si="32"/>
        <v>0</v>
      </c>
      <c r="AE154" s="601">
        <f t="shared" si="33"/>
        <v>0</v>
      </c>
      <c r="AF154" s="601">
        <f t="shared" si="34"/>
        <v>0</v>
      </c>
      <c r="AG154" s="307">
        <f t="shared" si="35"/>
        <v>0</v>
      </c>
      <c r="AH154" s="307">
        <f t="shared" si="36"/>
        <v>0</v>
      </c>
      <c r="AI154" s="307">
        <f t="shared" si="37"/>
        <v>0</v>
      </c>
    </row>
    <row r="155" spans="1:35" ht="57.6" customHeight="1">
      <c r="A155" s="603">
        <v>14</v>
      </c>
      <c r="B155" s="629">
        <v>7000035238</v>
      </c>
      <c r="C155" s="629">
        <v>1520</v>
      </c>
      <c r="D155" s="628" t="s">
        <v>473</v>
      </c>
      <c r="E155" s="629">
        <v>1000002032</v>
      </c>
      <c r="F155" s="629">
        <v>18</v>
      </c>
      <c r="G155" s="628" t="s">
        <v>513</v>
      </c>
      <c r="H155" s="629" t="s">
        <v>219</v>
      </c>
      <c r="I155" s="629">
        <v>5</v>
      </c>
      <c r="J155" s="615"/>
      <c r="K155" s="616" t="str">
        <f t="shared" si="38"/>
        <v>INCLUDED</v>
      </c>
      <c r="L155" s="615"/>
      <c r="M155" s="616" t="str">
        <f t="shared" si="39"/>
        <v>INCLUDED</v>
      </c>
      <c r="N155" s="616">
        <f t="shared" si="40"/>
        <v>0</v>
      </c>
      <c r="O155" s="616" t="str">
        <f t="shared" si="41"/>
        <v>INCLUDED</v>
      </c>
      <c r="P155" s="616" t="str">
        <f t="shared" si="42"/>
        <v>0</v>
      </c>
      <c r="Q155" s="616" t="str">
        <f t="shared" si="43"/>
        <v>0</v>
      </c>
      <c r="R155" s="616">
        <f t="shared" si="44"/>
        <v>0</v>
      </c>
      <c r="S155" s="616">
        <f t="shared" si="45"/>
        <v>0</v>
      </c>
      <c r="T155" s="599">
        <f t="shared" si="27"/>
        <v>0</v>
      </c>
      <c r="U155" s="599">
        <f>IF( F155="",#REF!*(IF(O155="Included",0,O155))/100,F155*(IF(O155="Included",0,O155)))</f>
        <v>0</v>
      </c>
      <c r="V155" s="600">
        <f>Discount!$H$36</f>
        <v>0</v>
      </c>
      <c r="W155" s="600">
        <f t="shared" si="28"/>
        <v>0</v>
      </c>
      <c r="X155" s="600">
        <f>IF(F155="",#REF!*W155/100,F155*W155)</f>
        <v>0</v>
      </c>
      <c r="Y155" s="601">
        <f t="shared" si="29"/>
        <v>0</v>
      </c>
      <c r="AA155" s="602">
        <f t="shared" si="30"/>
        <v>0</v>
      </c>
      <c r="AB155" s="601">
        <f t="shared" si="31"/>
        <v>0</v>
      </c>
      <c r="AC155" s="601">
        <f>IF(F155="",#REF!/100,F155)</f>
        <v>18</v>
      </c>
      <c r="AD155" s="601">
        <f t="shared" si="32"/>
        <v>0</v>
      </c>
      <c r="AE155" s="601">
        <f t="shared" si="33"/>
        <v>0</v>
      </c>
      <c r="AF155" s="601">
        <f t="shared" si="34"/>
        <v>0</v>
      </c>
      <c r="AG155" s="307">
        <f t="shared" si="35"/>
        <v>0</v>
      </c>
      <c r="AH155" s="307">
        <f t="shared" si="36"/>
        <v>0</v>
      </c>
      <c r="AI155" s="307">
        <f t="shared" si="37"/>
        <v>0</v>
      </c>
    </row>
    <row r="156" spans="1:35" ht="57.6" customHeight="1">
      <c r="A156" s="603">
        <v>15</v>
      </c>
      <c r="B156" s="629">
        <v>7000035238</v>
      </c>
      <c r="C156" s="629">
        <v>1530</v>
      </c>
      <c r="D156" s="628" t="s">
        <v>473</v>
      </c>
      <c r="E156" s="629">
        <v>1000002095</v>
      </c>
      <c r="F156" s="629">
        <v>18</v>
      </c>
      <c r="G156" s="628" t="s">
        <v>455</v>
      </c>
      <c r="H156" s="629" t="s">
        <v>219</v>
      </c>
      <c r="I156" s="629">
        <v>5</v>
      </c>
      <c r="J156" s="615"/>
      <c r="K156" s="616" t="str">
        <f t="shared" si="38"/>
        <v>INCLUDED</v>
      </c>
      <c r="L156" s="615"/>
      <c r="M156" s="616" t="str">
        <f t="shared" si="39"/>
        <v>INCLUDED</v>
      </c>
      <c r="N156" s="616">
        <f t="shared" si="40"/>
        <v>0</v>
      </c>
      <c r="O156" s="616" t="str">
        <f t="shared" si="41"/>
        <v>INCLUDED</v>
      </c>
      <c r="P156" s="616" t="str">
        <f t="shared" si="42"/>
        <v>0</v>
      </c>
      <c r="Q156" s="616" t="str">
        <f t="shared" si="43"/>
        <v>0</v>
      </c>
      <c r="R156" s="616">
        <f t="shared" si="44"/>
        <v>0</v>
      </c>
      <c r="S156" s="616">
        <f t="shared" si="45"/>
        <v>0</v>
      </c>
      <c r="T156" s="599">
        <f t="shared" si="27"/>
        <v>0</v>
      </c>
      <c r="U156" s="599">
        <f>IF( F156="",#REF!*(IF(O156="Included",0,O156))/100,F156*(IF(O156="Included",0,O156)))</f>
        <v>0</v>
      </c>
      <c r="V156" s="600">
        <f>Discount!$H$36</f>
        <v>0</v>
      </c>
      <c r="W156" s="600">
        <f t="shared" si="28"/>
        <v>0</v>
      </c>
      <c r="X156" s="600">
        <f>IF(F156="",#REF!*W156/100,F156*W156)</f>
        <v>0</v>
      </c>
      <c r="Y156" s="601">
        <f t="shared" si="29"/>
        <v>0</v>
      </c>
      <c r="AA156" s="602">
        <f t="shared" si="30"/>
        <v>0</v>
      </c>
      <c r="AB156" s="601">
        <f t="shared" si="31"/>
        <v>0</v>
      </c>
      <c r="AC156" s="601">
        <f>IF(F156="",#REF!/100,F156)</f>
        <v>18</v>
      </c>
      <c r="AD156" s="601">
        <f t="shared" si="32"/>
        <v>0</v>
      </c>
      <c r="AE156" s="601">
        <f t="shared" si="33"/>
        <v>0</v>
      </c>
      <c r="AF156" s="601">
        <f t="shared" si="34"/>
        <v>0</v>
      </c>
      <c r="AG156" s="307">
        <f t="shared" si="35"/>
        <v>0</v>
      </c>
      <c r="AH156" s="307">
        <f t="shared" si="36"/>
        <v>0</v>
      </c>
      <c r="AI156" s="307">
        <f t="shared" si="37"/>
        <v>0</v>
      </c>
    </row>
    <row r="157" spans="1:35" ht="57.6" customHeight="1">
      <c r="A157" s="603">
        <v>16</v>
      </c>
      <c r="B157" s="629">
        <v>7000035238</v>
      </c>
      <c r="C157" s="629">
        <v>1540</v>
      </c>
      <c r="D157" s="628" t="s">
        <v>473</v>
      </c>
      <c r="E157" s="629">
        <v>1000002038</v>
      </c>
      <c r="F157" s="629">
        <v>18</v>
      </c>
      <c r="G157" s="628" t="s">
        <v>514</v>
      </c>
      <c r="H157" s="629" t="s">
        <v>220</v>
      </c>
      <c r="I157" s="629">
        <v>1</v>
      </c>
      <c r="J157" s="615"/>
      <c r="K157" s="616" t="str">
        <f t="shared" si="38"/>
        <v>INCLUDED</v>
      </c>
      <c r="L157" s="615"/>
      <c r="M157" s="616" t="str">
        <f t="shared" si="39"/>
        <v>INCLUDED</v>
      </c>
      <c r="N157" s="616">
        <f t="shared" si="40"/>
        <v>0</v>
      </c>
      <c r="O157" s="616" t="str">
        <f t="shared" si="41"/>
        <v>INCLUDED</v>
      </c>
      <c r="P157" s="616" t="str">
        <f t="shared" si="42"/>
        <v>0</v>
      </c>
      <c r="Q157" s="616" t="str">
        <f t="shared" si="43"/>
        <v>0</v>
      </c>
      <c r="R157" s="616">
        <f t="shared" si="44"/>
        <v>0</v>
      </c>
      <c r="S157" s="616">
        <f t="shared" si="45"/>
        <v>0</v>
      </c>
      <c r="T157" s="599">
        <f t="shared" si="27"/>
        <v>0</v>
      </c>
      <c r="U157" s="599">
        <f>IF( F157="",#REF!*(IF(O157="Included",0,O157))/100,F157*(IF(O157="Included",0,O157)))</f>
        <v>0</v>
      </c>
      <c r="V157" s="600">
        <f>Discount!$H$36</f>
        <v>0</v>
      </c>
      <c r="W157" s="600">
        <f t="shared" si="28"/>
        <v>0</v>
      </c>
      <c r="X157" s="600">
        <f>IF(F157="",#REF!*W157/100,F157*W157)</f>
        <v>0</v>
      </c>
      <c r="Y157" s="601">
        <f t="shared" si="29"/>
        <v>0</v>
      </c>
      <c r="AA157" s="602">
        <f t="shared" si="30"/>
        <v>0</v>
      </c>
      <c r="AB157" s="601">
        <f t="shared" si="31"/>
        <v>0</v>
      </c>
      <c r="AC157" s="601">
        <f>IF(F157="",#REF!/100,F157)</f>
        <v>18</v>
      </c>
      <c r="AD157" s="601">
        <f t="shared" si="32"/>
        <v>0</v>
      </c>
      <c r="AE157" s="601">
        <f t="shared" si="33"/>
        <v>0</v>
      </c>
      <c r="AF157" s="601">
        <f t="shared" si="34"/>
        <v>0</v>
      </c>
      <c r="AG157" s="307">
        <f t="shared" si="35"/>
        <v>0</v>
      </c>
      <c r="AH157" s="307">
        <f t="shared" si="36"/>
        <v>0</v>
      </c>
      <c r="AI157" s="307">
        <f t="shared" si="37"/>
        <v>0</v>
      </c>
    </row>
    <row r="158" spans="1:35" ht="57.6" customHeight="1">
      <c r="A158" s="603">
        <v>17</v>
      </c>
      <c r="B158" s="629">
        <v>7000035238</v>
      </c>
      <c r="C158" s="629">
        <v>1550</v>
      </c>
      <c r="D158" s="628" t="s">
        <v>473</v>
      </c>
      <c r="E158" s="629">
        <v>1000002104</v>
      </c>
      <c r="F158" s="629">
        <v>18</v>
      </c>
      <c r="G158" s="628" t="s">
        <v>515</v>
      </c>
      <c r="H158" s="629" t="s">
        <v>219</v>
      </c>
      <c r="I158" s="629">
        <v>5</v>
      </c>
      <c r="J158" s="615"/>
      <c r="K158" s="616" t="str">
        <f t="shared" si="38"/>
        <v>INCLUDED</v>
      </c>
      <c r="L158" s="615"/>
      <c r="M158" s="616" t="str">
        <f t="shared" si="39"/>
        <v>INCLUDED</v>
      </c>
      <c r="N158" s="616">
        <f t="shared" si="40"/>
        <v>0</v>
      </c>
      <c r="O158" s="616" t="str">
        <f t="shared" si="41"/>
        <v>INCLUDED</v>
      </c>
      <c r="P158" s="616" t="str">
        <f t="shared" si="42"/>
        <v>0</v>
      </c>
      <c r="Q158" s="616" t="str">
        <f t="shared" si="43"/>
        <v>0</v>
      </c>
      <c r="R158" s="616">
        <f t="shared" si="44"/>
        <v>0</v>
      </c>
      <c r="S158" s="616">
        <f t="shared" si="45"/>
        <v>0</v>
      </c>
      <c r="T158" s="599">
        <f t="shared" si="27"/>
        <v>0</v>
      </c>
      <c r="U158" s="599">
        <f>IF( F158="",#REF!*(IF(O158="Included",0,O158))/100,F158*(IF(O158="Included",0,O158)))</f>
        <v>0</v>
      </c>
      <c r="V158" s="600">
        <f>Discount!$H$36</f>
        <v>0</v>
      </c>
      <c r="W158" s="600">
        <f t="shared" si="28"/>
        <v>0</v>
      </c>
      <c r="X158" s="600">
        <f>IF(F158="",#REF!*W158/100,F158*W158)</f>
        <v>0</v>
      </c>
      <c r="Y158" s="601">
        <f t="shared" si="29"/>
        <v>0</v>
      </c>
      <c r="AA158" s="602">
        <f t="shared" si="30"/>
        <v>0</v>
      </c>
      <c r="AB158" s="601">
        <f t="shared" si="31"/>
        <v>0</v>
      </c>
      <c r="AC158" s="601">
        <f>IF(F158="",#REF!/100,F158)</f>
        <v>18</v>
      </c>
      <c r="AD158" s="601">
        <f t="shared" si="32"/>
        <v>0</v>
      </c>
      <c r="AE158" s="601">
        <f t="shared" si="33"/>
        <v>0</v>
      </c>
      <c r="AF158" s="601">
        <f t="shared" si="34"/>
        <v>0</v>
      </c>
      <c r="AG158" s="307">
        <f t="shared" si="35"/>
        <v>0</v>
      </c>
      <c r="AH158" s="307">
        <f t="shared" si="36"/>
        <v>0</v>
      </c>
      <c r="AI158" s="307">
        <f t="shared" si="37"/>
        <v>0</v>
      </c>
    </row>
    <row r="159" spans="1:35" ht="57.6" customHeight="1">
      <c r="A159" s="603">
        <v>18</v>
      </c>
      <c r="B159" s="629">
        <v>7000035238</v>
      </c>
      <c r="C159" s="629">
        <v>1560</v>
      </c>
      <c r="D159" s="628" t="s">
        <v>473</v>
      </c>
      <c r="E159" s="629">
        <v>1000002106</v>
      </c>
      <c r="F159" s="629">
        <v>18</v>
      </c>
      <c r="G159" s="628" t="s">
        <v>516</v>
      </c>
      <c r="H159" s="629" t="s">
        <v>219</v>
      </c>
      <c r="I159" s="629">
        <v>2</v>
      </c>
      <c r="J159" s="615"/>
      <c r="K159" s="616" t="str">
        <f t="shared" si="38"/>
        <v>INCLUDED</v>
      </c>
      <c r="L159" s="615"/>
      <c r="M159" s="616" t="str">
        <f t="shared" si="39"/>
        <v>INCLUDED</v>
      </c>
      <c r="N159" s="616">
        <f t="shared" si="40"/>
        <v>0</v>
      </c>
      <c r="O159" s="616" t="str">
        <f t="shared" si="41"/>
        <v>INCLUDED</v>
      </c>
      <c r="P159" s="616" t="str">
        <f t="shared" si="42"/>
        <v>0</v>
      </c>
      <c r="Q159" s="616" t="str">
        <f t="shared" si="43"/>
        <v>0</v>
      </c>
      <c r="R159" s="616">
        <f t="shared" si="44"/>
        <v>0</v>
      </c>
      <c r="S159" s="616">
        <f t="shared" si="45"/>
        <v>0</v>
      </c>
      <c r="T159" s="599">
        <f t="shared" si="27"/>
        <v>0</v>
      </c>
      <c r="U159" s="599">
        <f>IF( F159="",#REF!*(IF(O159="Included",0,O159))/100,F159*(IF(O159="Included",0,O159)))</f>
        <v>0</v>
      </c>
      <c r="V159" s="600">
        <f>Discount!$H$36</f>
        <v>0</v>
      </c>
      <c r="W159" s="600">
        <f t="shared" si="28"/>
        <v>0</v>
      </c>
      <c r="X159" s="600">
        <f>IF(F159="",#REF!*W159/100,F159*W159)</f>
        <v>0</v>
      </c>
      <c r="Y159" s="601">
        <f t="shared" si="29"/>
        <v>0</v>
      </c>
      <c r="AA159" s="602">
        <f t="shared" si="30"/>
        <v>0</v>
      </c>
      <c r="AB159" s="601">
        <f t="shared" si="31"/>
        <v>0</v>
      </c>
      <c r="AC159" s="601">
        <f>IF(F159="",#REF!/100,F159)</f>
        <v>18</v>
      </c>
      <c r="AD159" s="601">
        <f t="shared" si="32"/>
        <v>0</v>
      </c>
      <c r="AE159" s="601">
        <f t="shared" si="33"/>
        <v>0</v>
      </c>
      <c r="AF159" s="601">
        <f t="shared" si="34"/>
        <v>0</v>
      </c>
      <c r="AG159" s="307">
        <f t="shared" si="35"/>
        <v>0</v>
      </c>
      <c r="AH159" s="307">
        <f t="shared" si="36"/>
        <v>0</v>
      </c>
      <c r="AI159" s="307">
        <f t="shared" si="37"/>
        <v>0</v>
      </c>
    </row>
    <row r="160" spans="1:35" ht="57.6" customHeight="1">
      <c r="A160" s="603">
        <v>19</v>
      </c>
      <c r="B160" s="629">
        <v>7000035238</v>
      </c>
      <c r="C160" s="629">
        <v>1570</v>
      </c>
      <c r="D160" s="628" t="s">
        <v>473</v>
      </c>
      <c r="E160" s="629">
        <v>1000032789</v>
      </c>
      <c r="F160" s="629">
        <v>18</v>
      </c>
      <c r="G160" s="628" t="s">
        <v>517</v>
      </c>
      <c r="H160" s="629" t="s">
        <v>219</v>
      </c>
      <c r="I160" s="629">
        <v>2</v>
      </c>
      <c r="J160" s="615"/>
      <c r="K160" s="616" t="str">
        <f t="shared" si="38"/>
        <v>INCLUDED</v>
      </c>
      <c r="L160" s="615"/>
      <c r="M160" s="616" t="str">
        <f t="shared" si="39"/>
        <v>INCLUDED</v>
      </c>
      <c r="N160" s="616">
        <f t="shared" si="40"/>
        <v>0</v>
      </c>
      <c r="O160" s="616" t="str">
        <f t="shared" si="41"/>
        <v>INCLUDED</v>
      </c>
      <c r="P160" s="616" t="str">
        <f t="shared" si="42"/>
        <v>0</v>
      </c>
      <c r="Q160" s="616" t="str">
        <f t="shared" si="43"/>
        <v>0</v>
      </c>
      <c r="R160" s="616">
        <f t="shared" si="44"/>
        <v>0</v>
      </c>
      <c r="S160" s="616">
        <f t="shared" si="45"/>
        <v>0</v>
      </c>
      <c r="T160" s="599">
        <f t="shared" si="27"/>
        <v>0</v>
      </c>
      <c r="U160" s="599">
        <f>IF( F160="",#REF!*(IF(O160="Included",0,O160))/100,F160*(IF(O160="Included",0,O160)))</f>
        <v>0</v>
      </c>
      <c r="V160" s="600">
        <f>Discount!$H$36</f>
        <v>0</v>
      </c>
      <c r="W160" s="600">
        <f t="shared" si="28"/>
        <v>0</v>
      </c>
      <c r="X160" s="600">
        <f>IF(F160="",#REF!*W160/100,F160*W160)</f>
        <v>0</v>
      </c>
      <c r="Y160" s="601">
        <f t="shared" si="29"/>
        <v>0</v>
      </c>
      <c r="AA160" s="602">
        <f t="shared" si="30"/>
        <v>0</v>
      </c>
      <c r="AB160" s="601">
        <f t="shared" si="31"/>
        <v>0</v>
      </c>
      <c r="AC160" s="601">
        <f>IF(F160="",#REF!/100,F160)</f>
        <v>18</v>
      </c>
      <c r="AD160" s="601">
        <f t="shared" si="32"/>
        <v>0</v>
      </c>
      <c r="AE160" s="601">
        <f t="shared" si="33"/>
        <v>0</v>
      </c>
      <c r="AF160" s="601">
        <f t="shared" si="34"/>
        <v>0</v>
      </c>
      <c r="AG160" s="307">
        <f t="shared" si="35"/>
        <v>0</v>
      </c>
      <c r="AH160" s="307">
        <f t="shared" si="36"/>
        <v>0</v>
      </c>
      <c r="AI160" s="307">
        <f t="shared" si="37"/>
        <v>0</v>
      </c>
    </row>
    <row r="161" spans="1:35" ht="57.6" customHeight="1">
      <c r="A161" s="603">
        <v>20</v>
      </c>
      <c r="B161" s="629">
        <v>7000035238</v>
      </c>
      <c r="C161" s="629">
        <v>1580</v>
      </c>
      <c r="D161" s="628" t="s">
        <v>474</v>
      </c>
      <c r="E161" s="629">
        <v>1000004313</v>
      </c>
      <c r="F161" s="629">
        <v>18</v>
      </c>
      <c r="G161" s="628" t="s">
        <v>518</v>
      </c>
      <c r="H161" s="629" t="s">
        <v>220</v>
      </c>
      <c r="I161" s="629">
        <v>1</v>
      </c>
      <c r="J161" s="615"/>
      <c r="K161" s="616" t="str">
        <f t="shared" si="38"/>
        <v>INCLUDED</v>
      </c>
      <c r="L161" s="615"/>
      <c r="M161" s="616" t="str">
        <f t="shared" si="39"/>
        <v>INCLUDED</v>
      </c>
      <c r="N161" s="616">
        <f t="shared" si="40"/>
        <v>0</v>
      </c>
      <c r="O161" s="616" t="str">
        <f t="shared" si="41"/>
        <v>INCLUDED</v>
      </c>
      <c r="P161" s="616" t="str">
        <f t="shared" si="42"/>
        <v>0</v>
      </c>
      <c r="Q161" s="616" t="str">
        <f t="shared" si="43"/>
        <v>0</v>
      </c>
      <c r="R161" s="616">
        <f t="shared" si="44"/>
        <v>0</v>
      </c>
      <c r="S161" s="616">
        <f t="shared" si="45"/>
        <v>0</v>
      </c>
      <c r="T161" s="599">
        <f t="shared" si="27"/>
        <v>0</v>
      </c>
      <c r="U161" s="599">
        <f>IF( F161="",#REF!*(IF(O161="Included",0,O161))/100,F161*(IF(O161="Included",0,O161)))</f>
        <v>0</v>
      </c>
      <c r="V161" s="600">
        <f>Discount!$H$36</f>
        <v>0</v>
      </c>
      <c r="W161" s="600">
        <f t="shared" si="28"/>
        <v>0</v>
      </c>
      <c r="X161" s="600">
        <f>IF(F161="",#REF!*W161/100,F161*W161)</f>
        <v>0</v>
      </c>
      <c r="Y161" s="601">
        <f t="shared" si="29"/>
        <v>0</v>
      </c>
      <c r="AA161" s="602">
        <f t="shared" si="30"/>
        <v>0</v>
      </c>
      <c r="AB161" s="601">
        <f t="shared" si="31"/>
        <v>0</v>
      </c>
      <c r="AC161" s="601">
        <f>IF(F161="",#REF!/100,F161)</f>
        <v>18</v>
      </c>
      <c r="AD161" s="601">
        <f t="shared" si="32"/>
        <v>0</v>
      </c>
      <c r="AE161" s="601">
        <f t="shared" si="33"/>
        <v>0</v>
      </c>
      <c r="AF161" s="601">
        <f t="shared" si="34"/>
        <v>0</v>
      </c>
      <c r="AG161" s="307">
        <f t="shared" si="35"/>
        <v>0</v>
      </c>
      <c r="AH161" s="307">
        <f t="shared" si="36"/>
        <v>0</v>
      </c>
      <c r="AI161" s="307">
        <f t="shared" si="37"/>
        <v>0</v>
      </c>
    </row>
    <row r="162" spans="1:35" ht="57.6" customHeight="1">
      <c r="A162" s="603">
        <v>21</v>
      </c>
      <c r="B162" s="629">
        <v>7000035238</v>
      </c>
      <c r="C162" s="629">
        <v>1590</v>
      </c>
      <c r="D162" s="628" t="s">
        <v>474</v>
      </c>
      <c r="E162" s="629">
        <v>1000004303</v>
      </c>
      <c r="F162" s="629">
        <v>18</v>
      </c>
      <c r="G162" s="628" t="s">
        <v>442</v>
      </c>
      <c r="H162" s="629" t="s">
        <v>220</v>
      </c>
      <c r="I162" s="629">
        <v>1</v>
      </c>
      <c r="J162" s="615"/>
      <c r="K162" s="616" t="str">
        <f t="shared" si="38"/>
        <v>INCLUDED</v>
      </c>
      <c r="L162" s="615"/>
      <c r="M162" s="616" t="str">
        <f t="shared" si="39"/>
        <v>INCLUDED</v>
      </c>
      <c r="N162" s="616">
        <f t="shared" si="40"/>
        <v>0</v>
      </c>
      <c r="O162" s="616" t="str">
        <f t="shared" si="41"/>
        <v>INCLUDED</v>
      </c>
      <c r="P162" s="616" t="str">
        <f t="shared" si="42"/>
        <v>0</v>
      </c>
      <c r="Q162" s="616" t="str">
        <f t="shared" si="43"/>
        <v>0</v>
      </c>
      <c r="R162" s="616">
        <f t="shared" si="44"/>
        <v>0</v>
      </c>
      <c r="S162" s="616">
        <f t="shared" si="45"/>
        <v>0</v>
      </c>
      <c r="T162" s="599">
        <f t="shared" si="27"/>
        <v>0</v>
      </c>
      <c r="U162" s="599">
        <f>IF( F162="",#REF!*(IF(O162="Included",0,O162))/100,F162*(IF(O162="Included",0,O162)))</f>
        <v>0</v>
      </c>
      <c r="V162" s="600">
        <f>Discount!$H$36</f>
        <v>0</v>
      </c>
      <c r="W162" s="600">
        <f t="shared" si="28"/>
        <v>0</v>
      </c>
      <c r="X162" s="600">
        <f>IF(F162="",#REF!*W162/100,F162*W162)</f>
        <v>0</v>
      </c>
      <c r="Y162" s="601">
        <f t="shared" si="29"/>
        <v>0</v>
      </c>
      <c r="AA162" s="602">
        <f t="shared" si="30"/>
        <v>0</v>
      </c>
      <c r="AB162" s="601">
        <f t="shared" si="31"/>
        <v>0</v>
      </c>
      <c r="AC162" s="601">
        <f>IF(F162="",#REF!/100,F162)</f>
        <v>18</v>
      </c>
      <c r="AD162" s="601">
        <f t="shared" si="32"/>
        <v>0</v>
      </c>
      <c r="AE162" s="601">
        <f t="shared" si="33"/>
        <v>0</v>
      </c>
      <c r="AF162" s="601">
        <f t="shared" si="34"/>
        <v>0</v>
      </c>
      <c r="AG162" s="307">
        <f t="shared" si="35"/>
        <v>0</v>
      </c>
      <c r="AH162" s="307">
        <f t="shared" si="36"/>
        <v>0</v>
      </c>
      <c r="AI162" s="307">
        <f t="shared" si="37"/>
        <v>0</v>
      </c>
    </row>
    <row r="163" spans="1:35" ht="57.6" customHeight="1">
      <c r="A163" s="603">
        <v>22</v>
      </c>
      <c r="B163" s="629">
        <v>7000035238</v>
      </c>
      <c r="C163" s="629">
        <v>1600</v>
      </c>
      <c r="D163" s="628" t="s">
        <v>474</v>
      </c>
      <c r="E163" s="629">
        <v>1000004311</v>
      </c>
      <c r="F163" s="629">
        <v>18</v>
      </c>
      <c r="G163" s="628" t="s">
        <v>519</v>
      </c>
      <c r="H163" s="629" t="s">
        <v>220</v>
      </c>
      <c r="I163" s="629">
        <v>1</v>
      </c>
      <c r="J163" s="615"/>
      <c r="K163" s="616" t="str">
        <f t="shared" si="38"/>
        <v>INCLUDED</v>
      </c>
      <c r="L163" s="615"/>
      <c r="M163" s="616" t="str">
        <f t="shared" si="39"/>
        <v>INCLUDED</v>
      </c>
      <c r="N163" s="616">
        <f t="shared" si="40"/>
        <v>0</v>
      </c>
      <c r="O163" s="616" t="str">
        <f t="shared" si="41"/>
        <v>INCLUDED</v>
      </c>
      <c r="P163" s="616" t="str">
        <f t="shared" si="42"/>
        <v>0</v>
      </c>
      <c r="Q163" s="616" t="str">
        <f t="shared" si="43"/>
        <v>0</v>
      </c>
      <c r="R163" s="616">
        <f t="shared" si="44"/>
        <v>0</v>
      </c>
      <c r="S163" s="616">
        <f t="shared" si="45"/>
        <v>0</v>
      </c>
      <c r="T163" s="599">
        <f t="shared" si="27"/>
        <v>0</v>
      </c>
      <c r="U163" s="599">
        <f>IF( F163="",#REF!*(IF(O163="Included",0,O163))/100,F163*(IF(O163="Included",0,O163)))</f>
        <v>0</v>
      </c>
      <c r="V163" s="600">
        <f>Discount!$H$36</f>
        <v>0</v>
      </c>
      <c r="W163" s="600">
        <f t="shared" si="28"/>
        <v>0</v>
      </c>
      <c r="X163" s="600">
        <f>IF(F163="",#REF!*W163/100,F163*W163)</f>
        <v>0</v>
      </c>
      <c r="Y163" s="601">
        <f t="shared" si="29"/>
        <v>0</v>
      </c>
      <c r="AA163" s="602">
        <f t="shared" si="30"/>
        <v>0</v>
      </c>
      <c r="AB163" s="601">
        <f t="shared" si="31"/>
        <v>0</v>
      </c>
      <c r="AC163" s="601">
        <f>IF(F163="",#REF!/100,F163)</f>
        <v>18</v>
      </c>
      <c r="AD163" s="601">
        <f t="shared" si="32"/>
        <v>0</v>
      </c>
      <c r="AE163" s="601">
        <f t="shared" si="33"/>
        <v>0</v>
      </c>
      <c r="AF163" s="601">
        <f t="shared" si="34"/>
        <v>0</v>
      </c>
      <c r="AG163" s="307">
        <f t="shared" si="35"/>
        <v>0</v>
      </c>
      <c r="AH163" s="307">
        <f t="shared" si="36"/>
        <v>0</v>
      </c>
      <c r="AI163" s="307">
        <f t="shared" si="37"/>
        <v>0</v>
      </c>
    </row>
    <row r="164" spans="1:35" ht="57.6" customHeight="1">
      <c r="A164" s="603">
        <v>23</v>
      </c>
      <c r="B164" s="629">
        <v>7000035238</v>
      </c>
      <c r="C164" s="629">
        <v>1610</v>
      </c>
      <c r="D164" s="628" t="s">
        <v>474</v>
      </c>
      <c r="E164" s="629">
        <v>1000004308</v>
      </c>
      <c r="F164" s="629">
        <v>18</v>
      </c>
      <c r="G164" s="628" t="s">
        <v>520</v>
      </c>
      <c r="H164" s="629" t="s">
        <v>220</v>
      </c>
      <c r="I164" s="629">
        <v>1</v>
      </c>
      <c r="J164" s="615"/>
      <c r="K164" s="616" t="str">
        <f t="shared" si="38"/>
        <v>INCLUDED</v>
      </c>
      <c r="L164" s="615"/>
      <c r="M164" s="616" t="str">
        <f t="shared" si="39"/>
        <v>INCLUDED</v>
      </c>
      <c r="N164" s="616">
        <f t="shared" si="40"/>
        <v>0</v>
      </c>
      <c r="O164" s="616" t="str">
        <f t="shared" si="41"/>
        <v>INCLUDED</v>
      </c>
      <c r="P164" s="616" t="str">
        <f t="shared" si="42"/>
        <v>0</v>
      </c>
      <c r="Q164" s="616" t="str">
        <f t="shared" si="43"/>
        <v>0</v>
      </c>
      <c r="R164" s="616">
        <f t="shared" si="44"/>
        <v>0</v>
      </c>
      <c r="S164" s="616">
        <f t="shared" si="45"/>
        <v>0</v>
      </c>
      <c r="T164" s="599">
        <f t="shared" si="27"/>
        <v>0</v>
      </c>
      <c r="U164" s="599">
        <f>IF( F164="",#REF!*(IF(O164="Included",0,O164))/100,F164*(IF(O164="Included",0,O164)))</f>
        <v>0</v>
      </c>
      <c r="V164" s="600">
        <f>Discount!$H$36</f>
        <v>0</v>
      </c>
      <c r="W164" s="600">
        <f t="shared" si="28"/>
        <v>0</v>
      </c>
      <c r="X164" s="600">
        <f>IF(F164="",#REF!*W164/100,F164*W164)</f>
        <v>0</v>
      </c>
      <c r="Y164" s="601">
        <f t="shared" si="29"/>
        <v>0</v>
      </c>
      <c r="AA164" s="602">
        <f t="shared" si="30"/>
        <v>0</v>
      </c>
      <c r="AB164" s="601">
        <f t="shared" si="31"/>
        <v>0</v>
      </c>
      <c r="AC164" s="601">
        <f>IF(F164="",#REF!/100,F164)</f>
        <v>18</v>
      </c>
      <c r="AD164" s="601">
        <f t="shared" si="32"/>
        <v>0</v>
      </c>
      <c r="AE164" s="601">
        <f t="shared" si="33"/>
        <v>0</v>
      </c>
      <c r="AF164" s="601">
        <f t="shared" si="34"/>
        <v>0</v>
      </c>
      <c r="AG164" s="307">
        <f t="shared" si="35"/>
        <v>0</v>
      </c>
      <c r="AH164" s="307">
        <f t="shared" si="36"/>
        <v>0</v>
      </c>
      <c r="AI164" s="307">
        <f t="shared" si="37"/>
        <v>0</v>
      </c>
    </row>
    <row r="165" spans="1:35" ht="57.6" customHeight="1">
      <c r="A165" s="603">
        <v>24</v>
      </c>
      <c r="B165" s="629">
        <v>7000035238</v>
      </c>
      <c r="C165" s="629">
        <v>1620</v>
      </c>
      <c r="D165" s="628" t="s">
        <v>474</v>
      </c>
      <c r="E165" s="629">
        <v>1000000564</v>
      </c>
      <c r="F165" s="629">
        <v>18</v>
      </c>
      <c r="G165" s="628" t="s">
        <v>521</v>
      </c>
      <c r="H165" s="629" t="s">
        <v>220</v>
      </c>
      <c r="I165" s="629">
        <v>2</v>
      </c>
      <c r="J165" s="615"/>
      <c r="K165" s="616" t="str">
        <f t="shared" si="38"/>
        <v>INCLUDED</v>
      </c>
      <c r="L165" s="615"/>
      <c r="M165" s="616" t="str">
        <f t="shared" si="39"/>
        <v>INCLUDED</v>
      </c>
      <c r="N165" s="616">
        <f t="shared" si="40"/>
        <v>0</v>
      </c>
      <c r="O165" s="616" t="str">
        <f t="shared" si="41"/>
        <v>INCLUDED</v>
      </c>
      <c r="P165" s="616" t="str">
        <f t="shared" si="42"/>
        <v>0</v>
      </c>
      <c r="Q165" s="616" t="str">
        <f t="shared" si="43"/>
        <v>0</v>
      </c>
      <c r="R165" s="616">
        <f t="shared" si="44"/>
        <v>0</v>
      </c>
      <c r="S165" s="616">
        <f t="shared" si="45"/>
        <v>0</v>
      </c>
      <c r="T165" s="599">
        <f t="shared" si="27"/>
        <v>0</v>
      </c>
      <c r="U165" s="599">
        <f>IF( F165="",#REF!*(IF(O165="Included",0,O165))/100,F165*(IF(O165="Included",0,O165)))</f>
        <v>0</v>
      </c>
      <c r="V165" s="600">
        <f>Discount!$H$36</f>
        <v>0</v>
      </c>
      <c r="W165" s="600">
        <f t="shared" si="28"/>
        <v>0</v>
      </c>
      <c r="X165" s="600">
        <f>IF(F165="",#REF!*W165/100,F165*W165)</f>
        <v>0</v>
      </c>
      <c r="Y165" s="601">
        <f t="shared" si="29"/>
        <v>0</v>
      </c>
      <c r="AA165" s="602">
        <f t="shared" si="30"/>
        <v>0</v>
      </c>
      <c r="AB165" s="601">
        <f t="shared" si="31"/>
        <v>0</v>
      </c>
      <c r="AC165" s="601">
        <f>IF(F165="",#REF!/100,F165)</f>
        <v>18</v>
      </c>
      <c r="AD165" s="601">
        <f t="shared" si="32"/>
        <v>0</v>
      </c>
      <c r="AE165" s="601">
        <f t="shared" si="33"/>
        <v>0</v>
      </c>
      <c r="AF165" s="601">
        <f t="shared" si="34"/>
        <v>0</v>
      </c>
      <c r="AG165" s="307">
        <f t="shared" si="35"/>
        <v>0</v>
      </c>
      <c r="AH165" s="307">
        <f t="shared" si="36"/>
        <v>0</v>
      </c>
      <c r="AI165" s="307">
        <f t="shared" si="37"/>
        <v>0</v>
      </c>
    </row>
    <row r="166" spans="1:35" ht="57.6" customHeight="1">
      <c r="A166" s="603">
        <v>25</v>
      </c>
      <c r="B166" s="629">
        <v>7000035238</v>
      </c>
      <c r="C166" s="629">
        <v>1630</v>
      </c>
      <c r="D166" s="628" t="s">
        <v>474</v>
      </c>
      <c r="E166" s="629">
        <v>1000028342</v>
      </c>
      <c r="F166" s="629">
        <v>18</v>
      </c>
      <c r="G166" s="628" t="s">
        <v>522</v>
      </c>
      <c r="H166" s="629" t="s">
        <v>219</v>
      </c>
      <c r="I166" s="629">
        <v>2</v>
      </c>
      <c r="J166" s="615"/>
      <c r="K166" s="616" t="str">
        <f t="shared" si="38"/>
        <v>INCLUDED</v>
      </c>
      <c r="L166" s="615"/>
      <c r="M166" s="616" t="str">
        <f t="shared" si="39"/>
        <v>INCLUDED</v>
      </c>
      <c r="N166" s="616">
        <f t="shared" si="40"/>
        <v>0</v>
      </c>
      <c r="O166" s="616" t="str">
        <f t="shared" si="41"/>
        <v>INCLUDED</v>
      </c>
      <c r="P166" s="616" t="str">
        <f t="shared" si="42"/>
        <v>0</v>
      </c>
      <c r="Q166" s="616" t="str">
        <f t="shared" si="43"/>
        <v>0</v>
      </c>
      <c r="R166" s="616">
        <f t="shared" si="44"/>
        <v>0</v>
      </c>
      <c r="S166" s="616">
        <f t="shared" si="45"/>
        <v>0</v>
      </c>
      <c r="T166" s="599">
        <f t="shared" si="27"/>
        <v>0</v>
      </c>
      <c r="U166" s="599">
        <f>IF( F166="",#REF!*(IF(O166="Included",0,O166))/100,F166*(IF(O166="Included",0,O166)))</f>
        <v>0</v>
      </c>
      <c r="V166" s="600">
        <f>Discount!$H$36</f>
        <v>0</v>
      </c>
      <c r="W166" s="600">
        <f t="shared" si="28"/>
        <v>0</v>
      </c>
      <c r="X166" s="600">
        <f>IF(F166="",#REF!*W166/100,F166*W166)</f>
        <v>0</v>
      </c>
      <c r="Y166" s="601">
        <f t="shared" si="29"/>
        <v>0</v>
      </c>
      <c r="AA166" s="602">
        <f t="shared" si="30"/>
        <v>0</v>
      </c>
      <c r="AB166" s="601">
        <f t="shared" si="31"/>
        <v>0</v>
      </c>
      <c r="AC166" s="601">
        <f>IF(F166="",#REF!/100,F166)</f>
        <v>18</v>
      </c>
      <c r="AD166" s="601">
        <f t="shared" si="32"/>
        <v>0</v>
      </c>
      <c r="AE166" s="601">
        <f t="shared" si="33"/>
        <v>0</v>
      </c>
      <c r="AF166" s="601">
        <f t="shared" si="34"/>
        <v>0</v>
      </c>
      <c r="AG166" s="307">
        <f t="shared" si="35"/>
        <v>0</v>
      </c>
      <c r="AH166" s="307">
        <f t="shared" si="36"/>
        <v>0</v>
      </c>
      <c r="AI166" s="307">
        <f t="shared" si="37"/>
        <v>0</v>
      </c>
    </row>
    <row r="167" spans="1:35" ht="57.6" customHeight="1">
      <c r="A167" s="603">
        <v>26</v>
      </c>
      <c r="B167" s="629">
        <v>7000035238</v>
      </c>
      <c r="C167" s="629">
        <v>1640</v>
      </c>
      <c r="D167" s="628" t="s">
        <v>474</v>
      </c>
      <c r="E167" s="629">
        <v>1000000580</v>
      </c>
      <c r="F167" s="629">
        <v>18</v>
      </c>
      <c r="G167" s="628" t="s">
        <v>523</v>
      </c>
      <c r="H167" s="629" t="s">
        <v>219</v>
      </c>
      <c r="I167" s="629">
        <v>2</v>
      </c>
      <c r="J167" s="615"/>
      <c r="K167" s="616" t="str">
        <f t="shared" si="38"/>
        <v>INCLUDED</v>
      </c>
      <c r="L167" s="615"/>
      <c r="M167" s="616" t="str">
        <f t="shared" si="39"/>
        <v>INCLUDED</v>
      </c>
      <c r="N167" s="616">
        <f t="shared" si="40"/>
        <v>0</v>
      </c>
      <c r="O167" s="616" t="str">
        <f t="shared" si="41"/>
        <v>INCLUDED</v>
      </c>
      <c r="P167" s="616" t="str">
        <f t="shared" si="42"/>
        <v>0</v>
      </c>
      <c r="Q167" s="616" t="str">
        <f t="shared" si="43"/>
        <v>0</v>
      </c>
      <c r="R167" s="616">
        <f t="shared" si="44"/>
        <v>0</v>
      </c>
      <c r="S167" s="616">
        <f t="shared" si="45"/>
        <v>0</v>
      </c>
      <c r="T167" s="599">
        <f t="shared" si="27"/>
        <v>0</v>
      </c>
      <c r="U167" s="599">
        <f>IF( F167="",#REF!*(IF(O167="Included",0,O167))/100,F167*(IF(O167="Included",0,O167)))</f>
        <v>0</v>
      </c>
      <c r="V167" s="600">
        <f>Discount!$H$36</f>
        <v>0</v>
      </c>
      <c r="W167" s="600">
        <f t="shared" si="28"/>
        <v>0</v>
      </c>
      <c r="X167" s="600">
        <f>IF(F167="",#REF!*W167/100,F167*W167)</f>
        <v>0</v>
      </c>
      <c r="Y167" s="601">
        <f t="shared" si="29"/>
        <v>0</v>
      </c>
      <c r="AA167" s="602">
        <f t="shared" si="30"/>
        <v>0</v>
      </c>
      <c r="AB167" s="601">
        <f t="shared" si="31"/>
        <v>0</v>
      </c>
      <c r="AC167" s="601">
        <f>IF(F167="",#REF!/100,F167)</f>
        <v>18</v>
      </c>
      <c r="AD167" s="601">
        <f t="shared" si="32"/>
        <v>0</v>
      </c>
      <c r="AE167" s="601">
        <f t="shared" si="33"/>
        <v>0</v>
      </c>
      <c r="AF167" s="601">
        <f t="shared" si="34"/>
        <v>0</v>
      </c>
      <c r="AG167" s="307">
        <f t="shared" si="35"/>
        <v>0</v>
      </c>
      <c r="AH167" s="307">
        <f t="shared" si="36"/>
        <v>0</v>
      </c>
      <c r="AI167" s="307">
        <f t="shared" si="37"/>
        <v>0</v>
      </c>
    </row>
    <row r="168" spans="1:35" ht="57.6" customHeight="1">
      <c r="A168" s="603">
        <v>27</v>
      </c>
      <c r="B168" s="629">
        <v>7000035238</v>
      </c>
      <c r="C168" s="629">
        <v>1650</v>
      </c>
      <c r="D168" s="628" t="s">
        <v>474</v>
      </c>
      <c r="E168" s="629">
        <v>1000004765</v>
      </c>
      <c r="F168" s="629">
        <v>18</v>
      </c>
      <c r="G168" s="628" t="s">
        <v>524</v>
      </c>
      <c r="H168" s="629" t="s">
        <v>220</v>
      </c>
      <c r="I168" s="629">
        <v>2</v>
      </c>
      <c r="J168" s="615"/>
      <c r="K168" s="616" t="str">
        <f t="shared" si="38"/>
        <v>INCLUDED</v>
      </c>
      <c r="L168" s="615"/>
      <c r="M168" s="616" t="str">
        <f t="shared" si="39"/>
        <v>INCLUDED</v>
      </c>
      <c r="N168" s="616">
        <f t="shared" si="40"/>
        <v>0</v>
      </c>
      <c r="O168" s="616" t="str">
        <f t="shared" si="41"/>
        <v>INCLUDED</v>
      </c>
      <c r="P168" s="616" t="str">
        <f t="shared" si="42"/>
        <v>0</v>
      </c>
      <c r="Q168" s="616" t="str">
        <f t="shared" si="43"/>
        <v>0</v>
      </c>
      <c r="R168" s="616">
        <f t="shared" si="44"/>
        <v>0</v>
      </c>
      <c r="S168" s="616">
        <f t="shared" si="45"/>
        <v>0</v>
      </c>
      <c r="T168" s="599">
        <f t="shared" si="27"/>
        <v>0</v>
      </c>
      <c r="U168" s="599">
        <f>IF( F168="",#REF!*(IF(O168="Included",0,O168))/100,F168*(IF(O168="Included",0,O168)))</f>
        <v>0</v>
      </c>
      <c r="V168" s="600">
        <f>Discount!$H$36</f>
        <v>0</v>
      </c>
      <c r="W168" s="600">
        <f t="shared" si="28"/>
        <v>0</v>
      </c>
      <c r="X168" s="600">
        <f>IF(F168="",#REF!*W168/100,F168*W168)</f>
        <v>0</v>
      </c>
      <c r="Y168" s="601">
        <f t="shared" si="29"/>
        <v>0</v>
      </c>
      <c r="AA168" s="602">
        <f t="shared" si="30"/>
        <v>0</v>
      </c>
      <c r="AB168" s="601">
        <f t="shared" si="31"/>
        <v>0</v>
      </c>
      <c r="AC168" s="601">
        <f>IF(F168="",#REF!/100,F168)</f>
        <v>18</v>
      </c>
      <c r="AD168" s="601">
        <f t="shared" si="32"/>
        <v>0</v>
      </c>
      <c r="AE168" s="601">
        <f t="shared" si="33"/>
        <v>0</v>
      </c>
      <c r="AF168" s="601">
        <f t="shared" si="34"/>
        <v>0</v>
      </c>
      <c r="AG168" s="307">
        <f t="shared" si="35"/>
        <v>0</v>
      </c>
      <c r="AH168" s="307">
        <f t="shared" si="36"/>
        <v>0</v>
      </c>
      <c r="AI168" s="307">
        <f t="shared" si="37"/>
        <v>0</v>
      </c>
    </row>
    <row r="169" spans="1:35" ht="57.6" customHeight="1">
      <c r="A169" s="603">
        <v>28</v>
      </c>
      <c r="B169" s="629">
        <v>7000035238</v>
      </c>
      <c r="C169" s="629">
        <v>1660</v>
      </c>
      <c r="D169" s="628" t="s">
        <v>474</v>
      </c>
      <c r="E169" s="629">
        <v>1000028345</v>
      </c>
      <c r="F169" s="629">
        <v>18</v>
      </c>
      <c r="G169" s="628" t="s">
        <v>525</v>
      </c>
      <c r="H169" s="629" t="s">
        <v>220</v>
      </c>
      <c r="I169" s="629">
        <v>2</v>
      </c>
      <c r="J169" s="615"/>
      <c r="K169" s="616" t="str">
        <f t="shared" si="38"/>
        <v>INCLUDED</v>
      </c>
      <c r="L169" s="615"/>
      <c r="M169" s="616" t="str">
        <f t="shared" si="39"/>
        <v>INCLUDED</v>
      </c>
      <c r="N169" s="616">
        <f t="shared" si="40"/>
        <v>0</v>
      </c>
      <c r="O169" s="616" t="str">
        <f t="shared" si="41"/>
        <v>INCLUDED</v>
      </c>
      <c r="P169" s="616" t="str">
        <f t="shared" si="42"/>
        <v>0</v>
      </c>
      <c r="Q169" s="616" t="str">
        <f t="shared" si="43"/>
        <v>0</v>
      </c>
      <c r="R169" s="616">
        <f t="shared" si="44"/>
        <v>0</v>
      </c>
      <c r="S169" s="616">
        <f t="shared" si="45"/>
        <v>0</v>
      </c>
      <c r="T169" s="599">
        <f t="shared" si="27"/>
        <v>0</v>
      </c>
      <c r="U169" s="599">
        <f>IF( F169="",#REF!*(IF(O169="Included",0,O169))/100,F169*(IF(O169="Included",0,O169)))</f>
        <v>0</v>
      </c>
      <c r="V169" s="600">
        <f>Discount!$H$36</f>
        <v>0</v>
      </c>
      <c r="W169" s="600">
        <f t="shared" si="28"/>
        <v>0</v>
      </c>
      <c r="X169" s="600">
        <f>IF(F169="",#REF!*W169/100,F169*W169)</f>
        <v>0</v>
      </c>
      <c r="Y169" s="601">
        <f t="shared" si="29"/>
        <v>0</v>
      </c>
      <c r="AA169" s="602">
        <f t="shared" si="30"/>
        <v>0</v>
      </c>
      <c r="AB169" s="601">
        <f t="shared" si="31"/>
        <v>0</v>
      </c>
      <c r="AC169" s="601">
        <f>IF(F169="",#REF!/100,F169)</f>
        <v>18</v>
      </c>
      <c r="AD169" s="601">
        <f t="shared" si="32"/>
        <v>0</v>
      </c>
      <c r="AE169" s="601">
        <f t="shared" si="33"/>
        <v>0</v>
      </c>
      <c r="AF169" s="601">
        <f t="shared" si="34"/>
        <v>0</v>
      </c>
      <c r="AG169" s="307">
        <f t="shared" si="35"/>
        <v>0</v>
      </c>
      <c r="AH169" s="307">
        <f t="shared" si="36"/>
        <v>0</v>
      </c>
      <c r="AI169" s="307">
        <f t="shared" si="37"/>
        <v>0</v>
      </c>
    </row>
    <row r="170" spans="1:35" ht="57.6" customHeight="1">
      <c r="A170" s="603">
        <v>29</v>
      </c>
      <c r="B170" s="629">
        <v>7000035238</v>
      </c>
      <c r="C170" s="629">
        <v>1670</v>
      </c>
      <c r="D170" s="628" t="s">
        <v>474</v>
      </c>
      <c r="E170" s="629">
        <v>1000013502</v>
      </c>
      <c r="F170" s="629">
        <v>18</v>
      </c>
      <c r="G170" s="628" t="s">
        <v>526</v>
      </c>
      <c r="H170" s="629" t="s">
        <v>219</v>
      </c>
      <c r="I170" s="629">
        <v>10</v>
      </c>
      <c r="J170" s="615"/>
      <c r="K170" s="616" t="str">
        <f t="shared" si="38"/>
        <v>INCLUDED</v>
      </c>
      <c r="L170" s="615"/>
      <c r="M170" s="616" t="str">
        <f t="shared" si="39"/>
        <v>INCLUDED</v>
      </c>
      <c r="N170" s="616">
        <f t="shared" si="40"/>
        <v>0</v>
      </c>
      <c r="O170" s="616" t="str">
        <f t="shared" si="41"/>
        <v>INCLUDED</v>
      </c>
      <c r="P170" s="616" t="str">
        <f t="shared" si="42"/>
        <v>0</v>
      </c>
      <c r="Q170" s="616" t="str">
        <f t="shared" si="43"/>
        <v>0</v>
      </c>
      <c r="R170" s="616">
        <f t="shared" si="44"/>
        <v>0</v>
      </c>
      <c r="S170" s="616">
        <f t="shared" si="45"/>
        <v>0</v>
      </c>
      <c r="T170" s="599">
        <f t="shared" si="27"/>
        <v>0</v>
      </c>
      <c r="U170" s="599">
        <f>IF( F170="",#REF!*(IF(O170="Included",0,O170))/100,F170*(IF(O170="Included",0,O170)))</f>
        <v>0</v>
      </c>
      <c r="V170" s="600">
        <f>Discount!$H$36</f>
        <v>0</v>
      </c>
      <c r="W170" s="600">
        <f t="shared" si="28"/>
        <v>0</v>
      </c>
      <c r="X170" s="600">
        <f>IF(F170="",#REF!*W170/100,F170*W170)</f>
        <v>0</v>
      </c>
      <c r="Y170" s="601">
        <f t="shared" si="29"/>
        <v>0</v>
      </c>
      <c r="AA170" s="602">
        <f t="shared" si="30"/>
        <v>0</v>
      </c>
      <c r="AB170" s="601">
        <f t="shared" si="31"/>
        <v>0</v>
      </c>
      <c r="AC170" s="601">
        <f>IF(F170="",#REF!/100,F170)</f>
        <v>18</v>
      </c>
      <c r="AD170" s="601">
        <f t="shared" si="32"/>
        <v>0</v>
      </c>
      <c r="AE170" s="601">
        <f t="shared" si="33"/>
        <v>0</v>
      </c>
      <c r="AF170" s="601">
        <f t="shared" si="34"/>
        <v>0</v>
      </c>
      <c r="AG170" s="307">
        <f t="shared" si="35"/>
        <v>0</v>
      </c>
      <c r="AH170" s="307">
        <f t="shared" si="36"/>
        <v>0</v>
      </c>
      <c r="AI170" s="307">
        <f t="shared" si="37"/>
        <v>0</v>
      </c>
    </row>
    <row r="171" spans="1:35" ht="57.6" customHeight="1">
      <c r="A171" s="603">
        <v>30</v>
      </c>
      <c r="B171" s="629">
        <v>7000035238</v>
      </c>
      <c r="C171" s="629">
        <v>1680</v>
      </c>
      <c r="D171" s="628" t="s">
        <v>474</v>
      </c>
      <c r="E171" s="629">
        <v>1000079990</v>
      </c>
      <c r="F171" s="629">
        <v>18</v>
      </c>
      <c r="G171" s="628" t="s">
        <v>527</v>
      </c>
      <c r="H171" s="629" t="s">
        <v>219</v>
      </c>
      <c r="I171" s="629">
        <v>1</v>
      </c>
      <c r="J171" s="615"/>
      <c r="K171" s="616" t="str">
        <f t="shared" si="38"/>
        <v>INCLUDED</v>
      </c>
      <c r="L171" s="615"/>
      <c r="M171" s="616" t="str">
        <f t="shared" si="39"/>
        <v>INCLUDED</v>
      </c>
      <c r="N171" s="616">
        <f t="shared" si="40"/>
        <v>0</v>
      </c>
      <c r="O171" s="616" t="str">
        <f t="shared" si="41"/>
        <v>INCLUDED</v>
      </c>
      <c r="P171" s="616" t="str">
        <f t="shared" si="42"/>
        <v>0</v>
      </c>
      <c r="Q171" s="616" t="str">
        <f t="shared" si="43"/>
        <v>0</v>
      </c>
      <c r="R171" s="616">
        <f t="shared" si="44"/>
        <v>0</v>
      </c>
      <c r="S171" s="616">
        <f t="shared" si="45"/>
        <v>0</v>
      </c>
      <c r="T171" s="599">
        <f t="shared" si="27"/>
        <v>0</v>
      </c>
      <c r="U171" s="599">
        <f>IF( F171="",#REF!*(IF(O171="Included",0,O171))/100,F171*(IF(O171="Included",0,O171)))</f>
        <v>0</v>
      </c>
      <c r="V171" s="600">
        <f>Discount!$H$36</f>
        <v>0</v>
      </c>
      <c r="W171" s="600">
        <f t="shared" si="28"/>
        <v>0</v>
      </c>
      <c r="X171" s="600">
        <f>IF(F171="",#REF!*W171/100,F171*W171)</f>
        <v>0</v>
      </c>
      <c r="Y171" s="601">
        <f t="shared" si="29"/>
        <v>0</v>
      </c>
      <c r="AA171" s="602">
        <f t="shared" si="30"/>
        <v>0</v>
      </c>
      <c r="AB171" s="601">
        <f t="shared" si="31"/>
        <v>0</v>
      </c>
      <c r="AC171" s="601">
        <f>IF(F171="",#REF!/100,F171)</f>
        <v>18</v>
      </c>
      <c r="AD171" s="601">
        <f t="shared" si="32"/>
        <v>0</v>
      </c>
      <c r="AE171" s="601">
        <f t="shared" si="33"/>
        <v>0</v>
      </c>
      <c r="AF171" s="601">
        <f t="shared" si="34"/>
        <v>0</v>
      </c>
      <c r="AG171" s="307">
        <f t="shared" si="35"/>
        <v>0</v>
      </c>
      <c r="AH171" s="307">
        <f t="shared" si="36"/>
        <v>0</v>
      </c>
      <c r="AI171" s="307">
        <f t="shared" si="37"/>
        <v>0</v>
      </c>
    </row>
    <row r="172" spans="1:35" ht="57.6" customHeight="1">
      <c r="A172" s="603">
        <v>31</v>
      </c>
      <c r="B172" s="629">
        <v>7000035238</v>
      </c>
      <c r="C172" s="629">
        <v>1690</v>
      </c>
      <c r="D172" s="628" t="s">
        <v>474</v>
      </c>
      <c r="E172" s="629">
        <v>1000025861</v>
      </c>
      <c r="F172" s="629">
        <v>18</v>
      </c>
      <c r="G172" s="628" t="s">
        <v>528</v>
      </c>
      <c r="H172" s="629" t="s">
        <v>220</v>
      </c>
      <c r="I172" s="629">
        <v>1</v>
      </c>
      <c r="J172" s="615"/>
      <c r="K172" s="616" t="str">
        <f t="shared" si="38"/>
        <v>INCLUDED</v>
      </c>
      <c r="L172" s="615"/>
      <c r="M172" s="616" t="str">
        <f t="shared" si="39"/>
        <v>INCLUDED</v>
      </c>
      <c r="N172" s="616">
        <f t="shared" si="40"/>
        <v>0</v>
      </c>
      <c r="O172" s="616" t="str">
        <f t="shared" si="41"/>
        <v>INCLUDED</v>
      </c>
      <c r="P172" s="616" t="str">
        <f t="shared" si="42"/>
        <v>0</v>
      </c>
      <c r="Q172" s="616" t="str">
        <f t="shared" si="43"/>
        <v>0</v>
      </c>
      <c r="R172" s="616">
        <f t="shared" si="44"/>
        <v>0</v>
      </c>
      <c r="S172" s="616">
        <f t="shared" si="45"/>
        <v>0</v>
      </c>
      <c r="T172" s="599">
        <f t="shared" si="27"/>
        <v>0</v>
      </c>
      <c r="U172" s="599">
        <f>IF( F172="",#REF!*(IF(O172="Included",0,O172))/100,F172*(IF(O172="Included",0,O172)))</f>
        <v>0</v>
      </c>
      <c r="V172" s="600">
        <f>Discount!$H$36</f>
        <v>0</v>
      </c>
      <c r="W172" s="600">
        <f t="shared" si="28"/>
        <v>0</v>
      </c>
      <c r="X172" s="600">
        <f>IF(F172="",#REF!*W172/100,F172*W172)</f>
        <v>0</v>
      </c>
      <c r="Y172" s="601">
        <f t="shared" si="29"/>
        <v>0</v>
      </c>
      <c r="AA172" s="602">
        <f t="shared" si="30"/>
        <v>0</v>
      </c>
      <c r="AB172" s="601">
        <f t="shared" si="31"/>
        <v>0</v>
      </c>
      <c r="AC172" s="601">
        <f>IF(F172="",#REF!/100,F172)</f>
        <v>18</v>
      </c>
      <c r="AD172" s="601">
        <f t="shared" si="32"/>
        <v>0</v>
      </c>
      <c r="AE172" s="601">
        <f t="shared" si="33"/>
        <v>0</v>
      </c>
      <c r="AF172" s="601">
        <f t="shared" si="34"/>
        <v>0</v>
      </c>
      <c r="AG172" s="307">
        <f t="shared" si="35"/>
        <v>0</v>
      </c>
      <c r="AH172" s="307">
        <f t="shared" si="36"/>
        <v>0</v>
      </c>
      <c r="AI172" s="307">
        <f t="shared" si="37"/>
        <v>0</v>
      </c>
    </row>
    <row r="173" spans="1:35" ht="57.6" customHeight="1">
      <c r="A173" s="603">
        <v>32</v>
      </c>
      <c r="B173" s="629">
        <v>7000035238</v>
      </c>
      <c r="C173" s="629">
        <v>1700</v>
      </c>
      <c r="D173" s="628" t="s">
        <v>475</v>
      </c>
      <c r="E173" s="629">
        <v>1000004964</v>
      </c>
      <c r="F173" s="629">
        <v>18</v>
      </c>
      <c r="G173" s="628" t="s">
        <v>529</v>
      </c>
      <c r="H173" s="629" t="s">
        <v>219</v>
      </c>
      <c r="I173" s="629">
        <v>2</v>
      </c>
      <c r="J173" s="615"/>
      <c r="K173" s="616" t="str">
        <f t="shared" si="38"/>
        <v>INCLUDED</v>
      </c>
      <c r="L173" s="615"/>
      <c r="M173" s="616" t="str">
        <f t="shared" si="39"/>
        <v>INCLUDED</v>
      </c>
      <c r="N173" s="616">
        <f t="shared" si="40"/>
        <v>0</v>
      </c>
      <c r="O173" s="616" t="str">
        <f t="shared" si="41"/>
        <v>INCLUDED</v>
      </c>
      <c r="P173" s="616" t="str">
        <f t="shared" si="42"/>
        <v>0</v>
      </c>
      <c r="Q173" s="616" t="str">
        <f t="shared" si="43"/>
        <v>0</v>
      </c>
      <c r="R173" s="616">
        <f t="shared" si="44"/>
        <v>0</v>
      </c>
      <c r="S173" s="616">
        <f t="shared" si="45"/>
        <v>0</v>
      </c>
      <c r="T173" s="599">
        <f t="shared" si="27"/>
        <v>0</v>
      </c>
      <c r="U173" s="599">
        <f>IF( F173="",#REF!*(IF(O173="Included",0,O173))/100,F173*(IF(O173="Included",0,O173)))</f>
        <v>0</v>
      </c>
      <c r="V173" s="600">
        <f>Discount!$H$36</f>
        <v>0</v>
      </c>
      <c r="W173" s="600">
        <f t="shared" si="28"/>
        <v>0</v>
      </c>
      <c r="X173" s="600">
        <f>IF(F173="",#REF!*W173/100,F173*W173)</f>
        <v>0</v>
      </c>
      <c r="Y173" s="601">
        <f t="shared" si="29"/>
        <v>0</v>
      </c>
      <c r="AA173" s="602">
        <f t="shared" si="30"/>
        <v>0</v>
      </c>
      <c r="AB173" s="601">
        <f t="shared" si="31"/>
        <v>0</v>
      </c>
      <c r="AC173" s="601">
        <f>IF(F173="",#REF!/100,F173)</f>
        <v>18</v>
      </c>
      <c r="AD173" s="601">
        <f t="shared" si="32"/>
        <v>0</v>
      </c>
      <c r="AE173" s="601">
        <f t="shared" si="33"/>
        <v>0</v>
      </c>
      <c r="AF173" s="601">
        <f t="shared" si="34"/>
        <v>0</v>
      </c>
      <c r="AG173" s="307">
        <f t="shared" si="35"/>
        <v>0</v>
      </c>
      <c r="AH173" s="307">
        <f t="shared" si="36"/>
        <v>0</v>
      </c>
      <c r="AI173" s="307">
        <f t="shared" si="37"/>
        <v>0</v>
      </c>
    </row>
    <row r="174" spans="1:35" ht="57.6" customHeight="1">
      <c r="A174" s="603">
        <v>33</v>
      </c>
      <c r="B174" s="629">
        <v>7000035238</v>
      </c>
      <c r="C174" s="629">
        <v>1710</v>
      </c>
      <c r="D174" s="628" t="s">
        <v>475</v>
      </c>
      <c r="E174" s="629">
        <v>1000004981</v>
      </c>
      <c r="F174" s="629">
        <v>18</v>
      </c>
      <c r="G174" s="628" t="s">
        <v>530</v>
      </c>
      <c r="H174" s="629" t="s">
        <v>219</v>
      </c>
      <c r="I174" s="629">
        <v>2</v>
      </c>
      <c r="J174" s="615"/>
      <c r="K174" s="616" t="str">
        <f t="shared" si="38"/>
        <v>INCLUDED</v>
      </c>
      <c r="L174" s="615"/>
      <c r="M174" s="616" t="str">
        <f t="shared" si="39"/>
        <v>INCLUDED</v>
      </c>
      <c r="N174" s="616">
        <f t="shared" si="40"/>
        <v>0</v>
      </c>
      <c r="O174" s="616" t="str">
        <f t="shared" si="41"/>
        <v>INCLUDED</v>
      </c>
      <c r="P174" s="616" t="str">
        <f t="shared" si="42"/>
        <v>0</v>
      </c>
      <c r="Q174" s="616" t="str">
        <f t="shared" si="43"/>
        <v>0</v>
      </c>
      <c r="R174" s="616">
        <f t="shared" si="44"/>
        <v>0</v>
      </c>
      <c r="S174" s="616">
        <f t="shared" si="45"/>
        <v>0</v>
      </c>
      <c r="T174" s="599">
        <f t="shared" si="27"/>
        <v>0</v>
      </c>
      <c r="U174" s="599">
        <f>IF( F174="",#REF!*(IF(O174="Included",0,O174))/100,F174*(IF(O174="Included",0,O174)))</f>
        <v>0</v>
      </c>
      <c r="V174" s="600">
        <f>Discount!$H$36</f>
        <v>0</v>
      </c>
      <c r="W174" s="600">
        <f t="shared" si="28"/>
        <v>0</v>
      </c>
      <c r="X174" s="600">
        <f>IF(F174="",#REF!*W174/100,F174*W174)</f>
        <v>0</v>
      </c>
      <c r="Y174" s="601">
        <f t="shared" si="29"/>
        <v>0</v>
      </c>
      <c r="AA174" s="602">
        <f t="shared" si="30"/>
        <v>0</v>
      </c>
      <c r="AB174" s="601">
        <f t="shared" si="31"/>
        <v>0</v>
      </c>
      <c r="AC174" s="601">
        <f>IF(F174="",#REF!/100,F174)</f>
        <v>18</v>
      </c>
      <c r="AD174" s="601">
        <f t="shared" si="32"/>
        <v>0</v>
      </c>
      <c r="AE174" s="601">
        <f t="shared" si="33"/>
        <v>0</v>
      </c>
      <c r="AF174" s="601">
        <f t="shared" si="34"/>
        <v>0</v>
      </c>
      <c r="AG174" s="307">
        <f t="shared" si="35"/>
        <v>0</v>
      </c>
      <c r="AH174" s="307">
        <f t="shared" si="36"/>
        <v>0</v>
      </c>
      <c r="AI174" s="307">
        <f t="shared" si="37"/>
        <v>0</v>
      </c>
    </row>
    <row r="175" spans="1:35" ht="57.6" customHeight="1">
      <c r="A175" s="603">
        <v>34</v>
      </c>
      <c r="B175" s="629">
        <v>7000035238</v>
      </c>
      <c r="C175" s="629">
        <v>1720</v>
      </c>
      <c r="D175" s="628" t="s">
        <v>475</v>
      </c>
      <c r="E175" s="629">
        <v>1000030956</v>
      </c>
      <c r="F175" s="629">
        <v>18</v>
      </c>
      <c r="G175" s="628" t="s">
        <v>531</v>
      </c>
      <c r="H175" s="629" t="s">
        <v>219</v>
      </c>
      <c r="I175" s="629">
        <v>1</v>
      </c>
      <c r="J175" s="615"/>
      <c r="K175" s="616" t="str">
        <f t="shared" si="38"/>
        <v>INCLUDED</v>
      </c>
      <c r="L175" s="615"/>
      <c r="M175" s="616" t="str">
        <f t="shared" si="39"/>
        <v>INCLUDED</v>
      </c>
      <c r="N175" s="616">
        <f t="shared" si="40"/>
        <v>0</v>
      </c>
      <c r="O175" s="616" t="str">
        <f t="shared" si="41"/>
        <v>INCLUDED</v>
      </c>
      <c r="P175" s="616" t="str">
        <f t="shared" si="42"/>
        <v>0</v>
      </c>
      <c r="Q175" s="616" t="str">
        <f t="shared" si="43"/>
        <v>0</v>
      </c>
      <c r="R175" s="616">
        <f t="shared" si="44"/>
        <v>0</v>
      </c>
      <c r="S175" s="616">
        <f t="shared" si="45"/>
        <v>0</v>
      </c>
      <c r="T175" s="599">
        <f t="shared" si="27"/>
        <v>0</v>
      </c>
      <c r="U175" s="599">
        <f>IF( F175="",#REF!*(IF(O175="Included",0,O175))/100,F175*(IF(O175="Included",0,O175)))</f>
        <v>0</v>
      </c>
      <c r="V175" s="600">
        <f>Discount!$H$36</f>
        <v>0</v>
      </c>
      <c r="W175" s="600">
        <f t="shared" si="28"/>
        <v>0</v>
      </c>
      <c r="X175" s="600">
        <f>IF(F175="",#REF!*W175/100,F175*W175)</f>
        <v>0</v>
      </c>
      <c r="Y175" s="601">
        <f t="shared" si="29"/>
        <v>0</v>
      </c>
      <c r="AA175" s="602">
        <f t="shared" si="30"/>
        <v>0</v>
      </c>
      <c r="AB175" s="601">
        <f t="shared" si="31"/>
        <v>0</v>
      </c>
      <c r="AC175" s="601">
        <f>IF(F175="",#REF!/100,F175)</f>
        <v>18</v>
      </c>
      <c r="AD175" s="601">
        <f t="shared" si="32"/>
        <v>0</v>
      </c>
      <c r="AE175" s="601">
        <f t="shared" si="33"/>
        <v>0</v>
      </c>
      <c r="AF175" s="601">
        <f t="shared" si="34"/>
        <v>0</v>
      </c>
      <c r="AG175" s="307">
        <f t="shared" si="35"/>
        <v>0</v>
      </c>
      <c r="AH175" s="307">
        <f t="shared" si="36"/>
        <v>0</v>
      </c>
      <c r="AI175" s="307">
        <f t="shared" si="37"/>
        <v>0</v>
      </c>
    </row>
    <row r="176" spans="1:35" ht="57.6" customHeight="1">
      <c r="A176" s="603">
        <v>35</v>
      </c>
      <c r="B176" s="629">
        <v>7000035238</v>
      </c>
      <c r="C176" s="629">
        <v>1730</v>
      </c>
      <c r="D176" s="628" t="s">
        <v>475</v>
      </c>
      <c r="E176" s="629">
        <v>1000021642</v>
      </c>
      <c r="F176" s="629">
        <v>18</v>
      </c>
      <c r="G176" s="628" t="s">
        <v>532</v>
      </c>
      <c r="H176" s="629" t="s">
        <v>219</v>
      </c>
      <c r="I176" s="629">
        <v>1</v>
      </c>
      <c r="J176" s="615"/>
      <c r="K176" s="616" t="str">
        <f t="shared" si="38"/>
        <v>INCLUDED</v>
      </c>
      <c r="L176" s="615"/>
      <c r="M176" s="616" t="str">
        <f t="shared" si="39"/>
        <v>INCLUDED</v>
      </c>
      <c r="N176" s="616">
        <f t="shared" si="40"/>
        <v>0</v>
      </c>
      <c r="O176" s="616" t="str">
        <f t="shared" si="41"/>
        <v>INCLUDED</v>
      </c>
      <c r="P176" s="616" t="str">
        <f t="shared" si="42"/>
        <v>0</v>
      </c>
      <c r="Q176" s="616" t="str">
        <f t="shared" si="43"/>
        <v>0</v>
      </c>
      <c r="R176" s="616">
        <f t="shared" si="44"/>
        <v>0</v>
      </c>
      <c r="S176" s="616">
        <f t="shared" si="45"/>
        <v>0</v>
      </c>
      <c r="T176" s="599">
        <f t="shared" si="27"/>
        <v>0</v>
      </c>
      <c r="U176" s="599">
        <f>IF( F176="",#REF!*(IF(O176="Included",0,O176))/100,F176*(IF(O176="Included",0,O176)))</f>
        <v>0</v>
      </c>
      <c r="V176" s="600">
        <f>Discount!$H$36</f>
        <v>0</v>
      </c>
      <c r="W176" s="600">
        <f t="shared" si="28"/>
        <v>0</v>
      </c>
      <c r="X176" s="600">
        <f>IF(F176="",#REF!*W176/100,F176*W176)</f>
        <v>0</v>
      </c>
      <c r="Y176" s="601">
        <f t="shared" si="29"/>
        <v>0</v>
      </c>
      <c r="AA176" s="602">
        <f t="shared" si="30"/>
        <v>0</v>
      </c>
      <c r="AB176" s="601">
        <f t="shared" si="31"/>
        <v>0</v>
      </c>
      <c r="AC176" s="601">
        <f>IF(F176="",#REF!/100,F176)</f>
        <v>18</v>
      </c>
      <c r="AD176" s="601">
        <f t="shared" si="32"/>
        <v>0</v>
      </c>
      <c r="AE176" s="601">
        <f t="shared" si="33"/>
        <v>0</v>
      </c>
      <c r="AF176" s="601">
        <f t="shared" si="34"/>
        <v>0</v>
      </c>
      <c r="AG176" s="307">
        <f t="shared" si="35"/>
        <v>0</v>
      </c>
      <c r="AH176" s="307">
        <f t="shared" si="36"/>
        <v>0</v>
      </c>
      <c r="AI176" s="307">
        <f t="shared" si="37"/>
        <v>0</v>
      </c>
    </row>
    <row r="177" spans="1:35" ht="57.6" customHeight="1">
      <c r="A177" s="603">
        <v>36</v>
      </c>
      <c r="B177" s="629">
        <v>7000035238</v>
      </c>
      <c r="C177" s="629">
        <v>1740</v>
      </c>
      <c r="D177" s="628" t="s">
        <v>475</v>
      </c>
      <c r="E177" s="629">
        <v>1000004965</v>
      </c>
      <c r="F177" s="629">
        <v>18</v>
      </c>
      <c r="G177" s="628" t="s">
        <v>533</v>
      </c>
      <c r="H177" s="629" t="s">
        <v>219</v>
      </c>
      <c r="I177" s="629">
        <v>5</v>
      </c>
      <c r="J177" s="615"/>
      <c r="K177" s="616" t="str">
        <f t="shared" si="38"/>
        <v>INCLUDED</v>
      </c>
      <c r="L177" s="615"/>
      <c r="M177" s="616" t="str">
        <f t="shared" si="39"/>
        <v>INCLUDED</v>
      </c>
      <c r="N177" s="616">
        <f t="shared" si="40"/>
        <v>0</v>
      </c>
      <c r="O177" s="616" t="str">
        <f t="shared" si="41"/>
        <v>INCLUDED</v>
      </c>
      <c r="P177" s="616" t="str">
        <f t="shared" si="42"/>
        <v>0</v>
      </c>
      <c r="Q177" s="616" t="str">
        <f t="shared" si="43"/>
        <v>0</v>
      </c>
      <c r="R177" s="616">
        <f t="shared" si="44"/>
        <v>0</v>
      </c>
      <c r="S177" s="616">
        <f t="shared" si="45"/>
        <v>0</v>
      </c>
      <c r="T177" s="599">
        <f t="shared" si="27"/>
        <v>0</v>
      </c>
      <c r="U177" s="599">
        <f>IF( F177="",#REF!*(IF(O177="Included",0,O177))/100,F177*(IF(O177="Included",0,O177)))</f>
        <v>0</v>
      </c>
      <c r="V177" s="600">
        <f>Discount!$H$36</f>
        <v>0</v>
      </c>
      <c r="W177" s="600">
        <f t="shared" si="28"/>
        <v>0</v>
      </c>
      <c r="X177" s="600">
        <f>IF(F177="",#REF!*W177/100,F177*W177)</f>
        <v>0</v>
      </c>
      <c r="Y177" s="601">
        <f t="shared" si="29"/>
        <v>0</v>
      </c>
      <c r="AA177" s="602">
        <f t="shared" si="30"/>
        <v>0</v>
      </c>
      <c r="AB177" s="601">
        <f t="shared" si="31"/>
        <v>0</v>
      </c>
      <c r="AC177" s="601">
        <f>IF(F177="",#REF!/100,F177)</f>
        <v>18</v>
      </c>
      <c r="AD177" s="601">
        <f t="shared" si="32"/>
        <v>0</v>
      </c>
      <c r="AE177" s="601">
        <f t="shared" si="33"/>
        <v>0</v>
      </c>
      <c r="AF177" s="601">
        <f t="shared" si="34"/>
        <v>0</v>
      </c>
      <c r="AG177" s="307">
        <f t="shared" si="35"/>
        <v>0</v>
      </c>
      <c r="AH177" s="307">
        <f t="shared" si="36"/>
        <v>0</v>
      </c>
      <c r="AI177" s="307">
        <f t="shared" si="37"/>
        <v>0</v>
      </c>
    </row>
    <row r="178" spans="1:35" ht="57.6" customHeight="1">
      <c r="A178" s="603">
        <v>37</v>
      </c>
      <c r="B178" s="629">
        <v>7000035238</v>
      </c>
      <c r="C178" s="629">
        <v>1750</v>
      </c>
      <c r="D178" s="628" t="s">
        <v>475</v>
      </c>
      <c r="E178" s="629">
        <v>1000018700</v>
      </c>
      <c r="F178" s="629">
        <v>18</v>
      </c>
      <c r="G178" s="628" t="s">
        <v>534</v>
      </c>
      <c r="H178" s="629" t="s">
        <v>220</v>
      </c>
      <c r="I178" s="629">
        <v>1</v>
      </c>
      <c r="J178" s="615"/>
      <c r="K178" s="616" t="str">
        <f t="shared" si="38"/>
        <v>INCLUDED</v>
      </c>
      <c r="L178" s="615"/>
      <c r="M178" s="616" t="str">
        <f t="shared" si="39"/>
        <v>INCLUDED</v>
      </c>
      <c r="N178" s="616">
        <f t="shared" si="40"/>
        <v>0</v>
      </c>
      <c r="O178" s="616" t="str">
        <f t="shared" si="41"/>
        <v>INCLUDED</v>
      </c>
      <c r="P178" s="616" t="str">
        <f t="shared" si="42"/>
        <v>0</v>
      </c>
      <c r="Q178" s="616" t="str">
        <f t="shared" si="43"/>
        <v>0</v>
      </c>
      <c r="R178" s="616">
        <f t="shared" si="44"/>
        <v>0</v>
      </c>
      <c r="S178" s="616">
        <f t="shared" si="45"/>
        <v>0</v>
      </c>
      <c r="T178" s="599">
        <f t="shared" si="27"/>
        <v>0</v>
      </c>
      <c r="U178" s="599">
        <f>IF( F178="",#REF!*(IF(O178="Included",0,O178))/100,F178*(IF(O178="Included",0,O178)))</f>
        <v>0</v>
      </c>
      <c r="V178" s="600">
        <f>Discount!$H$36</f>
        <v>0</v>
      </c>
      <c r="W178" s="600">
        <f t="shared" si="28"/>
        <v>0</v>
      </c>
      <c r="X178" s="600">
        <f>IF(F178="",#REF!*W178/100,F178*W178)</f>
        <v>0</v>
      </c>
      <c r="Y178" s="601">
        <f t="shared" si="29"/>
        <v>0</v>
      </c>
      <c r="AA178" s="602">
        <f t="shared" si="30"/>
        <v>0</v>
      </c>
      <c r="AB178" s="601">
        <f t="shared" si="31"/>
        <v>0</v>
      </c>
      <c r="AC178" s="601">
        <f>IF(F178="",#REF!/100,F178)</f>
        <v>18</v>
      </c>
      <c r="AD178" s="601">
        <f t="shared" si="32"/>
        <v>0</v>
      </c>
      <c r="AE178" s="601">
        <f t="shared" si="33"/>
        <v>0</v>
      </c>
      <c r="AF178" s="601">
        <f t="shared" si="34"/>
        <v>0</v>
      </c>
      <c r="AG178" s="307">
        <f t="shared" si="35"/>
        <v>0</v>
      </c>
      <c r="AH178" s="307">
        <f t="shared" si="36"/>
        <v>0</v>
      </c>
      <c r="AI178" s="307">
        <f t="shared" si="37"/>
        <v>0</v>
      </c>
    </row>
    <row r="179" spans="1:35" ht="57.6" customHeight="1">
      <c r="A179" s="603">
        <v>38</v>
      </c>
      <c r="B179" s="629">
        <v>7000035238</v>
      </c>
      <c r="C179" s="629">
        <v>1760</v>
      </c>
      <c r="D179" s="628" t="s">
        <v>475</v>
      </c>
      <c r="E179" s="629">
        <v>1000002018</v>
      </c>
      <c r="F179" s="629">
        <v>18</v>
      </c>
      <c r="G179" s="628" t="s">
        <v>535</v>
      </c>
      <c r="H179" s="629" t="s">
        <v>219</v>
      </c>
      <c r="I179" s="629">
        <v>10</v>
      </c>
      <c r="J179" s="615"/>
      <c r="K179" s="616" t="str">
        <f t="shared" si="38"/>
        <v>INCLUDED</v>
      </c>
      <c r="L179" s="615"/>
      <c r="M179" s="616" t="str">
        <f t="shared" si="39"/>
        <v>INCLUDED</v>
      </c>
      <c r="N179" s="616">
        <f t="shared" si="40"/>
        <v>0</v>
      </c>
      <c r="O179" s="616" t="str">
        <f t="shared" si="41"/>
        <v>INCLUDED</v>
      </c>
      <c r="P179" s="616" t="str">
        <f t="shared" si="42"/>
        <v>0</v>
      </c>
      <c r="Q179" s="616" t="str">
        <f t="shared" si="43"/>
        <v>0</v>
      </c>
      <c r="R179" s="616">
        <f t="shared" si="44"/>
        <v>0</v>
      </c>
      <c r="S179" s="616">
        <f t="shared" si="45"/>
        <v>0</v>
      </c>
      <c r="T179" s="599">
        <f t="shared" si="27"/>
        <v>0</v>
      </c>
      <c r="U179" s="599">
        <f>IF( F179="",#REF!*(IF(O179="Included",0,O179))/100,F179*(IF(O179="Included",0,O179)))</f>
        <v>0</v>
      </c>
      <c r="V179" s="600">
        <f>Discount!$H$36</f>
        <v>0</v>
      </c>
      <c r="W179" s="600">
        <f t="shared" si="28"/>
        <v>0</v>
      </c>
      <c r="X179" s="600">
        <f>IF(F179="",#REF!*W179/100,F179*W179)</f>
        <v>0</v>
      </c>
      <c r="Y179" s="601">
        <f t="shared" si="29"/>
        <v>0</v>
      </c>
      <c r="AA179" s="602">
        <f t="shared" si="30"/>
        <v>0</v>
      </c>
      <c r="AB179" s="601">
        <f t="shared" si="31"/>
        <v>0</v>
      </c>
      <c r="AC179" s="601">
        <f>IF(F179="",#REF!/100,F179)</f>
        <v>18</v>
      </c>
      <c r="AD179" s="601">
        <f t="shared" si="32"/>
        <v>0</v>
      </c>
      <c r="AE179" s="601">
        <f t="shared" si="33"/>
        <v>0</v>
      </c>
      <c r="AF179" s="601">
        <f t="shared" si="34"/>
        <v>0</v>
      </c>
      <c r="AG179" s="307">
        <f t="shared" si="35"/>
        <v>0</v>
      </c>
      <c r="AH179" s="307">
        <f t="shared" si="36"/>
        <v>0</v>
      </c>
      <c r="AI179" s="307">
        <f t="shared" si="37"/>
        <v>0</v>
      </c>
    </row>
    <row r="180" spans="1:35" ht="57.6" customHeight="1">
      <c r="A180" s="603">
        <v>39</v>
      </c>
      <c r="B180" s="629">
        <v>7000035238</v>
      </c>
      <c r="C180" s="629">
        <v>1770</v>
      </c>
      <c r="D180" s="628" t="s">
        <v>476</v>
      </c>
      <c r="E180" s="629">
        <v>1000012027</v>
      </c>
      <c r="F180" s="629">
        <v>18</v>
      </c>
      <c r="G180" s="628" t="s">
        <v>536</v>
      </c>
      <c r="H180" s="629" t="s">
        <v>219</v>
      </c>
      <c r="I180" s="629">
        <v>4</v>
      </c>
      <c r="J180" s="615"/>
      <c r="K180" s="616" t="str">
        <f t="shared" si="38"/>
        <v>INCLUDED</v>
      </c>
      <c r="L180" s="615"/>
      <c r="M180" s="616" t="str">
        <f t="shared" si="39"/>
        <v>INCLUDED</v>
      </c>
      <c r="N180" s="616">
        <f t="shared" si="40"/>
        <v>0</v>
      </c>
      <c r="O180" s="616" t="str">
        <f t="shared" si="41"/>
        <v>INCLUDED</v>
      </c>
      <c r="P180" s="616" t="str">
        <f t="shared" si="42"/>
        <v>0</v>
      </c>
      <c r="Q180" s="616" t="str">
        <f t="shared" si="43"/>
        <v>0</v>
      </c>
      <c r="R180" s="616">
        <f t="shared" si="44"/>
        <v>0</v>
      </c>
      <c r="S180" s="616">
        <f t="shared" si="45"/>
        <v>0</v>
      </c>
      <c r="T180" s="599">
        <f t="shared" si="27"/>
        <v>0</v>
      </c>
      <c r="U180" s="599">
        <f>IF( F180="",#REF!*(IF(O180="Included",0,O180))/100,F180*(IF(O180="Included",0,O180)))</f>
        <v>0</v>
      </c>
      <c r="V180" s="600">
        <f>Discount!$H$36</f>
        <v>0</v>
      </c>
      <c r="W180" s="600">
        <f t="shared" si="28"/>
        <v>0</v>
      </c>
      <c r="X180" s="600">
        <f>IF(F180="",#REF!*W180/100,F180*W180)</f>
        <v>0</v>
      </c>
      <c r="Y180" s="601">
        <f t="shared" si="29"/>
        <v>0</v>
      </c>
      <c r="AA180" s="602">
        <f t="shared" si="30"/>
        <v>0</v>
      </c>
      <c r="AB180" s="601">
        <f t="shared" si="31"/>
        <v>0</v>
      </c>
      <c r="AC180" s="601">
        <f>IF(F180="",#REF!/100,F180)</f>
        <v>18</v>
      </c>
      <c r="AD180" s="601">
        <f t="shared" si="32"/>
        <v>0</v>
      </c>
      <c r="AE180" s="601">
        <f t="shared" si="33"/>
        <v>0</v>
      </c>
      <c r="AF180" s="601">
        <f t="shared" si="34"/>
        <v>0</v>
      </c>
      <c r="AG180" s="307">
        <f t="shared" si="35"/>
        <v>0</v>
      </c>
      <c r="AH180" s="307">
        <f t="shared" si="36"/>
        <v>0</v>
      </c>
      <c r="AI180" s="307">
        <f t="shared" si="37"/>
        <v>0</v>
      </c>
    </row>
    <row r="181" spans="1:35" ht="57.6" customHeight="1">
      <c r="A181" s="603">
        <v>40</v>
      </c>
      <c r="B181" s="629">
        <v>7000035238</v>
      </c>
      <c r="C181" s="629">
        <v>1780</v>
      </c>
      <c r="D181" s="628" t="s">
        <v>476</v>
      </c>
      <c r="E181" s="629">
        <v>1000012022</v>
      </c>
      <c r="F181" s="629">
        <v>18</v>
      </c>
      <c r="G181" s="628" t="s">
        <v>444</v>
      </c>
      <c r="H181" s="629" t="s">
        <v>219</v>
      </c>
      <c r="I181" s="629">
        <v>10</v>
      </c>
      <c r="J181" s="615"/>
      <c r="K181" s="616" t="str">
        <f t="shared" si="38"/>
        <v>INCLUDED</v>
      </c>
      <c r="L181" s="615"/>
      <c r="M181" s="616" t="str">
        <f t="shared" si="39"/>
        <v>INCLUDED</v>
      </c>
      <c r="N181" s="616">
        <f t="shared" si="40"/>
        <v>0</v>
      </c>
      <c r="O181" s="616" t="str">
        <f t="shared" si="41"/>
        <v>INCLUDED</v>
      </c>
      <c r="P181" s="616" t="str">
        <f t="shared" si="42"/>
        <v>0</v>
      </c>
      <c r="Q181" s="616" t="str">
        <f t="shared" si="43"/>
        <v>0</v>
      </c>
      <c r="R181" s="616">
        <f t="shared" si="44"/>
        <v>0</v>
      </c>
      <c r="S181" s="616">
        <f t="shared" si="45"/>
        <v>0</v>
      </c>
      <c r="T181" s="599">
        <f t="shared" si="27"/>
        <v>0</v>
      </c>
      <c r="U181" s="599">
        <f>IF( F181="",#REF!*(IF(O181="Included",0,O181))/100,F181*(IF(O181="Included",0,O181)))</f>
        <v>0</v>
      </c>
      <c r="V181" s="600">
        <f>Discount!$H$36</f>
        <v>0</v>
      </c>
      <c r="W181" s="600">
        <f t="shared" si="28"/>
        <v>0</v>
      </c>
      <c r="X181" s="600">
        <f>IF(F181="",#REF!*W181/100,F181*W181)</f>
        <v>0</v>
      </c>
      <c r="Y181" s="601">
        <f t="shared" si="29"/>
        <v>0</v>
      </c>
      <c r="AA181" s="602">
        <f t="shared" si="30"/>
        <v>0</v>
      </c>
      <c r="AB181" s="601">
        <f t="shared" si="31"/>
        <v>0</v>
      </c>
      <c r="AC181" s="601">
        <f>IF(F181="",#REF!/100,F181)</f>
        <v>18</v>
      </c>
      <c r="AD181" s="601">
        <f t="shared" si="32"/>
        <v>0</v>
      </c>
      <c r="AE181" s="601">
        <f t="shared" si="33"/>
        <v>0</v>
      </c>
      <c r="AF181" s="601">
        <f t="shared" si="34"/>
        <v>0</v>
      </c>
      <c r="AG181" s="307">
        <f t="shared" si="35"/>
        <v>0</v>
      </c>
      <c r="AH181" s="307">
        <f t="shared" si="36"/>
        <v>0</v>
      </c>
      <c r="AI181" s="307">
        <f t="shared" si="37"/>
        <v>0</v>
      </c>
    </row>
    <row r="182" spans="1:35" ht="57.6" customHeight="1">
      <c r="A182" s="603">
        <v>41</v>
      </c>
      <c r="B182" s="629">
        <v>7000035238</v>
      </c>
      <c r="C182" s="629">
        <v>1790</v>
      </c>
      <c r="D182" s="628" t="s">
        <v>476</v>
      </c>
      <c r="E182" s="629">
        <v>1000028551</v>
      </c>
      <c r="F182" s="629">
        <v>18</v>
      </c>
      <c r="G182" s="628" t="s">
        <v>537</v>
      </c>
      <c r="H182" s="629" t="s">
        <v>538</v>
      </c>
      <c r="I182" s="629">
        <v>1</v>
      </c>
      <c r="J182" s="615"/>
      <c r="K182" s="616" t="str">
        <f t="shared" si="38"/>
        <v>INCLUDED</v>
      </c>
      <c r="L182" s="615"/>
      <c r="M182" s="616" t="str">
        <f t="shared" si="39"/>
        <v>INCLUDED</v>
      </c>
      <c r="N182" s="616">
        <f t="shared" si="40"/>
        <v>0</v>
      </c>
      <c r="O182" s="616" t="str">
        <f t="shared" si="41"/>
        <v>INCLUDED</v>
      </c>
      <c r="P182" s="616" t="str">
        <f t="shared" si="42"/>
        <v>0</v>
      </c>
      <c r="Q182" s="616" t="str">
        <f t="shared" si="43"/>
        <v>0</v>
      </c>
      <c r="R182" s="616">
        <f t="shared" si="44"/>
        <v>0</v>
      </c>
      <c r="S182" s="616">
        <f t="shared" si="45"/>
        <v>0</v>
      </c>
      <c r="T182" s="599">
        <f t="shared" si="27"/>
        <v>0</v>
      </c>
      <c r="U182" s="599">
        <f>IF( F182="",#REF!*(IF(O182="Included",0,O182))/100,F182*(IF(O182="Included",0,O182)))</f>
        <v>0</v>
      </c>
      <c r="V182" s="600">
        <f>Discount!$H$36</f>
        <v>0</v>
      </c>
      <c r="W182" s="600">
        <f t="shared" si="28"/>
        <v>0</v>
      </c>
      <c r="X182" s="600">
        <f>IF(F182="",#REF!*W182/100,F182*W182)</f>
        <v>0</v>
      </c>
      <c r="Y182" s="601">
        <f t="shared" si="29"/>
        <v>0</v>
      </c>
      <c r="AA182" s="602">
        <f t="shared" si="30"/>
        <v>0</v>
      </c>
      <c r="AB182" s="601">
        <f t="shared" si="31"/>
        <v>0</v>
      </c>
      <c r="AC182" s="601">
        <f>IF(F182="",#REF!/100,F182)</f>
        <v>18</v>
      </c>
      <c r="AD182" s="601">
        <f t="shared" si="32"/>
        <v>0</v>
      </c>
      <c r="AE182" s="601">
        <f t="shared" si="33"/>
        <v>0</v>
      </c>
      <c r="AF182" s="601">
        <f t="shared" si="34"/>
        <v>0</v>
      </c>
      <c r="AG182" s="307">
        <f t="shared" si="35"/>
        <v>0</v>
      </c>
      <c r="AH182" s="307">
        <f t="shared" si="36"/>
        <v>0</v>
      </c>
      <c r="AI182" s="307">
        <f t="shared" si="37"/>
        <v>0</v>
      </c>
    </row>
    <row r="183" spans="1:35" ht="57.6" customHeight="1">
      <c r="A183" s="603">
        <v>42</v>
      </c>
      <c r="B183" s="629">
        <v>7000035238</v>
      </c>
      <c r="C183" s="629">
        <v>1800</v>
      </c>
      <c r="D183" s="628" t="s">
        <v>476</v>
      </c>
      <c r="E183" s="629">
        <v>1000012026</v>
      </c>
      <c r="F183" s="629">
        <v>18</v>
      </c>
      <c r="G183" s="628" t="s">
        <v>539</v>
      </c>
      <c r="H183" s="629" t="s">
        <v>219</v>
      </c>
      <c r="I183" s="629">
        <v>6</v>
      </c>
      <c r="J183" s="615"/>
      <c r="K183" s="616" t="str">
        <f t="shared" si="38"/>
        <v>INCLUDED</v>
      </c>
      <c r="L183" s="615"/>
      <c r="M183" s="616" t="str">
        <f t="shared" si="39"/>
        <v>INCLUDED</v>
      </c>
      <c r="N183" s="616">
        <f t="shared" si="40"/>
        <v>0</v>
      </c>
      <c r="O183" s="616" t="str">
        <f t="shared" si="41"/>
        <v>INCLUDED</v>
      </c>
      <c r="P183" s="616" t="str">
        <f t="shared" si="42"/>
        <v>0</v>
      </c>
      <c r="Q183" s="616" t="str">
        <f t="shared" si="43"/>
        <v>0</v>
      </c>
      <c r="R183" s="616">
        <f t="shared" si="44"/>
        <v>0</v>
      </c>
      <c r="S183" s="616">
        <f t="shared" si="45"/>
        <v>0</v>
      </c>
      <c r="T183" s="599">
        <f t="shared" si="27"/>
        <v>0</v>
      </c>
      <c r="U183" s="599">
        <f>IF( F183="",#REF!*(IF(O183="Included",0,O183))/100,F183*(IF(O183="Included",0,O183)))</f>
        <v>0</v>
      </c>
      <c r="V183" s="600">
        <f>Discount!$H$36</f>
        <v>0</v>
      </c>
      <c r="W183" s="600">
        <f t="shared" si="28"/>
        <v>0</v>
      </c>
      <c r="X183" s="600">
        <f>IF(F183="",#REF!*W183/100,F183*W183)</f>
        <v>0</v>
      </c>
      <c r="Y183" s="601">
        <f t="shared" si="29"/>
        <v>0</v>
      </c>
      <c r="AA183" s="602">
        <f t="shared" si="30"/>
        <v>0</v>
      </c>
      <c r="AB183" s="601">
        <f t="shared" si="31"/>
        <v>0</v>
      </c>
      <c r="AC183" s="601">
        <f>IF(F183="",#REF!/100,F183)</f>
        <v>18</v>
      </c>
      <c r="AD183" s="601">
        <f t="shared" si="32"/>
        <v>0</v>
      </c>
      <c r="AE183" s="601">
        <f t="shared" si="33"/>
        <v>0</v>
      </c>
      <c r="AF183" s="601">
        <f t="shared" si="34"/>
        <v>0</v>
      </c>
      <c r="AG183" s="307">
        <f t="shared" si="35"/>
        <v>0</v>
      </c>
      <c r="AH183" s="307">
        <f t="shared" si="36"/>
        <v>0</v>
      </c>
      <c r="AI183" s="307">
        <f t="shared" si="37"/>
        <v>0</v>
      </c>
    </row>
    <row r="184" spans="1:35" ht="57.6" customHeight="1">
      <c r="A184" s="603">
        <v>43</v>
      </c>
      <c r="B184" s="629">
        <v>7000035238</v>
      </c>
      <c r="C184" s="629">
        <v>1810</v>
      </c>
      <c r="D184" s="628" t="s">
        <v>476</v>
      </c>
      <c r="E184" s="629">
        <v>1000049665</v>
      </c>
      <c r="F184" s="629">
        <v>18</v>
      </c>
      <c r="G184" s="628" t="s">
        <v>540</v>
      </c>
      <c r="H184" s="629" t="s">
        <v>220</v>
      </c>
      <c r="I184" s="629">
        <v>2</v>
      </c>
      <c r="J184" s="615"/>
      <c r="K184" s="616" t="str">
        <f t="shared" si="38"/>
        <v>INCLUDED</v>
      </c>
      <c r="L184" s="615"/>
      <c r="M184" s="616" t="str">
        <f t="shared" si="39"/>
        <v>INCLUDED</v>
      </c>
      <c r="N184" s="616">
        <f t="shared" si="40"/>
        <v>0</v>
      </c>
      <c r="O184" s="616" t="str">
        <f t="shared" si="41"/>
        <v>INCLUDED</v>
      </c>
      <c r="P184" s="616" t="str">
        <f t="shared" si="42"/>
        <v>0</v>
      </c>
      <c r="Q184" s="616" t="str">
        <f t="shared" si="43"/>
        <v>0</v>
      </c>
      <c r="R184" s="616">
        <f t="shared" si="44"/>
        <v>0</v>
      </c>
      <c r="S184" s="616">
        <f t="shared" si="45"/>
        <v>0</v>
      </c>
      <c r="T184" s="599">
        <f t="shared" si="27"/>
        <v>0</v>
      </c>
      <c r="U184" s="599">
        <f>IF( F184="",#REF!*(IF(O184="Included",0,O184))/100,F184*(IF(O184="Included",0,O184)))</f>
        <v>0</v>
      </c>
      <c r="V184" s="600">
        <f>Discount!$H$36</f>
        <v>0</v>
      </c>
      <c r="W184" s="600">
        <f t="shared" si="28"/>
        <v>0</v>
      </c>
      <c r="X184" s="600">
        <f>IF(F184="",#REF!*W184/100,F184*W184)</f>
        <v>0</v>
      </c>
      <c r="Y184" s="601">
        <f t="shared" si="29"/>
        <v>0</v>
      </c>
      <c r="AA184" s="602">
        <f t="shared" si="30"/>
        <v>0</v>
      </c>
      <c r="AB184" s="601">
        <f t="shared" si="31"/>
        <v>0</v>
      </c>
      <c r="AC184" s="601">
        <f>IF(F184="",#REF!/100,F184)</f>
        <v>18</v>
      </c>
      <c r="AD184" s="601">
        <f t="shared" si="32"/>
        <v>0</v>
      </c>
      <c r="AE184" s="601">
        <f t="shared" si="33"/>
        <v>0</v>
      </c>
      <c r="AF184" s="601">
        <f t="shared" si="34"/>
        <v>0</v>
      </c>
      <c r="AG184" s="307">
        <f t="shared" si="35"/>
        <v>0</v>
      </c>
      <c r="AH184" s="307">
        <f t="shared" si="36"/>
        <v>0</v>
      </c>
      <c r="AI184" s="307">
        <f t="shared" si="37"/>
        <v>0</v>
      </c>
    </row>
    <row r="185" spans="1:35" ht="57.6" customHeight="1">
      <c r="A185" s="603">
        <v>44</v>
      </c>
      <c r="B185" s="629">
        <v>7000035238</v>
      </c>
      <c r="C185" s="629">
        <v>1820</v>
      </c>
      <c r="D185" s="628" t="s">
        <v>476</v>
      </c>
      <c r="E185" s="629">
        <v>1000030636</v>
      </c>
      <c r="F185" s="629">
        <v>18</v>
      </c>
      <c r="G185" s="628" t="s">
        <v>541</v>
      </c>
      <c r="H185" s="629" t="s">
        <v>538</v>
      </c>
      <c r="I185" s="629">
        <v>1</v>
      </c>
      <c r="J185" s="615"/>
      <c r="K185" s="616" t="str">
        <f t="shared" si="38"/>
        <v>INCLUDED</v>
      </c>
      <c r="L185" s="615"/>
      <c r="M185" s="616" t="str">
        <f t="shared" si="39"/>
        <v>INCLUDED</v>
      </c>
      <c r="N185" s="616">
        <f t="shared" si="40"/>
        <v>0</v>
      </c>
      <c r="O185" s="616" t="str">
        <f t="shared" si="41"/>
        <v>INCLUDED</v>
      </c>
      <c r="P185" s="616" t="str">
        <f t="shared" si="42"/>
        <v>0</v>
      </c>
      <c r="Q185" s="616" t="str">
        <f t="shared" si="43"/>
        <v>0</v>
      </c>
      <c r="R185" s="616">
        <f t="shared" si="44"/>
        <v>0</v>
      </c>
      <c r="S185" s="616">
        <f t="shared" si="45"/>
        <v>0</v>
      </c>
      <c r="T185" s="599">
        <f t="shared" si="27"/>
        <v>0</v>
      </c>
      <c r="U185" s="599">
        <f>IF( F185="",#REF!*(IF(O185="Included",0,O185))/100,F185*(IF(O185="Included",0,O185)))</f>
        <v>0</v>
      </c>
      <c r="V185" s="600">
        <f>Discount!$H$36</f>
        <v>0</v>
      </c>
      <c r="W185" s="600">
        <f t="shared" si="28"/>
        <v>0</v>
      </c>
      <c r="X185" s="600">
        <f>IF(F185="",#REF!*W185/100,F185*W185)</f>
        <v>0</v>
      </c>
      <c r="Y185" s="601">
        <f t="shared" si="29"/>
        <v>0</v>
      </c>
      <c r="AA185" s="602">
        <f t="shared" si="30"/>
        <v>0</v>
      </c>
      <c r="AB185" s="601">
        <f t="shared" si="31"/>
        <v>0</v>
      </c>
      <c r="AC185" s="601">
        <f>IF(F185="",#REF!/100,F185)</f>
        <v>18</v>
      </c>
      <c r="AD185" s="601">
        <f t="shared" si="32"/>
        <v>0</v>
      </c>
      <c r="AE185" s="601">
        <f t="shared" si="33"/>
        <v>0</v>
      </c>
      <c r="AF185" s="601">
        <f t="shared" si="34"/>
        <v>0</v>
      </c>
      <c r="AG185" s="307">
        <f t="shared" si="35"/>
        <v>0</v>
      </c>
      <c r="AH185" s="307">
        <f t="shared" si="36"/>
        <v>0</v>
      </c>
      <c r="AI185" s="307">
        <f t="shared" si="37"/>
        <v>0</v>
      </c>
    </row>
    <row r="186" spans="1:35" ht="57.6" customHeight="1">
      <c r="A186" s="603">
        <v>45</v>
      </c>
      <c r="B186" s="629">
        <v>7000035238</v>
      </c>
      <c r="C186" s="629">
        <v>1830</v>
      </c>
      <c r="D186" s="628" t="s">
        <v>477</v>
      </c>
      <c r="E186" s="629">
        <v>1000014547</v>
      </c>
      <c r="F186" s="629">
        <v>18</v>
      </c>
      <c r="G186" s="628" t="s">
        <v>542</v>
      </c>
      <c r="H186" s="629" t="s">
        <v>219</v>
      </c>
      <c r="I186" s="629">
        <v>3</v>
      </c>
      <c r="J186" s="615"/>
      <c r="K186" s="616" t="str">
        <f t="shared" si="38"/>
        <v>INCLUDED</v>
      </c>
      <c r="L186" s="615"/>
      <c r="M186" s="616" t="str">
        <f t="shared" si="39"/>
        <v>INCLUDED</v>
      </c>
      <c r="N186" s="616">
        <f t="shared" si="40"/>
        <v>0</v>
      </c>
      <c r="O186" s="616" t="str">
        <f t="shared" si="41"/>
        <v>INCLUDED</v>
      </c>
      <c r="P186" s="616" t="str">
        <f t="shared" si="42"/>
        <v>0</v>
      </c>
      <c r="Q186" s="616" t="str">
        <f t="shared" si="43"/>
        <v>0</v>
      </c>
      <c r="R186" s="616">
        <f t="shared" si="44"/>
        <v>0</v>
      </c>
      <c r="S186" s="616">
        <f t="shared" si="45"/>
        <v>0</v>
      </c>
      <c r="T186" s="599">
        <f t="shared" si="27"/>
        <v>0</v>
      </c>
      <c r="U186" s="599">
        <f>IF( F186="",#REF!*(IF(O186="Included",0,O186))/100,F186*(IF(O186="Included",0,O186)))</f>
        <v>0</v>
      </c>
      <c r="V186" s="600">
        <f>Discount!$H$36</f>
        <v>0</v>
      </c>
      <c r="W186" s="600">
        <f t="shared" si="28"/>
        <v>0</v>
      </c>
      <c r="X186" s="600">
        <f>IF(F186="",#REF!*W186/100,F186*W186)</f>
        <v>0</v>
      </c>
      <c r="Y186" s="601">
        <f t="shared" si="29"/>
        <v>0</v>
      </c>
      <c r="AA186" s="602">
        <f t="shared" si="30"/>
        <v>0</v>
      </c>
      <c r="AB186" s="601">
        <f t="shared" si="31"/>
        <v>0</v>
      </c>
      <c r="AC186" s="601">
        <f>IF(F186="",#REF!/100,F186)</f>
        <v>18</v>
      </c>
      <c r="AD186" s="601">
        <f t="shared" si="32"/>
        <v>0</v>
      </c>
      <c r="AE186" s="601">
        <f t="shared" si="33"/>
        <v>0</v>
      </c>
      <c r="AF186" s="601">
        <f t="shared" si="34"/>
        <v>0</v>
      </c>
      <c r="AG186" s="307">
        <f t="shared" si="35"/>
        <v>0</v>
      </c>
      <c r="AH186" s="307">
        <f t="shared" si="36"/>
        <v>0</v>
      </c>
      <c r="AI186" s="307">
        <f t="shared" si="37"/>
        <v>0</v>
      </c>
    </row>
    <row r="187" spans="1:35" ht="57.6" customHeight="1">
      <c r="A187" s="603">
        <v>46</v>
      </c>
      <c r="B187" s="629">
        <v>7000035238</v>
      </c>
      <c r="C187" s="629">
        <v>1840</v>
      </c>
      <c r="D187" s="628" t="s">
        <v>477</v>
      </c>
      <c r="E187" s="629">
        <v>1000014548</v>
      </c>
      <c r="F187" s="629">
        <v>18</v>
      </c>
      <c r="G187" s="628" t="s">
        <v>543</v>
      </c>
      <c r="H187" s="629" t="s">
        <v>219</v>
      </c>
      <c r="I187" s="629">
        <v>2</v>
      </c>
      <c r="J187" s="615"/>
      <c r="K187" s="616" t="str">
        <f t="shared" si="38"/>
        <v>INCLUDED</v>
      </c>
      <c r="L187" s="615"/>
      <c r="M187" s="616" t="str">
        <f t="shared" si="39"/>
        <v>INCLUDED</v>
      </c>
      <c r="N187" s="616">
        <f t="shared" si="40"/>
        <v>0</v>
      </c>
      <c r="O187" s="616" t="str">
        <f t="shared" si="41"/>
        <v>INCLUDED</v>
      </c>
      <c r="P187" s="616" t="str">
        <f t="shared" si="42"/>
        <v>0</v>
      </c>
      <c r="Q187" s="616" t="str">
        <f t="shared" si="43"/>
        <v>0</v>
      </c>
      <c r="R187" s="616">
        <f t="shared" si="44"/>
        <v>0</v>
      </c>
      <c r="S187" s="616">
        <f t="shared" si="45"/>
        <v>0</v>
      </c>
      <c r="T187" s="599">
        <f t="shared" si="27"/>
        <v>0</v>
      </c>
      <c r="U187" s="599">
        <f>IF( F187="",#REF!*(IF(O187="Included",0,O187))/100,F187*(IF(O187="Included",0,O187)))</f>
        <v>0</v>
      </c>
      <c r="V187" s="600">
        <f>Discount!$H$36</f>
        <v>0</v>
      </c>
      <c r="W187" s="600">
        <f t="shared" si="28"/>
        <v>0</v>
      </c>
      <c r="X187" s="600">
        <f>IF(F187="",#REF!*W187/100,F187*W187)</f>
        <v>0</v>
      </c>
      <c r="Y187" s="601">
        <f t="shared" si="29"/>
        <v>0</v>
      </c>
      <c r="AA187" s="602">
        <f t="shared" si="30"/>
        <v>0</v>
      </c>
      <c r="AB187" s="601">
        <f t="shared" si="31"/>
        <v>0</v>
      </c>
      <c r="AC187" s="601">
        <f>IF(F187="",#REF!/100,F187)</f>
        <v>18</v>
      </c>
      <c r="AD187" s="601">
        <f t="shared" si="32"/>
        <v>0</v>
      </c>
      <c r="AE187" s="601">
        <f t="shared" si="33"/>
        <v>0</v>
      </c>
      <c r="AF187" s="601">
        <f t="shared" si="34"/>
        <v>0</v>
      </c>
      <c r="AG187" s="307">
        <f t="shared" si="35"/>
        <v>0</v>
      </c>
      <c r="AH187" s="307">
        <f t="shared" si="36"/>
        <v>0</v>
      </c>
      <c r="AI187" s="307">
        <f t="shared" si="37"/>
        <v>0</v>
      </c>
    </row>
    <row r="188" spans="1:35" ht="57.6" customHeight="1">
      <c r="A188" s="603">
        <v>47</v>
      </c>
      <c r="B188" s="629">
        <v>7000035238</v>
      </c>
      <c r="C188" s="629">
        <v>1850</v>
      </c>
      <c r="D188" s="628" t="s">
        <v>477</v>
      </c>
      <c r="E188" s="629">
        <v>1000038387</v>
      </c>
      <c r="F188" s="629">
        <v>18</v>
      </c>
      <c r="G188" s="628" t="s">
        <v>544</v>
      </c>
      <c r="H188" s="629" t="s">
        <v>219</v>
      </c>
      <c r="I188" s="629">
        <v>15</v>
      </c>
      <c r="J188" s="615"/>
      <c r="K188" s="616" t="str">
        <f t="shared" si="38"/>
        <v>INCLUDED</v>
      </c>
      <c r="L188" s="615"/>
      <c r="M188" s="616" t="str">
        <f t="shared" si="39"/>
        <v>INCLUDED</v>
      </c>
      <c r="N188" s="616">
        <f t="shared" si="40"/>
        <v>0</v>
      </c>
      <c r="O188" s="616" t="str">
        <f t="shared" si="41"/>
        <v>INCLUDED</v>
      </c>
      <c r="P188" s="616" t="str">
        <f t="shared" si="42"/>
        <v>0</v>
      </c>
      <c r="Q188" s="616" t="str">
        <f t="shared" si="43"/>
        <v>0</v>
      </c>
      <c r="R188" s="616">
        <f t="shared" si="44"/>
        <v>0</v>
      </c>
      <c r="S188" s="616">
        <f t="shared" si="45"/>
        <v>0</v>
      </c>
      <c r="T188" s="599">
        <f t="shared" si="27"/>
        <v>0</v>
      </c>
      <c r="U188" s="599">
        <f>IF( F188="",#REF!*(IF(O188="Included",0,O188))/100,F188*(IF(O188="Included",0,O188)))</f>
        <v>0</v>
      </c>
      <c r="V188" s="600">
        <f>Discount!$H$36</f>
        <v>0</v>
      </c>
      <c r="W188" s="600">
        <f t="shared" si="28"/>
        <v>0</v>
      </c>
      <c r="X188" s="600">
        <f>IF(F188="",#REF!*W188/100,F188*W188)</f>
        <v>0</v>
      </c>
      <c r="Y188" s="601">
        <f t="shared" si="29"/>
        <v>0</v>
      </c>
      <c r="AA188" s="602">
        <f t="shared" si="30"/>
        <v>0</v>
      </c>
      <c r="AB188" s="601">
        <f t="shared" si="31"/>
        <v>0</v>
      </c>
      <c r="AC188" s="601">
        <f>IF(F188="",#REF!/100,F188)</f>
        <v>18</v>
      </c>
      <c r="AD188" s="601">
        <f t="shared" si="32"/>
        <v>0</v>
      </c>
      <c r="AE188" s="601">
        <f t="shared" si="33"/>
        <v>0</v>
      </c>
      <c r="AF188" s="601">
        <f t="shared" si="34"/>
        <v>0</v>
      </c>
      <c r="AG188" s="307">
        <f t="shared" si="35"/>
        <v>0</v>
      </c>
      <c r="AH188" s="307">
        <f t="shared" si="36"/>
        <v>0</v>
      </c>
      <c r="AI188" s="307">
        <f t="shared" si="37"/>
        <v>0</v>
      </c>
    </row>
    <row r="189" spans="1:35" ht="57.6" customHeight="1">
      <c r="A189" s="603">
        <v>48</v>
      </c>
      <c r="B189" s="629">
        <v>7000035238</v>
      </c>
      <c r="C189" s="629">
        <v>1860</v>
      </c>
      <c r="D189" s="628" t="s">
        <v>477</v>
      </c>
      <c r="E189" s="629">
        <v>1000038325</v>
      </c>
      <c r="F189" s="629">
        <v>18</v>
      </c>
      <c r="G189" s="628" t="s">
        <v>545</v>
      </c>
      <c r="H189" s="629" t="s">
        <v>219</v>
      </c>
      <c r="I189" s="629">
        <v>25</v>
      </c>
      <c r="J189" s="615"/>
      <c r="K189" s="616" t="str">
        <f t="shared" si="38"/>
        <v>INCLUDED</v>
      </c>
      <c r="L189" s="615"/>
      <c r="M189" s="616" t="str">
        <f t="shared" si="39"/>
        <v>INCLUDED</v>
      </c>
      <c r="N189" s="616">
        <f t="shared" si="40"/>
        <v>0</v>
      </c>
      <c r="O189" s="616" t="str">
        <f t="shared" si="41"/>
        <v>INCLUDED</v>
      </c>
      <c r="P189" s="616" t="str">
        <f t="shared" si="42"/>
        <v>0</v>
      </c>
      <c r="Q189" s="616" t="str">
        <f t="shared" si="43"/>
        <v>0</v>
      </c>
      <c r="R189" s="616">
        <f t="shared" si="44"/>
        <v>0</v>
      </c>
      <c r="S189" s="616">
        <f t="shared" si="45"/>
        <v>0</v>
      </c>
      <c r="T189" s="599">
        <f t="shared" si="27"/>
        <v>0</v>
      </c>
      <c r="U189" s="599">
        <f>IF( F189="",#REF!*(IF(O189="Included",0,O189))/100,F189*(IF(O189="Included",0,O189)))</f>
        <v>0</v>
      </c>
      <c r="V189" s="600">
        <f>Discount!$H$36</f>
        <v>0</v>
      </c>
      <c r="W189" s="600">
        <f t="shared" si="28"/>
        <v>0</v>
      </c>
      <c r="X189" s="600">
        <f>IF(F189="",#REF!*W189/100,F189*W189)</f>
        <v>0</v>
      </c>
      <c r="Y189" s="601">
        <f t="shared" si="29"/>
        <v>0</v>
      </c>
      <c r="AA189" s="602">
        <f t="shared" si="30"/>
        <v>0</v>
      </c>
      <c r="AB189" s="601">
        <f t="shared" si="31"/>
        <v>0</v>
      </c>
      <c r="AC189" s="601">
        <f>IF(F189="",#REF!/100,F189)</f>
        <v>18</v>
      </c>
      <c r="AD189" s="601">
        <f t="shared" si="32"/>
        <v>0</v>
      </c>
      <c r="AE189" s="601">
        <f t="shared" si="33"/>
        <v>0</v>
      </c>
      <c r="AF189" s="601">
        <f t="shared" si="34"/>
        <v>0</v>
      </c>
      <c r="AG189" s="307">
        <f t="shared" si="35"/>
        <v>0</v>
      </c>
      <c r="AH189" s="307">
        <f t="shared" si="36"/>
        <v>0</v>
      </c>
      <c r="AI189" s="307">
        <f t="shared" si="37"/>
        <v>0</v>
      </c>
    </row>
    <row r="190" spans="1:35" ht="57.6" customHeight="1">
      <c r="A190" s="603">
        <v>49</v>
      </c>
      <c r="B190" s="629">
        <v>7000035238</v>
      </c>
      <c r="C190" s="629">
        <v>1870</v>
      </c>
      <c r="D190" s="628" t="s">
        <v>477</v>
      </c>
      <c r="E190" s="629">
        <v>1000038385</v>
      </c>
      <c r="F190" s="629">
        <v>18</v>
      </c>
      <c r="G190" s="628" t="s">
        <v>546</v>
      </c>
      <c r="H190" s="629" t="s">
        <v>219</v>
      </c>
      <c r="I190" s="629">
        <v>4</v>
      </c>
      <c r="J190" s="615"/>
      <c r="K190" s="616" t="str">
        <f t="shared" si="38"/>
        <v>INCLUDED</v>
      </c>
      <c r="L190" s="615"/>
      <c r="M190" s="616" t="str">
        <f t="shared" si="39"/>
        <v>INCLUDED</v>
      </c>
      <c r="N190" s="616">
        <f t="shared" si="40"/>
        <v>0</v>
      </c>
      <c r="O190" s="616" t="str">
        <f t="shared" si="41"/>
        <v>INCLUDED</v>
      </c>
      <c r="P190" s="616" t="str">
        <f t="shared" si="42"/>
        <v>0</v>
      </c>
      <c r="Q190" s="616" t="str">
        <f t="shared" si="43"/>
        <v>0</v>
      </c>
      <c r="R190" s="616">
        <f t="shared" si="44"/>
        <v>0</v>
      </c>
      <c r="S190" s="616">
        <f t="shared" si="45"/>
        <v>0</v>
      </c>
      <c r="T190" s="599">
        <f t="shared" si="27"/>
        <v>0</v>
      </c>
      <c r="U190" s="599">
        <f>IF( F190="",#REF!*(IF(O190="Included",0,O190))/100,F190*(IF(O190="Included",0,O190)))</f>
        <v>0</v>
      </c>
      <c r="V190" s="600">
        <f>Discount!$H$36</f>
        <v>0</v>
      </c>
      <c r="W190" s="600">
        <f t="shared" si="28"/>
        <v>0</v>
      </c>
      <c r="X190" s="600">
        <f>IF(F190="",#REF!*W190/100,F190*W190)</f>
        <v>0</v>
      </c>
      <c r="Y190" s="601">
        <f t="shared" si="29"/>
        <v>0</v>
      </c>
      <c r="AA190" s="602">
        <f t="shared" si="30"/>
        <v>0</v>
      </c>
      <c r="AB190" s="601">
        <f t="shared" si="31"/>
        <v>0</v>
      </c>
      <c r="AC190" s="601">
        <f>IF(F190="",#REF!/100,F190)</f>
        <v>18</v>
      </c>
      <c r="AD190" s="601">
        <f t="shared" si="32"/>
        <v>0</v>
      </c>
      <c r="AE190" s="601">
        <f t="shared" si="33"/>
        <v>0</v>
      </c>
      <c r="AF190" s="601">
        <f t="shared" si="34"/>
        <v>0</v>
      </c>
      <c r="AG190" s="307">
        <f t="shared" si="35"/>
        <v>0</v>
      </c>
      <c r="AH190" s="307">
        <f t="shared" si="36"/>
        <v>0</v>
      </c>
      <c r="AI190" s="307">
        <f t="shared" si="37"/>
        <v>0</v>
      </c>
    </row>
    <row r="191" spans="1:35" ht="57.6" customHeight="1">
      <c r="A191" s="603">
        <v>50</v>
      </c>
      <c r="B191" s="629">
        <v>7000035238</v>
      </c>
      <c r="C191" s="629">
        <v>1880</v>
      </c>
      <c r="D191" s="628" t="s">
        <v>477</v>
      </c>
      <c r="E191" s="629">
        <v>1000038389</v>
      </c>
      <c r="F191" s="629">
        <v>18</v>
      </c>
      <c r="G191" s="628" t="s">
        <v>547</v>
      </c>
      <c r="H191" s="629" t="s">
        <v>219</v>
      </c>
      <c r="I191" s="629">
        <v>20</v>
      </c>
      <c r="J191" s="615"/>
      <c r="K191" s="616" t="str">
        <f t="shared" si="38"/>
        <v>INCLUDED</v>
      </c>
      <c r="L191" s="615"/>
      <c r="M191" s="616" t="str">
        <f t="shared" si="39"/>
        <v>INCLUDED</v>
      </c>
      <c r="N191" s="616">
        <f t="shared" si="40"/>
        <v>0</v>
      </c>
      <c r="O191" s="616" t="str">
        <f t="shared" si="41"/>
        <v>INCLUDED</v>
      </c>
      <c r="P191" s="616" t="str">
        <f t="shared" si="42"/>
        <v>0</v>
      </c>
      <c r="Q191" s="616" t="str">
        <f t="shared" si="43"/>
        <v>0</v>
      </c>
      <c r="R191" s="616">
        <f t="shared" si="44"/>
        <v>0</v>
      </c>
      <c r="S191" s="616">
        <f t="shared" si="45"/>
        <v>0</v>
      </c>
      <c r="T191" s="599">
        <f t="shared" si="27"/>
        <v>0</v>
      </c>
      <c r="U191" s="599">
        <f>IF( F191="",#REF!*(IF(O191="Included",0,O191))/100,F191*(IF(O191="Included",0,O191)))</f>
        <v>0</v>
      </c>
      <c r="V191" s="600">
        <f>Discount!$H$36</f>
        <v>0</v>
      </c>
      <c r="W191" s="600">
        <f t="shared" si="28"/>
        <v>0</v>
      </c>
      <c r="X191" s="600">
        <f>IF(F191="",#REF!*W191/100,F191*W191)</f>
        <v>0</v>
      </c>
      <c r="Y191" s="601">
        <f t="shared" si="29"/>
        <v>0</v>
      </c>
      <c r="AA191" s="602">
        <f t="shared" si="30"/>
        <v>0</v>
      </c>
      <c r="AB191" s="601">
        <f t="shared" si="31"/>
        <v>0</v>
      </c>
      <c r="AC191" s="601">
        <f>IF(F191="",#REF!/100,F191)</f>
        <v>18</v>
      </c>
      <c r="AD191" s="601">
        <f t="shared" si="32"/>
        <v>0</v>
      </c>
      <c r="AE191" s="601">
        <f t="shared" si="33"/>
        <v>0</v>
      </c>
      <c r="AF191" s="601">
        <f t="shared" si="34"/>
        <v>0</v>
      </c>
      <c r="AG191" s="307">
        <f t="shared" si="35"/>
        <v>0</v>
      </c>
      <c r="AH191" s="307">
        <f t="shared" si="36"/>
        <v>0</v>
      </c>
      <c r="AI191" s="307">
        <f t="shared" si="37"/>
        <v>0</v>
      </c>
    </row>
    <row r="192" spans="1:35" ht="57.6" customHeight="1">
      <c r="A192" s="603">
        <v>51</v>
      </c>
      <c r="B192" s="629">
        <v>7000035238</v>
      </c>
      <c r="C192" s="629">
        <v>1890</v>
      </c>
      <c r="D192" s="628" t="s">
        <v>477</v>
      </c>
      <c r="E192" s="629">
        <v>1000038397</v>
      </c>
      <c r="F192" s="629">
        <v>18</v>
      </c>
      <c r="G192" s="628" t="s">
        <v>548</v>
      </c>
      <c r="H192" s="629" t="s">
        <v>219</v>
      </c>
      <c r="I192" s="629">
        <v>20</v>
      </c>
      <c r="J192" s="615"/>
      <c r="K192" s="616" t="str">
        <f t="shared" si="38"/>
        <v>INCLUDED</v>
      </c>
      <c r="L192" s="615"/>
      <c r="M192" s="616" t="str">
        <f t="shared" si="39"/>
        <v>INCLUDED</v>
      </c>
      <c r="N192" s="616">
        <f t="shared" si="40"/>
        <v>0</v>
      </c>
      <c r="O192" s="616" t="str">
        <f t="shared" si="41"/>
        <v>INCLUDED</v>
      </c>
      <c r="P192" s="616" t="str">
        <f t="shared" si="42"/>
        <v>0</v>
      </c>
      <c r="Q192" s="616" t="str">
        <f t="shared" si="43"/>
        <v>0</v>
      </c>
      <c r="R192" s="616">
        <f t="shared" si="44"/>
        <v>0</v>
      </c>
      <c r="S192" s="616">
        <f t="shared" si="45"/>
        <v>0</v>
      </c>
      <c r="T192" s="599">
        <f t="shared" si="27"/>
        <v>0</v>
      </c>
      <c r="U192" s="599">
        <f>IF( F192="",#REF!*(IF(O192="Included",0,O192))/100,F192*(IF(O192="Included",0,O192)))</f>
        <v>0</v>
      </c>
      <c r="V192" s="600">
        <f>Discount!$H$36</f>
        <v>0</v>
      </c>
      <c r="W192" s="600">
        <f t="shared" si="28"/>
        <v>0</v>
      </c>
      <c r="X192" s="600">
        <f>IF(F192="",#REF!*W192/100,F192*W192)</f>
        <v>0</v>
      </c>
      <c r="Y192" s="601">
        <f t="shared" si="29"/>
        <v>0</v>
      </c>
      <c r="AA192" s="602">
        <f t="shared" si="30"/>
        <v>0</v>
      </c>
      <c r="AB192" s="601">
        <f t="shared" si="31"/>
        <v>0</v>
      </c>
      <c r="AC192" s="601">
        <f>IF(F192="",#REF!/100,F192)</f>
        <v>18</v>
      </c>
      <c r="AD192" s="601">
        <f t="shared" si="32"/>
        <v>0</v>
      </c>
      <c r="AE192" s="601">
        <f t="shared" si="33"/>
        <v>0</v>
      </c>
      <c r="AF192" s="601">
        <f t="shared" si="34"/>
        <v>0</v>
      </c>
      <c r="AG192" s="307">
        <f t="shared" si="35"/>
        <v>0</v>
      </c>
      <c r="AH192" s="307">
        <f t="shared" si="36"/>
        <v>0</v>
      </c>
      <c r="AI192" s="307">
        <f t="shared" si="37"/>
        <v>0</v>
      </c>
    </row>
    <row r="193" spans="1:35" ht="57.6" customHeight="1">
      <c r="A193" s="603">
        <v>52</v>
      </c>
      <c r="B193" s="629">
        <v>7000035238</v>
      </c>
      <c r="C193" s="629">
        <v>1900</v>
      </c>
      <c r="D193" s="628" t="s">
        <v>477</v>
      </c>
      <c r="E193" s="629">
        <v>1000038041</v>
      </c>
      <c r="F193" s="629">
        <v>18</v>
      </c>
      <c r="G193" s="628" t="s">
        <v>549</v>
      </c>
      <c r="H193" s="629" t="s">
        <v>219</v>
      </c>
      <c r="I193" s="629">
        <v>10</v>
      </c>
      <c r="J193" s="615"/>
      <c r="K193" s="616" t="str">
        <f t="shared" si="38"/>
        <v>INCLUDED</v>
      </c>
      <c r="L193" s="615"/>
      <c r="M193" s="616" t="str">
        <f t="shared" si="39"/>
        <v>INCLUDED</v>
      </c>
      <c r="N193" s="616">
        <f t="shared" si="40"/>
        <v>0</v>
      </c>
      <c r="O193" s="616" t="str">
        <f t="shared" si="41"/>
        <v>INCLUDED</v>
      </c>
      <c r="P193" s="616" t="str">
        <f t="shared" si="42"/>
        <v>0</v>
      </c>
      <c r="Q193" s="616" t="str">
        <f t="shared" si="43"/>
        <v>0</v>
      </c>
      <c r="R193" s="616">
        <f t="shared" si="44"/>
        <v>0</v>
      </c>
      <c r="S193" s="616">
        <f t="shared" si="45"/>
        <v>0</v>
      </c>
      <c r="T193" s="599">
        <f t="shared" si="27"/>
        <v>0</v>
      </c>
      <c r="U193" s="599">
        <f>IF( F193="",#REF!*(IF(O193="Included",0,O193))/100,F193*(IF(O193="Included",0,O193)))</f>
        <v>0</v>
      </c>
      <c r="V193" s="600">
        <f>Discount!$H$36</f>
        <v>0</v>
      </c>
      <c r="W193" s="600">
        <f t="shared" si="28"/>
        <v>0</v>
      </c>
      <c r="X193" s="600">
        <f>IF(F193="",#REF!*W193/100,F193*W193)</f>
        <v>0</v>
      </c>
      <c r="Y193" s="601">
        <f t="shared" si="29"/>
        <v>0</v>
      </c>
      <c r="AA193" s="602">
        <f t="shared" si="30"/>
        <v>0</v>
      </c>
      <c r="AB193" s="601">
        <f t="shared" si="31"/>
        <v>0</v>
      </c>
      <c r="AC193" s="601">
        <f>IF(F193="",#REF!/100,F193)</f>
        <v>18</v>
      </c>
      <c r="AD193" s="601">
        <f t="shared" si="32"/>
        <v>0</v>
      </c>
      <c r="AE193" s="601">
        <f t="shared" si="33"/>
        <v>0</v>
      </c>
      <c r="AF193" s="601">
        <f t="shared" si="34"/>
        <v>0</v>
      </c>
      <c r="AG193" s="307">
        <f t="shared" si="35"/>
        <v>0</v>
      </c>
      <c r="AH193" s="307">
        <f t="shared" si="36"/>
        <v>0</v>
      </c>
      <c r="AI193" s="307">
        <f t="shared" si="37"/>
        <v>0</v>
      </c>
    </row>
    <row r="194" spans="1:35" ht="57.6" customHeight="1">
      <c r="A194" s="603">
        <v>53</v>
      </c>
      <c r="B194" s="629">
        <v>7000035238</v>
      </c>
      <c r="C194" s="629">
        <v>1910</v>
      </c>
      <c r="D194" s="628" t="s">
        <v>477</v>
      </c>
      <c r="E194" s="629">
        <v>1000038396</v>
      </c>
      <c r="F194" s="629">
        <v>18</v>
      </c>
      <c r="G194" s="628" t="s">
        <v>550</v>
      </c>
      <c r="H194" s="629" t="s">
        <v>219</v>
      </c>
      <c r="I194" s="629">
        <v>10</v>
      </c>
      <c r="J194" s="615"/>
      <c r="K194" s="616" t="str">
        <f t="shared" si="38"/>
        <v>INCLUDED</v>
      </c>
      <c r="L194" s="615"/>
      <c r="M194" s="616" t="str">
        <f t="shared" si="39"/>
        <v>INCLUDED</v>
      </c>
      <c r="N194" s="616">
        <f t="shared" si="40"/>
        <v>0</v>
      </c>
      <c r="O194" s="616" t="str">
        <f t="shared" si="41"/>
        <v>INCLUDED</v>
      </c>
      <c r="P194" s="616" t="str">
        <f t="shared" si="42"/>
        <v>0</v>
      </c>
      <c r="Q194" s="616" t="str">
        <f t="shared" si="43"/>
        <v>0</v>
      </c>
      <c r="R194" s="616">
        <f t="shared" si="44"/>
        <v>0</v>
      </c>
      <c r="S194" s="616">
        <f t="shared" si="45"/>
        <v>0</v>
      </c>
      <c r="T194" s="599">
        <f t="shared" si="27"/>
        <v>0</v>
      </c>
      <c r="U194" s="599">
        <f>IF( F194="",#REF!*(IF(O194="Included",0,O194))/100,F194*(IF(O194="Included",0,O194)))</f>
        <v>0</v>
      </c>
      <c r="V194" s="600">
        <f>Discount!$H$36</f>
        <v>0</v>
      </c>
      <c r="W194" s="600">
        <f t="shared" si="28"/>
        <v>0</v>
      </c>
      <c r="X194" s="600">
        <f>IF(F194="",#REF!*W194/100,F194*W194)</f>
        <v>0</v>
      </c>
      <c r="Y194" s="601">
        <f t="shared" si="29"/>
        <v>0</v>
      </c>
      <c r="AA194" s="602">
        <f t="shared" si="30"/>
        <v>0</v>
      </c>
      <c r="AB194" s="601">
        <f t="shared" si="31"/>
        <v>0</v>
      </c>
      <c r="AC194" s="601">
        <f>IF(F194="",#REF!/100,F194)</f>
        <v>18</v>
      </c>
      <c r="AD194" s="601">
        <f t="shared" si="32"/>
        <v>0</v>
      </c>
      <c r="AE194" s="601">
        <f t="shared" si="33"/>
        <v>0</v>
      </c>
      <c r="AF194" s="601">
        <f t="shared" si="34"/>
        <v>0</v>
      </c>
      <c r="AG194" s="307">
        <f t="shared" si="35"/>
        <v>0</v>
      </c>
      <c r="AH194" s="307">
        <f t="shared" si="36"/>
        <v>0</v>
      </c>
      <c r="AI194" s="307">
        <f t="shared" si="37"/>
        <v>0</v>
      </c>
    </row>
    <row r="195" spans="1:35" ht="57.6" customHeight="1">
      <c r="A195" s="603">
        <v>54</v>
      </c>
      <c r="B195" s="629">
        <v>7000035238</v>
      </c>
      <c r="C195" s="629">
        <v>1920</v>
      </c>
      <c r="D195" s="628" t="s">
        <v>477</v>
      </c>
      <c r="E195" s="629">
        <v>1000004952</v>
      </c>
      <c r="F195" s="629">
        <v>18</v>
      </c>
      <c r="G195" s="628" t="s">
        <v>551</v>
      </c>
      <c r="H195" s="629" t="s">
        <v>219</v>
      </c>
      <c r="I195" s="629">
        <v>2</v>
      </c>
      <c r="J195" s="615"/>
      <c r="K195" s="616" t="str">
        <f t="shared" si="38"/>
        <v>INCLUDED</v>
      </c>
      <c r="L195" s="615"/>
      <c r="M195" s="616" t="str">
        <f t="shared" si="39"/>
        <v>INCLUDED</v>
      </c>
      <c r="N195" s="616">
        <f t="shared" si="40"/>
        <v>0</v>
      </c>
      <c r="O195" s="616" t="str">
        <f t="shared" si="41"/>
        <v>INCLUDED</v>
      </c>
      <c r="P195" s="616" t="str">
        <f t="shared" si="42"/>
        <v>0</v>
      </c>
      <c r="Q195" s="616" t="str">
        <f t="shared" si="43"/>
        <v>0</v>
      </c>
      <c r="R195" s="616">
        <f t="shared" si="44"/>
        <v>0</v>
      </c>
      <c r="S195" s="616">
        <f t="shared" si="45"/>
        <v>0</v>
      </c>
      <c r="T195" s="599">
        <f t="shared" si="27"/>
        <v>0</v>
      </c>
      <c r="U195" s="599">
        <f>IF( F195="",#REF!*(IF(O195="Included",0,O195))/100,F195*(IF(O195="Included",0,O195)))</f>
        <v>0</v>
      </c>
      <c r="V195" s="600">
        <f>Discount!$H$36</f>
        <v>0</v>
      </c>
      <c r="W195" s="600">
        <f t="shared" si="28"/>
        <v>0</v>
      </c>
      <c r="X195" s="600">
        <f>IF(F195="",#REF!*W195/100,F195*W195)</f>
        <v>0</v>
      </c>
      <c r="Y195" s="601">
        <f t="shared" si="29"/>
        <v>0</v>
      </c>
      <c r="AA195" s="602">
        <f t="shared" si="30"/>
        <v>0</v>
      </c>
      <c r="AB195" s="601">
        <f t="shared" si="31"/>
        <v>0</v>
      </c>
      <c r="AC195" s="601">
        <f>IF(F195="",#REF!/100,F195)</f>
        <v>18</v>
      </c>
      <c r="AD195" s="601">
        <f t="shared" si="32"/>
        <v>0</v>
      </c>
      <c r="AE195" s="601">
        <f t="shared" si="33"/>
        <v>0</v>
      </c>
      <c r="AF195" s="601">
        <f t="shared" si="34"/>
        <v>0</v>
      </c>
      <c r="AG195" s="307">
        <f t="shared" si="35"/>
        <v>0</v>
      </c>
      <c r="AH195" s="307">
        <f t="shared" si="36"/>
        <v>0</v>
      </c>
      <c r="AI195" s="307">
        <f t="shared" si="37"/>
        <v>0</v>
      </c>
    </row>
    <row r="196" spans="1:35" ht="57.6" customHeight="1">
      <c r="A196" s="603">
        <v>55</v>
      </c>
      <c r="B196" s="629">
        <v>7000035238</v>
      </c>
      <c r="C196" s="629">
        <v>1930</v>
      </c>
      <c r="D196" s="628" t="s">
        <v>477</v>
      </c>
      <c r="E196" s="629">
        <v>1000034867</v>
      </c>
      <c r="F196" s="629">
        <v>18</v>
      </c>
      <c r="G196" s="628" t="s">
        <v>552</v>
      </c>
      <c r="H196" s="629" t="s">
        <v>538</v>
      </c>
      <c r="I196" s="629">
        <v>1</v>
      </c>
      <c r="J196" s="615"/>
      <c r="K196" s="616" t="str">
        <f t="shared" si="38"/>
        <v>INCLUDED</v>
      </c>
      <c r="L196" s="615"/>
      <c r="M196" s="616" t="str">
        <f t="shared" si="39"/>
        <v>INCLUDED</v>
      </c>
      <c r="N196" s="616">
        <f t="shared" si="40"/>
        <v>0</v>
      </c>
      <c r="O196" s="616" t="str">
        <f t="shared" si="41"/>
        <v>INCLUDED</v>
      </c>
      <c r="P196" s="616" t="str">
        <f t="shared" si="42"/>
        <v>0</v>
      </c>
      <c r="Q196" s="616" t="str">
        <f t="shared" si="43"/>
        <v>0</v>
      </c>
      <c r="R196" s="616">
        <f t="shared" si="44"/>
        <v>0</v>
      </c>
      <c r="S196" s="616">
        <f t="shared" si="45"/>
        <v>0</v>
      </c>
      <c r="T196" s="599">
        <f t="shared" si="27"/>
        <v>0</v>
      </c>
      <c r="U196" s="599">
        <f>IF( F196="",#REF!*(IF(O196="Included",0,O196))/100,F196*(IF(O196="Included",0,O196)))</f>
        <v>0</v>
      </c>
      <c r="V196" s="600">
        <f>Discount!$H$36</f>
        <v>0</v>
      </c>
      <c r="W196" s="600">
        <f t="shared" si="28"/>
        <v>0</v>
      </c>
      <c r="X196" s="600">
        <f>IF(F196="",#REF!*W196/100,F196*W196)</f>
        <v>0</v>
      </c>
      <c r="Y196" s="601">
        <f t="shared" si="29"/>
        <v>0</v>
      </c>
      <c r="AA196" s="602">
        <f t="shared" si="30"/>
        <v>0</v>
      </c>
      <c r="AB196" s="601">
        <f t="shared" si="31"/>
        <v>0</v>
      </c>
      <c r="AC196" s="601">
        <f>IF(F196="",#REF!/100,F196)</f>
        <v>18</v>
      </c>
      <c r="AD196" s="601">
        <f t="shared" si="32"/>
        <v>0</v>
      </c>
      <c r="AE196" s="601">
        <f t="shared" si="33"/>
        <v>0</v>
      </c>
      <c r="AF196" s="601">
        <f t="shared" si="34"/>
        <v>0</v>
      </c>
      <c r="AG196" s="307">
        <f t="shared" si="35"/>
        <v>0</v>
      </c>
      <c r="AH196" s="307">
        <f t="shared" si="36"/>
        <v>0</v>
      </c>
      <c r="AI196" s="307">
        <f t="shared" si="37"/>
        <v>0</v>
      </c>
    </row>
    <row r="197" spans="1:35" ht="57.6" customHeight="1">
      <c r="A197" s="603">
        <v>56</v>
      </c>
      <c r="B197" s="629">
        <v>7000035238</v>
      </c>
      <c r="C197" s="629">
        <v>1940</v>
      </c>
      <c r="D197" s="628" t="s">
        <v>477</v>
      </c>
      <c r="E197" s="629">
        <v>1000030002</v>
      </c>
      <c r="F197" s="629">
        <v>18</v>
      </c>
      <c r="G197" s="628" t="s">
        <v>553</v>
      </c>
      <c r="H197" s="629" t="s">
        <v>538</v>
      </c>
      <c r="I197" s="629">
        <v>1</v>
      </c>
      <c r="J197" s="615"/>
      <c r="K197" s="616" t="str">
        <f t="shared" si="38"/>
        <v>INCLUDED</v>
      </c>
      <c r="L197" s="615"/>
      <c r="M197" s="616" t="str">
        <f t="shared" si="39"/>
        <v>INCLUDED</v>
      </c>
      <c r="N197" s="616">
        <f t="shared" si="40"/>
        <v>0</v>
      </c>
      <c r="O197" s="616" t="str">
        <f t="shared" si="41"/>
        <v>INCLUDED</v>
      </c>
      <c r="P197" s="616" t="str">
        <f t="shared" si="42"/>
        <v>0</v>
      </c>
      <c r="Q197" s="616" t="str">
        <f t="shared" si="43"/>
        <v>0</v>
      </c>
      <c r="R197" s="616">
        <f t="shared" si="44"/>
        <v>0</v>
      </c>
      <c r="S197" s="616">
        <f t="shared" si="45"/>
        <v>0</v>
      </c>
      <c r="T197" s="599">
        <f t="shared" si="27"/>
        <v>0</v>
      </c>
      <c r="U197" s="599">
        <f>IF( F197="",#REF!*(IF(O197="Included",0,O197))/100,F197*(IF(O197="Included",0,O197)))</f>
        <v>0</v>
      </c>
      <c r="V197" s="600">
        <f>Discount!$H$36</f>
        <v>0</v>
      </c>
      <c r="W197" s="600">
        <f t="shared" si="28"/>
        <v>0</v>
      </c>
      <c r="X197" s="600">
        <f>IF(F197="",#REF!*W197/100,F197*W197)</f>
        <v>0</v>
      </c>
      <c r="Y197" s="601">
        <f t="shared" si="29"/>
        <v>0</v>
      </c>
      <c r="AA197" s="602">
        <f t="shared" si="30"/>
        <v>0</v>
      </c>
      <c r="AB197" s="601">
        <f t="shared" si="31"/>
        <v>0</v>
      </c>
      <c r="AC197" s="601">
        <f>IF(F197="",#REF!/100,F197)</f>
        <v>18</v>
      </c>
      <c r="AD197" s="601">
        <f t="shared" si="32"/>
        <v>0</v>
      </c>
      <c r="AE197" s="601">
        <f t="shared" si="33"/>
        <v>0</v>
      </c>
      <c r="AF197" s="601">
        <f t="shared" si="34"/>
        <v>0</v>
      </c>
      <c r="AG197" s="307">
        <f t="shared" si="35"/>
        <v>0</v>
      </c>
      <c r="AH197" s="307">
        <f t="shared" si="36"/>
        <v>0</v>
      </c>
      <c r="AI197" s="307">
        <f t="shared" si="37"/>
        <v>0</v>
      </c>
    </row>
    <row r="198" spans="1:35" ht="57.6" customHeight="1">
      <c r="A198" s="603">
        <v>57</v>
      </c>
      <c r="B198" s="629">
        <v>7000035238</v>
      </c>
      <c r="C198" s="629">
        <v>1950</v>
      </c>
      <c r="D198" s="628" t="s">
        <v>477</v>
      </c>
      <c r="E198" s="629">
        <v>1000030151</v>
      </c>
      <c r="F198" s="629">
        <v>18</v>
      </c>
      <c r="G198" s="628" t="s">
        <v>554</v>
      </c>
      <c r="H198" s="629" t="s">
        <v>538</v>
      </c>
      <c r="I198" s="629">
        <v>1</v>
      </c>
      <c r="J198" s="615"/>
      <c r="K198" s="616" t="str">
        <f t="shared" si="38"/>
        <v>INCLUDED</v>
      </c>
      <c r="L198" s="615"/>
      <c r="M198" s="616" t="str">
        <f t="shared" si="39"/>
        <v>INCLUDED</v>
      </c>
      <c r="N198" s="616">
        <f t="shared" si="40"/>
        <v>0</v>
      </c>
      <c r="O198" s="616" t="str">
        <f t="shared" si="41"/>
        <v>INCLUDED</v>
      </c>
      <c r="P198" s="616" t="str">
        <f t="shared" si="42"/>
        <v>0</v>
      </c>
      <c r="Q198" s="616" t="str">
        <f t="shared" si="43"/>
        <v>0</v>
      </c>
      <c r="R198" s="616">
        <f t="shared" si="44"/>
        <v>0</v>
      </c>
      <c r="S198" s="616">
        <f t="shared" si="45"/>
        <v>0</v>
      </c>
      <c r="T198" s="599">
        <f t="shared" si="27"/>
        <v>0</v>
      </c>
      <c r="U198" s="599">
        <f>IF( F198="",#REF!*(IF(O198="Included",0,O198))/100,F198*(IF(O198="Included",0,O198)))</f>
        <v>0</v>
      </c>
      <c r="V198" s="600">
        <f>Discount!$H$36</f>
        <v>0</v>
      </c>
      <c r="W198" s="600">
        <f t="shared" si="28"/>
        <v>0</v>
      </c>
      <c r="X198" s="600">
        <f>IF(F198="",#REF!*W198/100,F198*W198)</f>
        <v>0</v>
      </c>
      <c r="Y198" s="601">
        <f t="shared" si="29"/>
        <v>0</v>
      </c>
      <c r="AA198" s="602">
        <f t="shared" si="30"/>
        <v>0</v>
      </c>
      <c r="AB198" s="601">
        <f t="shared" si="31"/>
        <v>0</v>
      </c>
      <c r="AC198" s="601">
        <f>IF(F198="",#REF!/100,F198)</f>
        <v>18</v>
      </c>
      <c r="AD198" s="601">
        <f t="shared" si="32"/>
        <v>0</v>
      </c>
      <c r="AE198" s="601">
        <f t="shared" si="33"/>
        <v>0</v>
      </c>
      <c r="AF198" s="601">
        <f t="shared" si="34"/>
        <v>0</v>
      </c>
      <c r="AG198" s="307">
        <f t="shared" si="35"/>
        <v>0</v>
      </c>
      <c r="AH198" s="307">
        <f t="shared" si="36"/>
        <v>0</v>
      </c>
      <c r="AI198" s="307">
        <f t="shared" si="37"/>
        <v>0</v>
      </c>
    </row>
    <row r="199" spans="1:35" ht="57.6" customHeight="1">
      <c r="A199" s="603">
        <v>58</v>
      </c>
      <c r="B199" s="629">
        <v>7000035238</v>
      </c>
      <c r="C199" s="629">
        <v>1960</v>
      </c>
      <c r="D199" s="628" t="s">
        <v>477</v>
      </c>
      <c r="E199" s="629">
        <v>1000024515</v>
      </c>
      <c r="F199" s="629">
        <v>18</v>
      </c>
      <c r="G199" s="628" t="s">
        <v>555</v>
      </c>
      <c r="H199" s="629" t="s">
        <v>219</v>
      </c>
      <c r="I199" s="629">
        <v>1</v>
      </c>
      <c r="J199" s="615"/>
      <c r="K199" s="616" t="str">
        <f t="shared" si="38"/>
        <v>INCLUDED</v>
      </c>
      <c r="L199" s="615"/>
      <c r="M199" s="616" t="str">
        <f t="shared" si="39"/>
        <v>INCLUDED</v>
      </c>
      <c r="N199" s="616">
        <f t="shared" si="40"/>
        <v>0</v>
      </c>
      <c r="O199" s="616" t="str">
        <f t="shared" si="41"/>
        <v>INCLUDED</v>
      </c>
      <c r="P199" s="616" t="str">
        <f t="shared" si="42"/>
        <v>0</v>
      </c>
      <c r="Q199" s="616" t="str">
        <f t="shared" si="43"/>
        <v>0</v>
      </c>
      <c r="R199" s="616">
        <f t="shared" si="44"/>
        <v>0</v>
      </c>
      <c r="S199" s="616">
        <f t="shared" si="45"/>
        <v>0</v>
      </c>
      <c r="T199" s="599">
        <f t="shared" si="27"/>
        <v>0</v>
      </c>
      <c r="U199" s="599">
        <f>IF( F199="",#REF!*(IF(O199="Included",0,O199))/100,F199*(IF(O199="Included",0,O199)))</f>
        <v>0</v>
      </c>
      <c r="V199" s="600">
        <f>Discount!$H$36</f>
        <v>0</v>
      </c>
      <c r="W199" s="600">
        <f t="shared" si="28"/>
        <v>0</v>
      </c>
      <c r="X199" s="600">
        <f>IF(F199="",#REF!*W199/100,F199*W199)</f>
        <v>0</v>
      </c>
      <c r="Y199" s="601">
        <f t="shared" si="29"/>
        <v>0</v>
      </c>
      <c r="AA199" s="602">
        <f t="shared" si="30"/>
        <v>0</v>
      </c>
      <c r="AB199" s="601">
        <f t="shared" si="31"/>
        <v>0</v>
      </c>
      <c r="AC199" s="601">
        <f>IF(F199="",#REF!/100,F199)</f>
        <v>18</v>
      </c>
      <c r="AD199" s="601">
        <f t="shared" si="32"/>
        <v>0</v>
      </c>
      <c r="AE199" s="601">
        <f t="shared" si="33"/>
        <v>0</v>
      </c>
      <c r="AF199" s="601">
        <f t="shared" si="34"/>
        <v>0</v>
      </c>
      <c r="AG199" s="307">
        <f t="shared" si="35"/>
        <v>0</v>
      </c>
      <c r="AH199" s="307">
        <f t="shared" si="36"/>
        <v>0</v>
      </c>
      <c r="AI199" s="307">
        <f t="shared" si="37"/>
        <v>0</v>
      </c>
    </row>
    <row r="200" spans="1:35" ht="57.6" customHeight="1">
      <c r="A200" s="603">
        <v>59</v>
      </c>
      <c r="B200" s="629">
        <v>7000035238</v>
      </c>
      <c r="C200" s="629">
        <v>1970</v>
      </c>
      <c r="D200" s="628" t="s">
        <v>477</v>
      </c>
      <c r="E200" s="629">
        <v>1000025538</v>
      </c>
      <c r="F200" s="629">
        <v>18</v>
      </c>
      <c r="G200" s="628" t="s">
        <v>556</v>
      </c>
      <c r="H200" s="629" t="s">
        <v>219</v>
      </c>
      <c r="I200" s="629">
        <v>1</v>
      </c>
      <c r="J200" s="615"/>
      <c r="K200" s="616" t="str">
        <f t="shared" si="38"/>
        <v>INCLUDED</v>
      </c>
      <c r="L200" s="615"/>
      <c r="M200" s="616" t="str">
        <f t="shared" si="39"/>
        <v>INCLUDED</v>
      </c>
      <c r="N200" s="616">
        <f t="shared" si="40"/>
        <v>0</v>
      </c>
      <c r="O200" s="616" t="str">
        <f t="shared" si="41"/>
        <v>INCLUDED</v>
      </c>
      <c r="P200" s="616" t="str">
        <f t="shared" si="42"/>
        <v>0</v>
      </c>
      <c r="Q200" s="616" t="str">
        <f t="shared" si="43"/>
        <v>0</v>
      </c>
      <c r="R200" s="616">
        <f t="shared" si="44"/>
        <v>0</v>
      </c>
      <c r="S200" s="616">
        <f t="shared" si="45"/>
        <v>0</v>
      </c>
      <c r="T200" s="599">
        <f t="shared" si="27"/>
        <v>0</v>
      </c>
      <c r="U200" s="599">
        <f>IF( F200="",#REF!*(IF(O200="Included",0,O200))/100,F200*(IF(O200="Included",0,O200)))</f>
        <v>0</v>
      </c>
      <c r="V200" s="600">
        <f>Discount!$H$36</f>
        <v>0</v>
      </c>
      <c r="W200" s="600">
        <f t="shared" si="28"/>
        <v>0</v>
      </c>
      <c r="X200" s="600">
        <f>IF(F200="",#REF!*W200/100,F200*W200)</f>
        <v>0</v>
      </c>
      <c r="Y200" s="601">
        <f t="shared" si="29"/>
        <v>0</v>
      </c>
      <c r="AA200" s="602">
        <f t="shared" si="30"/>
        <v>0</v>
      </c>
      <c r="AB200" s="601">
        <f t="shared" si="31"/>
        <v>0</v>
      </c>
      <c r="AC200" s="601">
        <f>IF(F200="",#REF!/100,F200)</f>
        <v>18</v>
      </c>
      <c r="AD200" s="601">
        <f t="shared" si="32"/>
        <v>0</v>
      </c>
      <c r="AE200" s="601">
        <f t="shared" si="33"/>
        <v>0</v>
      </c>
      <c r="AF200" s="601">
        <f t="shared" si="34"/>
        <v>0</v>
      </c>
      <c r="AG200" s="307">
        <f t="shared" si="35"/>
        <v>0</v>
      </c>
      <c r="AH200" s="307">
        <f t="shared" si="36"/>
        <v>0</v>
      </c>
      <c r="AI200" s="307">
        <f t="shared" si="37"/>
        <v>0</v>
      </c>
    </row>
    <row r="201" spans="1:35" ht="57.6" customHeight="1">
      <c r="A201" s="603">
        <v>60</v>
      </c>
      <c r="B201" s="629">
        <v>7000035238</v>
      </c>
      <c r="C201" s="629">
        <v>1980</v>
      </c>
      <c r="D201" s="628" t="s">
        <v>477</v>
      </c>
      <c r="E201" s="629">
        <v>1000001894</v>
      </c>
      <c r="F201" s="629">
        <v>18</v>
      </c>
      <c r="G201" s="628" t="s">
        <v>557</v>
      </c>
      <c r="H201" s="629" t="s">
        <v>219</v>
      </c>
      <c r="I201" s="629">
        <v>2</v>
      </c>
      <c r="J201" s="615"/>
      <c r="K201" s="616" t="str">
        <f t="shared" si="38"/>
        <v>INCLUDED</v>
      </c>
      <c r="L201" s="615"/>
      <c r="M201" s="616" t="str">
        <f t="shared" si="39"/>
        <v>INCLUDED</v>
      </c>
      <c r="N201" s="616">
        <f t="shared" si="40"/>
        <v>0</v>
      </c>
      <c r="O201" s="616" t="str">
        <f t="shared" si="41"/>
        <v>INCLUDED</v>
      </c>
      <c r="P201" s="616" t="str">
        <f t="shared" si="42"/>
        <v>0</v>
      </c>
      <c r="Q201" s="616" t="str">
        <f t="shared" si="43"/>
        <v>0</v>
      </c>
      <c r="R201" s="616">
        <f t="shared" si="44"/>
        <v>0</v>
      </c>
      <c r="S201" s="616">
        <f t="shared" si="45"/>
        <v>0</v>
      </c>
      <c r="T201" s="599">
        <f t="shared" si="27"/>
        <v>0</v>
      </c>
      <c r="U201" s="599">
        <f>IF( F201="",#REF!*(IF(O201="Included",0,O201))/100,F201*(IF(O201="Included",0,O201)))</f>
        <v>0</v>
      </c>
      <c r="V201" s="600">
        <f>Discount!$H$36</f>
        <v>0</v>
      </c>
      <c r="W201" s="600">
        <f t="shared" si="28"/>
        <v>0</v>
      </c>
      <c r="X201" s="600">
        <f>IF(F201="",#REF!*W201/100,F201*W201)</f>
        <v>0</v>
      </c>
      <c r="Y201" s="601">
        <f t="shared" si="29"/>
        <v>0</v>
      </c>
      <c r="AA201" s="602">
        <f t="shared" si="30"/>
        <v>0</v>
      </c>
      <c r="AB201" s="601">
        <f t="shared" si="31"/>
        <v>0</v>
      </c>
      <c r="AC201" s="601">
        <f>IF(F201="",#REF!/100,F201)</f>
        <v>18</v>
      </c>
      <c r="AD201" s="601">
        <f t="shared" si="32"/>
        <v>0</v>
      </c>
      <c r="AE201" s="601">
        <f t="shared" si="33"/>
        <v>0</v>
      </c>
      <c r="AF201" s="601">
        <f t="shared" si="34"/>
        <v>0</v>
      </c>
      <c r="AG201" s="307">
        <f t="shared" si="35"/>
        <v>0</v>
      </c>
      <c r="AH201" s="307">
        <f t="shared" si="36"/>
        <v>0</v>
      </c>
      <c r="AI201" s="307">
        <f t="shared" si="37"/>
        <v>0</v>
      </c>
    </row>
    <row r="202" spans="1:35" ht="57.6" customHeight="1">
      <c r="A202" s="603">
        <v>61</v>
      </c>
      <c r="B202" s="629">
        <v>7000035238</v>
      </c>
      <c r="C202" s="629">
        <v>1990</v>
      </c>
      <c r="D202" s="628" t="s">
        <v>478</v>
      </c>
      <c r="E202" s="629">
        <v>1000032055</v>
      </c>
      <c r="F202" s="629">
        <v>18</v>
      </c>
      <c r="G202" s="628" t="s">
        <v>558</v>
      </c>
      <c r="H202" s="629" t="s">
        <v>363</v>
      </c>
      <c r="I202" s="629">
        <v>4</v>
      </c>
      <c r="J202" s="615"/>
      <c r="K202" s="616" t="str">
        <f t="shared" si="38"/>
        <v>INCLUDED</v>
      </c>
      <c r="L202" s="615"/>
      <c r="M202" s="616" t="str">
        <f t="shared" si="39"/>
        <v>INCLUDED</v>
      </c>
      <c r="N202" s="616">
        <f t="shared" si="40"/>
        <v>0</v>
      </c>
      <c r="O202" s="616" t="str">
        <f t="shared" si="41"/>
        <v>INCLUDED</v>
      </c>
      <c r="P202" s="616" t="str">
        <f t="shared" si="42"/>
        <v>0</v>
      </c>
      <c r="Q202" s="616" t="str">
        <f t="shared" si="43"/>
        <v>0</v>
      </c>
      <c r="R202" s="616">
        <f t="shared" si="44"/>
        <v>0</v>
      </c>
      <c r="S202" s="616">
        <f t="shared" si="45"/>
        <v>0</v>
      </c>
      <c r="T202" s="599">
        <f t="shared" si="27"/>
        <v>0</v>
      </c>
      <c r="U202" s="599">
        <f>IF( F202="",#REF!*(IF(O202="Included",0,O202))/100,F202*(IF(O202="Included",0,O202)))</f>
        <v>0</v>
      </c>
      <c r="V202" s="600">
        <f>Discount!$H$36</f>
        <v>0</v>
      </c>
      <c r="W202" s="600">
        <f t="shared" si="28"/>
        <v>0</v>
      </c>
      <c r="X202" s="600">
        <f>IF(F202="",#REF!*W202/100,F202*W202)</f>
        <v>0</v>
      </c>
      <c r="Y202" s="601">
        <f t="shared" si="29"/>
        <v>0</v>
      </c>
      <c r="AA202" s="602">
        <f t="shared" si="30"/>
        <v>0</v>
      </c>
      <c r="AB202" s="601">
        <f t="shared" si="31"/>
        <v>0</v>
      </c>
      <c r="AC202" s="601">
        <f>IF(F202="",#REF!/100,F202)</f>
        <v>18</v>
      </c>
      <c r="AD202" s="601">
        <f t="shared" si="32"/>
        <v>0</v>
      </c>
      <c r="AE202" s="601">
        <f t="shared" si="33"/>
        <v>0</v>
      </c>
      <c r="AF202" s="601">
        <f t="shared" si="34"/>
        <v>0</v>
      </c>
      <c r="AG202" s="307">
        <f t="shared" si="35"/>
        <v>0</v>
      </c>
      <c r="AH202" s="307">
        <f t="shared" si="36"/>
        <v>0</v>
      </c>
      <c r="AI202" s="307">
        <f t="shared" si="37"/>
        <v>0</v>
      </c>
    </row>
    <row r="203" spans="1:35" ht="57.6" customHeight="1">
      <c r="A203" s="603">
        <v>62</v>
      </c>
      <c r="B203" s="629">
        <v>7000035238</v>
      </c>
      <c r="C203" s="629">
        <v>2000</v>
      </c>
      <c r="D203" s="628" t="s">
        <v>479</v>
      </c>
      <c r="E203" s="629">
        <v>1000011339</v>
      </c>
      <c r="F203" s="629">
        <v>18</v>
      </c>
      <c r="G203" s="628" t="s">
        <v>559</v>
      </c>
      <c r="H203" s="629" t="s">
        <v>220</v>
      </c>
      <c r="I203" s="629">
        <v>2</v>
      </c>
      <c r="J203" s="615"/>
      <c r="K203" s="616" t="str">
        <f t="shared" si="38"/>
        <v>INCLUDED</v>
      </c>
      <c r="L203" s="615"/>
      <c r="M203" s="616" t="str">
        <f t="shared" si="39"/>
        <v>INCLUDED</v>
      </c>
      <c r="N203" s="616">
        <f t="shared" si="40"/>
        <v>0</v>
      </c>
      <c r="O203" s="616" t="str">
        <f t="shared" si="41"/>
        <v>INCLUDED</v>
      </c>
      <c r="P203" s="616" t="str">
        <f t="shared" si="42"/>
        <v>0</v>
      </c>
      <c r="Q203" s="616" t="str">
        <f t="shared" si="43"/>
        <v>0</v>
      </c>
      <c r="R203" s="616">
        <f t="shared" si="44"/>
        <v>0</v>
      </c>
      <c r="S203" s="616">
        <f t="shared" si="45"/>
        <v>0</v>
      </c>
      <c r="T203" s="599">
        <f t="shared" si="27"/>
        <v>0</v>
      </c>
      <c r="U203" s="599">
        <f>IF( F203="",#REF!*(IF(O203="Included",0,O203))/100,F203*(IF(O203="Included",0,O203)))</f>
        <v>0</v>
      </c>
      <c r="V203" s="600">
        <f>Discount!$H$36</f>
        <v>0</v>
      </c>
      <c r="W203" s="600">
        <f t="shared" si="28"/>
        <v>0</v>
      </c>
      <c r="X203" s="600">
        <f>IF(F203="",#REF!*W203/100,F203*W203)</f>
        <v>0</v>
      </c>
      <c r="Y203" s="601">
        <f t="shared" si="29"/>
        <v>0</v>
      </c>
      <c r="AA203" s="602">
        <f t="shared" si="30"/>
        <v>0</v>
      </c>
      <c r="AB203" s="601">
        <f t="shared" si="31"/>
        <v>0</v>
      </c>
      <c r="AC203" s="601">
        <f>IF(F203="",#REF!/100,F203)</f>
        <v>18</v>
      </c>
      <c r="AD203" s="601">
        <f t="shared" si="32"/>
        <v>0</v>
      </c>
      <c r="AE203" s="601">
        <f t="shared" si="33"/>
        <v>0</v>
      </c>
      <c r="AF203" s="601">
        <f t="shared" si="34"/>
        <v>0</v>
      </c>
      <c r="AG203" s="307">
        <f t="shared" si="35"/>
        <v>0</v>
      </c>
      <c r="AH203" s="307">
        <f t="shared" si="36"/>
        <v>0</v>
      </c>
      <c r="AI203" s="307">
        <f t="shared" si="37"/>
        <v>0</v>
      </c>
    </row>
    <row r="204" spans="1:35" ht="57.6" customHeight="1">
      <c r="A204" s="603">
        <v>63</v>
      </c>
      <c r="B204" s="629">
        <v>7000035238</v>
      </c>
      <c r="C204" s="629">
        <v>2010</v>
      </c>
      <c r="D204" s="628" t="s">
        <v>479</v>
      </c>
      <c r="E204" s="629">
        <v>1000011340</v>
      </c>
      <c r="F204" s="629">
        <v>18</v>
      </c>
      <c r="G204" s="628" t="s">
        <v>560</v>
      </c>
      <c r="H204" s="629" t="s">
        <v>220</v>
      </c>
      <c r="I204" s="629">
        <v>2</v>
      </c>
      <c r="J204" s="615"/>
      <c r="K204" s="616" t="str">
        <f t="shared" si="38"/>
        <v>INCLUDED</v>
      </c>
      <c r="L204" s="615"/>
      <c r="M204" s="616" t="str">
        <f t="shared" si="39"/>
        <v>INCLUDED</v>
      </c>
      <c r="N204" s="616">
        <f t="shared" si="40"/>
        <v>0</v>
      </c>
      <c r="O204" s="616" t="str">
        <f t="shared" si="41"/>
        <v>INCLUDED</v>
      </c>
      <c r="P204" s="616" t="str">
        <f t="shared" si="42"/>
        <v>0</v>
      </c>
      <c r="Q204" s="616" t="str">
        <f t="shared" si="43"/>
        <v>0</v>
      </c>
      <c r="R204" s="616">
        <f t="shared" si="44"/>
        <v>0</v>
      </c>
      <c r="S204" s="616">
        <f t="shared" si="45"/>
        <v>0</v>
      </c>
      <c r="T204" s="599">
        <f t="shared" si="27"/>
        <v>0</v>
      </c>
      <c r="U204" s="599">
        <f>IF( F204="",#REF!*(IF(O204="Included",0,O204))/100,F204*(IF(O204="Included",0,O204)))</f>
        <v>0</v>
      </c>
      <c r="V204" s="600">
        <f>Discount!$H$36</f>
        <v>0</v>
      </c>
      <c r="W204" s="600">
        <f t="shared" si="28"/>
        <v>0</v>
      </c>
      <c r="X204" s="600">
        <f>IF(F204="",#REF!*W204/100,F204*W204)</f>
        <v>0</v>
      </c>
      <c r="Y204" s="601">
        <f t="shared" si="29"/>
        <v>0</v>
      </c>
      <c r="AA204" s="602">
        <f t="shared" si="30"/>
        <v>0</v>
      </c>
      <c r="AB204" s="601">
        <f t="shared" si="31"/>
        <v>0</v>
      </c>
      <c r="AC204" s="601">
        <f>IF(F204="",#REF!/100,F204)</f>
        <v>18</v>
      </c>
      <c r="AD204" s="601">
        <f t="shared" si="32"/>
        <v>0</v>
      </c>
      <c r="AE204" s="601">
        <f t="shared" si="33"/>
        <v>0</v>
      </c>
      <c r="AF204" s="601">
        <f t="shared" si="34"/>
        <v>0</v>
      </c>
      <c r="AG204" s="307">
        <f t="shared" si="35"/>
        <v>0</v>
      </c>
      <c r="AH204" s="307">
        <f t="shared" si="36"/>
        <v>0</v>
      </c>
      <c r="AI204" s="307">
        <f t="shared" si="37"/>
        <v>0</v>
      </c>
    </row>
    <row r="205" spans="1:35" ht="57.6" customHeight="1">
      <c r="A205" s="603">
        <v>64</v>
      </c>
      <c r="B205" s="629">
        <v>7000035238</v>
      </c>
      <c r="C205" s="629">
        <v>2020</v>
      </c>
      <c r="D205" s="628" t="s">
        <v>479</v>
      </c>
      <c r="E205" s="629">
        <v>1000011337</v>
      </c>
      <c r="F205" s="629">
        <v>18</v>
      </c>
      <c r="G205" s="628" t="s">
        <v>561</v>
      </c>
      <c r="H205" s="629" t="s">
        <v>220</v>
      </c>
      <c r="I205" s="629">
        <v>1</v>
      </c>
      <c r="J205" s="615"/>
      <c r="K205" s="616" t="str">
        <f t="shared" si="38"/>
        <v>INCLUDED</v>
      </c>
      <c r="L205" s="615"/>
      <c r="M205" s="616" t="str">
        <f t="shared" si="39"/>
        <v>INCLUDED</v>
      </c>
      <c r="N205" s="616">
        <f t="shared" si="40"/>
        <v>0</v>
      </c>
      <c r="O205" s="616" t="str">
        <f t="shared" si="41"/>
        <v>INCLUDED</v>
      </c>
      <c r="P205" s="616" t="str">
        <f t="shared" si="42"/>
        <v>0</v>
      </c>
      <c r="Q205" s="616" t="str">
        <f t="shared" si="43"/>
        <v>0</v>
      </c>
      <c r="R205" s="616">
        <f t="shared" si="44"/>
        <v>0</v>
      </c>
      <c r="S205" s="616">
        <f t="shared" si="45"/>
        <v>0</v>
      </c>
      <c r="T205" s="599">
        <f t="shared" si="27"/>
        <v>0</v>
      </c>
      <c r="U205" s="599">
        <f>IF( F205="",#REF!*(IF(O205="Included",0,O205))/100,F205*(IF(O205="Included",0,O205)))</f>
        <v>0</v>
      </c>
      <c r="V205" s="600">
        <f>Discount!$H$36</f>
        <v>0</v>
      </c>
      <c r="W205" s="600">
        <f t="shared" si="28"/>
        <v>0</v>
      </c>
      <c r="X205" s="600">
        <f>IF(F205="",#REF!*W205/100,F205*W205)</f>
        <v>0</v>
      </c>
      <c r="Y205" s="601">
        <f t="shared" si="29"/>
        <v>0</v>
      </c>
      <c r="AA205" s="602">
        <f t="shared" si="30"/>
        <v>0</v>
      </c>
      <c r="AB205" s="601">
        <f t="shared" si="31"/>
        <v>0</v>
      </c>
      <c r="AC205" s="601">
        <f>IF(F205="",#REF!/100,F205)</f>
        <v>18</v>
      </c>
      <c r="AD205" s="601">
        <f t="shared" si="32"/>
        <v>0</v>
      </c>
      <c r="AE205" s="601">
        <f t="shared" si="33"/>
        <v>0</v>
      </c>
      <c r="AF205" s="601">
        <f t="shared" si="34"/>
        <v>0</v>
      </c>
      <c r="AG205" s="307">
        <f t="shared" si="35"/>
        <v>0</v>
      </c>
      <c r="AH205" s="307">
        <f t="shared" si="36"/>
        <v>0</v>
      </c>
      <c r="AI205" s="307">
        <f t="shared" si="37"/>
        <v>0</v>
      </c>
    </row>
    <row r="206" spans="1:35" ht="57.6" customHeight="1">
      <c r="A206" s="603">
        <v>65</v>
      </c>
      <c r="B206" s="629">
        <v>7000035238</v>
      </c>
      <c r="C206" s="629">
        <v>2030</v>
      </c>
      <c r="D206" s="628" t="s">
        <v>479</v>
      </c>
      <c r="E206" s="629">
        <v>1000011288</v>
      </c>
      <c r="F206" s="629">
        <v>18</v>
      </c>
      <c r="G206" s="628" t="s">
        <v>562</v>
      </c>
      <c r="H206" s="629" t="s">
        <v>220</v>
      </c>
      <c r="I206" s="629">
        <v>5</v>
      </c>
      <c r="J206" s="615"/>
      <c r="K206" s="616" t="str">
        <f t="shared" si="38"/>
        <v>INCLUDED</v>
      </c>
      <c r="L206" s="615"/>
      <c r="M206" s="616" t="str">
        <f t="shared" si="39"/>
        <v>INCLUDED</v>
      </c>
      <c r="N206" s="616">
        <f t="shared" si="40"/>
        <v>0</v>
      </c>
      <c r="O206" s="616" t="str">
        <f t="shared" si="41"/>
        <v>INCLUDED</v>
      </c>
      <c r="P206" s="616" t="str">
        <f t="shared" si="42"/>
        <v>0</v>
      </c>
      <c r="Q206" s="616" t="str">
        <f t="shared" si="43"/>
        <v>0</v>
      </c>
      <c r="R206" s="616">
        <f t="shared" si="44"/>
        <v>0</v>
      </c>
      <c r="S206" s="616">
        <f t="shared" si="45"/>
        <v>0</v>
      </c>
      <c r="T206" s="599">
        <f t="shared" si="27"/>
        <v>0</v>
      </c>
      <c r="U206" s="599">
        <f>IF( F206="",#REF!*(IF(O206="Included",0,O206))/100,F206*(IF(O206="Included",0,O206)))</f>
        <v>0</v>
      </c>
      <c r="V206" s="600">
        <f>Discount!$H$36</f>
        <v>0</v>
      </c>
      <c r="W206" s="600">
        <f t="shared" si="28"/>
        <v>0</v>
      </c>
      <c r="X206" s="600">
        <f>IF(F206="",#REF!*W206/100,F206*W206)</f>
        <v>0</v>
      </c>
      <c r="Y206" s="601">
        <f t="shared" si="29"/>
        <v>0</v>
      </c>
      <c r="AA206" s="602">
        <f t="shared" si="30"/>
        <v>0</v>
      </c>
      <c r="AB206" s="601">
        <f t="shared" si="31"/>
        <v>0</v>
      </c>
      <c r="AC206" s="601">
        <f>IF(F206="",#REF!/100,F206)</f>
        <v>18</v>
      </c>
      <c r="AD206" s="601">
        <f t="shared" si="32"/>
        <v>0</v>
      </c>
      <c r="AE206" s="601">
        <f t="shared" si="33"/>
        <v>0</v>
      </c>
      <c r="AF206" s="601">
        <f t="shared" si="34"/>
        <v>0</v>
      </c>
      <c r="AG206" s="307">
        <f t="shared" si="35"/>
        <v>0</v>
      </c>
      <c r="AH206" s="307">
        <f t="shared" si="36"/>
        <v>0</v>
      </c>
      <c r="AI206" s="307">
        <f t="shared" si="37"/>
        <v>0</v>
      </c>
    </row>
    <row r="207" spans="1:35" ht="57.6" customHeight="1">
      <c r="A207" s="603">
        <v>66</v>
      </c>
      <c r="B207" s="629">
        <v>7000035238</v>
      </c>
      <c r="C207" s="629">
        <v>2040</v>
      </c>
      <c r="D207" s="628" t="s">
        <v>479</v>
      </c>
      <c r="E207" s="629">
        <v>1000032412</v>
      </c>
      <c r="F207" s="629">
        <v>18</v>
      </c>
      <c r="G207" s="628" t="s">
        <v>563</v>
      </c>
      <c r="H207" s="629" t="s">
        <v>220</v>
      </c>
      <c r="I207" s="629">
        <v>2</v>
      </c>
      <c r="J207" s="615"/>
      <c r="K207" s="616" t="str">
        <f t="shared" si="38"/>
        <v>INCLUDED</v>
      </c>
      <c r="L207" s="615"/>
      <c r="M207" s="616" t="str">
        <f t="shared" si="39"/>
        <v>INCLUDED</v>
      </c>
      <c r="N207" s="616">
        <f t="shared" si="40"/>
        <v>0</v>
      </c>
      <c r="O207" s="616" t="str">
        <f t="shared" si="41"/>
        <v>INCLUDED</v>
      </c>
      <c r="P207" s="616" t="str">
        <f t="shared" si="42"/>
        <v>0</v>
      </c>
      <c r="Q207" s="616" t="str">
        <f t="shared" si="43"/>
        <v>0</v>
      </c>
      <c r="R207" s="616">
        <f t="shared" si="44"/>
        <v>0</v>
      </c>
      <c r="S207" s="616">
        <f t="shared" si="45"/>
        <v>0</v>
      </c>
      <c r="T207" s="599">
        <f t="shared" si="27"/>
        <v>0</v>
      </c>
      <c r="U207" s="599">
        <f>IF( F207="",#REF!*(IF(O207="Included",0,O207))/100,F207*(IF(O207="Included",0,O207)))</f>
        <v>0</v>
      </c>
      <c r="V207" s="600">
        <f>Discount!$H$36</f>
        <v>0</v>
      </c>
      <c r="W207" s="600">
        <f t="shared" si="28"/>
        <v>0</v>
      </c>
      <c r="X207" s="600">
        <f>IF(F207="",#REF!*W207/100,F207*W207)</f>
        <v>0</v>
      </c>
      <c r="Y207" s="601">
        <f t="shared" si="29"/>
        <v>0</v>
      </c>
      <c r="AA207" s="602">
        <f t="shared" si="30"/>
        <v>0</v>
      </c>
      <c r="AB207" s="601">
        <f t="shared" si="31"/>
        <v>0</v>
      </c>
      <c r="AC207" s="601">
        <f>IF(F207="",#REF!/100,F207)</f>
        <v>18</v>
      </c>
      <c r="AD207" s="601">
        <f t="shared" si="32"/>
        <v>0</v>
      </c>
      <c r="AE207" s="601">
        <f t="shared" si="33"/>
        <v>0</v>
      </c>
      <c r="AF207" s="601">
        <f t="shared" si="34"/>
        <v>0</v>
      </c>
      <c r="AG207" s="307">
        <f t="shared" si="35"/>
        <v>0</v>
      </c>
      <c r="AH207" s="307">
        <f t="shared" si="36"/>
        <v>0</v>
      </c>
      <c r="AI207" s="307">
        <f t="shared" si="37"/>
        <v>0</v>
      </c>
    </row>
    <row r="208" spans="1:35" ht="57.6" customHeight="1">
      <c r="A208" s="603">
        <v>67</v>
      </c>
      <c r="B208" s="629">
        <v>7000035238</v>
      </c>
      <c r="C208" s="629">
        <v>2050</v>
      </c>
      <c r="D208" s="628" t="s">
        <v>479</v>
      </c>
      <c r="E208" s="629">
        <v>1000011289</v>
      </c>
      <c r="F208" s="629">
        <v>18</v>
      </c>
      <c r="G208" s="628" t="s">
        <v>564</v>
      </c>
      <c r="H208" s="629" t="s">
        <v>220</v>
      </c>
      <c r="I208" s="629">
        <v>2</v>
      </c>
      <c r="J208" s="615"/>
      <c r="K208" s="616" t="str">
        <f t="shared" si="38"/>
        <v>INCLUDED</v>
      </c>
      <c r="L208" s="615"/>
      <c r="M208" s="616" t="str">
        <f t="shared" si="39"/>
        <v>INCLUDED</v>
      </c>
      <c r="N208" s="616">
        <f t="shared" si="40"/>
        <v>0</v>
      </c>
      <c r="O208" s="616" t="str">
        <f t="shared" si="41"/>
        <v>INCLUDED</v>
      </c>
      <c r="P208" s="616" t="str">
        <f t="shared" si="42"/>
        <v>0</v>
      </c>
      <c r="Q208" s="616" t="str">
        <f t="shared" si="43"/>
        <v>0</v>
      </c>
      <c r="R208" s="616">
        <f t="shared" si="44"/>
        <v>0</v>
      </c>
      <c r="S208" s="616">
        <f t="shared" si="45"/>
        <v>0</v>
      </c>
      <c r="T208" s="599">
        <f t="shared" si="27"/>
        <v>0</v>
      </c>
      <c r="U208" s="599">
        <f>IF( F208="",#REF!*(IF(O208="Included",0,O208))/100,F208*(IF(O208="Included",0,O208)))</f>
        <v>0</v>
      </c>
      <c r="V208" s="600">
        <f>Discount!$H$36</f>
        <v>0</v>
      </c>
      <c r="W208" s="600">
        <f t="shared" si="28"/>
        <v>0</v>
      </c>
      <c r="X208" s="600">
        <f>IF(F208="",#REF!*W208/100,F208*W208)</f>
        <v>0</v>
      </c>
      <c r="Y208" s="601">
        <f t="shared" si="29"/>
        <v>0</v>
      </c>
      <c r="AA208" s="602">
        <f t="shared" si="30"/>
        <v>0</v>
      </c>
      <c r="AB208" s="601">
        <f t="shared" si="31"/>
        <v>0</v>
      </c>
      <c r="AC208" s="601">
        <f>IF(F208="",#REF!/100,F208)</f>
        <v>18</v>
      </c>
      <c r="AD208" s="601">
        <f t="shared" si="32"/>
        <v>0</v>
      </c>
      <c r="AE208" s="601">
        <f t="shared" si="33"/>
        <v>0</v>
      </c>
      <c r="AF208" s="601">
        <f t="shared" si="34"/>
        <v>0</v>
      </c>
      <c r="AG208" s="307">
        <f t="shared" si="35"/>
        <v>0</v>
      </c>
      <c r="AH208" s="307">
        <f t="shared" si="36"/>
        <v>0</v>
      </c>
      <c r="AI208" s="307">
        <f t="shared" si="37"/>
        <v>0</v>
      </c>
    </row>
    <row r="209" spans="1:35" ht="57.6" customHeight="1">
      <c r="A209" s="603">
        <v>68</v>
      </c>
      <c r="B209" s="629">
        <v>7000035238</v>
      </c>
      <c r="C209" s="629">
        <v>2060</v>
      </c>
      <c r="D209" s="628" t="s">
        <v>479</v>
      </c>
      <c r="E209" s="629">
        <v>1000011344</v>
      </c>
      <c r="F209" s="629">
        <v>18</v>
      </c>
      <c r="G209" s="628" t="s">
        <v>565</v>
      </c>
      <c r="H209" s="629" t="s">
        <v>220</v>
      </c>
      <c r="I209" s="629">
        <v>2</v>
      </c>
      <c r="J209" s="615"/>
      <c r="K209" s="616" t="str">
        <f t="shared" si="38"/>
        <v>INCLUDED</v>
      </c>
      <c r="L209" s="615"/>
      <c r="M209" s="616" t="str">
        <f t="shared" si="39"/>
        <v>INCLUDED</v>
      </c>
      <c r="N209" s="616">
        <f t="shared" si="40"/>
        <v>0</v>
      </c>
      <c r="O209" s="616" t="str">
        <f t="shared" si="41"/>
        <v>INCLUDED</v>
      </c>
      <c r="P209" s="616" t="str">
        <f t="shared" si="42"/>
        <v>0</v>
      </c>
      <c r="Q209" s="616" t="str">
        <f t="shared" si="43"/>
        <v>0</v>
      </c>
      <c r="R209" s="616">
        <f t="shared" si="44"/>
        <v>0</v>
      </c>
      <c r="S209" s="616">
        <f t="shared" si="45"/>
        <v>0</v>
      </c>
      <c r="T209" s="599">
        <f t="shared" si="27"/>
        <v>0</v>
      </c>
      <c r="U209" s="599">
        <f>IF( F209="",#REF!*(IF(O209="Included",0,O209))/100,F209*(IF(O209="Included",0,O209)))</f>
        <v>0</v>
      </c>
      <c r="V209" s="600">
        <f>Discount!$H$36</f>
        <v>0</v>
      </c>
      <c r="W209" s="600">
        <f t="shared" si="28"/>
        <v>0</v>
      </c>
      <c r="X209" s="600">
        <f>IF(F209="",#REF!*W209/100,F209*W209)</f>
        <v>0</v>
      </c>
      <c r="Y209" s="601">
        <f t="shared" si="29"/>
        <v>0</v>
      </c>
      <c r="AA209" s="602">
        <f t="shared" si="30"/>
        <v>0</v>
      </c>
      <c r="AB209" s="601">
        <f t="shared" si="31"/>
        <v>0</v>
      </c>
      <c r="AC209" s="601">
        <f>IF(F209="",#REF!/100,F209)</f>
        <v>18</v>
      </c>
      <c r="AD209" s="601">
        <f t="shared" si="32"/>
        <v>0</v>
      </c>
      <c r="AE209" s="601">
        <f t="shared" si="33"/>
        <v>0</v>
      </c>
      <c r="AF209" s="601">
        <f t="shared" si="34"/>
        <v>0</v>
      </c>
      <c r="AG209" s="307">
        <f t="shared" si="35"/>
        <v>0</v>
      </c>
      <c r="AH209" s="307">
        <f t="shared" si="36"/>
        <v>0</v>
      </c>
      <c r="AI209" s="307">
        <f t="shared" si="37"/>
        <v>0</v>
      </c>
    </row>
    <row r="210" spans="1:35" ht="57.6" customHeight="1">
      <c r="A210" s="603">
        <v>69</v>
      </c>
      <c r="B210" s="629">
        <v>7000035238</v>
      </c>
      <c r="C210" s="629">
        <v>2070</v>
      </c>
      <c r="D210" s="628" t="s">
        <v>480</v>
      </c>
      <c r="E210" s="629">
        <v>1000000444</v>
      </c>
      <c r="F210" s="629">
        <v>18</v>
      </c>
      <c r="G210" s="628" t="s">
        <v>566</v>
      </c>
      <c r="H210" s="629" t="s">
        <v>538</v>
      </c>
      <c r="I210" s="629">
        <v>1</v>
      </c>
      <c r="J210" s="615"/>
      <c r="K210" s="616" t="str">
        <f t="shared" si="38"/>
        <v>INCLUDED</v>
      </c>
      <c r="L210" s="615"/>
      <c r="M210" s="616" t="str">
        <f t="shared" si="39"/>
        <v>INCLUDED</v>
      </c>
      <c r="N210" s="616">
        <f t="shared" si="40"/>
        <v>0</v>
      </c>
      <c r="O210" s="616" t="str">
        <f t="shared" si="41"/>
        <v>INCLUDED</v>
      </c>
      <c r="P210" s="616" t="str">
        <f t="shared" si="42"/>
        <v>0</v>
      </c>
      <c r="Q210" s="616" t="str">
        <f t="shared" si="43"/>
        <v>0</v>
      </c>
      <c r="R210" s="616">
        <f t="shared" si="44"/>
        <v>0</v>
      </c>
      <c r="S210" s="616">
        <f t="shared" si="45"/>
        <v>0</v>
      </c>
      <c r="T210" s="599">
        <f t="shared" si="27"/>
        <v>0</v>
      </c>
      <c r="U210" s="599">
        <f>IF( F210="",#REF!*(IF(O210="Included",0,O210))/100,F210*(IF(O210="Included",0,O210)))</f>
        <v>0</v>
      </c>
      <c r="V210" s="600">
        <f>Discount!$H$36</f>
        <v>0</v>
      </c>
      <c r="W210" s="600">
        <f t="shared" si="28"/>
        <v>0</v>
      </c>
      <c r="X210" s="600">
        <f>IF(F210="",#REF!*W210/100,F210*W210)</f>
        <v>0</v>
      </c>
      <c r="Y210" s="601">
        <f t="shared" si="29"/>
        <v>0</v>
      </c>
      <c r="AA210" s="602">
        <f t="shared" si="30"/>
        <v>0</v>
      </c>
      <c r="AB210" s="601">
        <f t="shared" si="31"/>
        <v>0</v>
      </c>
      <c r="AC210" s="601">
        <f>IF(F210="",#REF!/100,F210)</f>
        <v>18</v>
      </c>
      <c r="AD210" s="601">
        <f t="shared" si="32"/>
        <v>0</v>
      </c>
      <c r="AE210" s="601">
        <f t="shared" si="33"/>
        <v>0</v>
      </c>
      <c r="AF210" s="601">
        <f t="shared" si="34"/>
        <v>0</v>
      </c>
      <c r="AG210" s="307">
        <f t="shared" si="35"/>
        <v>0</v>
      </c>
      <c r="AH210" s="307">
        <f t="shared" si="36"/>
        <v>0</v>
      </c>
      <c r="AI210" s="307">
        <f t="shared" si="37"/>
        <v>0</v>
      </c>
    </row>
    <row r="211" spans="1:35" ht="57.6" customHeight="1">
      <c r="A211" s="603">
        <v>70</v>
      </c>
      <c r="B211" s="629">
        <v>7000035238</v>
      </c>
      <c r="C211" s="629">
        <v>2080</v>
      </c>
      <c r="D211" s="628" t="s">
        <v>480</v>
      </c>
      <c r="E211" s="629">
        <v>1000000443</v>
      </c>
      <c r="F211" s="629">
        <v>18</v>
      </c>
      <c r="G211" s="628" t="s">
        <v>567</v>
      </c>
      <c r="H211" s="629" t="s">
        <v>538</v>
      </c>
      <c r="I211" s="629">
        <v>1</v>
      </c>
      <c r="J211" s="615"/>
      <c r="K211" s="616" t="str">
        <f t="shared" si="38"/>
        <v>INCLUDED</v>
      </c>
      <c r="L211" s="615"/>
      <c r="M211" s="616" t="str">
        <f t="shared" si="39"/>
        <v>INCLUDED</v>
      </c>
      <c r="N211" s="616">
        <f t="shared" si="40"/>
        <v>0</v>
      </c>
      <c r="O211" s="616" t="str">
        <f t="shared" si="41"/>
        <v>INCLUDED</v>
      </c>
      <c r="P211" s="616" t="str">
        <f t="shared" si="42"/>
        <v>0</v>
      </c>
      <c r="Q211" s="616" t="str">
        <f t="shared" si="43"/>
        <v>0</v>
      </c>
      <c r="R211" s="616">
        <f t="shared" si="44"/>
        <v>0</v>
      </c>
      <c r="S211" s="616">
        <f t="shared" si="45"/>
        <v>0</v>
      </c>
      <c r="T211" s="599">
        <f t="shared" si="27"/>
        <v>0</v>
      </c>
      <c r="U211" s="599">
        <f>IF( F211="",#REF!*(IF(O211="Included",0,O211))/100,F211*(IF(O211="Included",0,O211)))</f>
        <v>0</v>
      </c>
      <c r="V211" s="600">
        <f>Discount!$H$36</f>
        <v>0</v>
      </c>
      <c r="W211" s="600">
        <f t="shared" si="28"/>
        <v>0</v>
      </c>
      <c r="X211" s="600">
        <f>IF(F211="",#REF!*W211/100,F211*W211)</f>
        <v>0</v>
      </c>
      <c r="Y211" s="601">
        <f t="shared" si="29"/>
        <v>0</v>
      </c>
      <c r="AA211" s="602">
        <f t="shared" si="30"/>
        <v>0</v>
      </c>
      <c r="AB211" s="601">
        <f t="shared" si="31"/>
        <v>0</v>
      </c>
      <c r="AC211" s="601">
        <f>IF(F211="",#REF!/100,F211)</f>
        <v>18</v>
      </c>
      <c r="AD211" s="601">
        <f t="shared" si="32"/>
        <v>0</v>
      </c>
      <c r="AE211" s="601">
        <f t="shared" si="33"/>
        <v>0</v>
      </c>
      <c r="AF211" s="601">
        <f t="shared" si="34"/>
        <v>0</v>
      </c>
      <c r="AG211" s="307">
        <f t="shared" si="35"/>
        <v>0</v>
      </c>
      <c r="AH211" s="307">
        <f t="shared" si="36"/>
        <v>0</v>
      </c>
      <c r="AI211" s="307">
        <f t="shared" si="37"/>
        <v>0</v>
      </c>
    </row>
    <row r="212" spans="1:35" ht="57.6" customHeight="1">
      <c r="A212" s="603">
        <v>71</v>
      </c>
      <c r="B212" s="629">
        <v>7000035238</v>
      </c>
      <c r="C212" s="629">
        <v>2090</v>
      </c>
      <c r="D212" s="628" t="s">
        <v>480</v>
      </c>
      <c r="E212" s="629">
        <v>1000000442</v>
      </c>
      <c r="F212" s="629">
        <v>18</v>
      </c>
      <c r="G212" s="628" t="s">
        <v>568</v>
      </c>
      <c r="H212" s="629" t="s">
        <v>538</v>
      </c>
      <c r="I212" s="629">
        <v>1</v>
      </c>
      <c r="J212" s="615"/>
      <c r="K212" s="616" t="str">
        <f t="shared" ref="K212:K651" si="46">IF(J212=0, "INCLUDED", IF(ISERROR(J212*I212), J212, J212*I212))</f>
        <v>INCLUDED</v>
      </c>
      <c r="L212" s="615"/>
      <c r="M212" s="616" t="str">
        <f t="shared" ref="M212:M651" si="47">IF(L212=0, "INCLUDED", IF(ISERROR(L212*I212), L212, L212*I212))</f>
        <v>INCLUDED</v>
      </c>
      <c r="N212" s="616">
        <f t="shared" ref="N212:N651" si="48">IF(F212="","INCLUDED",P212+Q212)</f>
        <v>0</v>
      </c>
      <c r="O212" s="616" t="str">
        <f t="shared" ref="O212:O651" si="49">IF(J212+L212=0,"INCLUDED",P212+Q212+R212+S212)</f>
        <v>INCLUDED</v>
      </c>
      <c r="P212" s="616" t="str">
        <f t="shared" ref="P212:P651" si="50">IF(J212=0, "0", IF(ISERROR((F212*K212)/100), K212, (F212*K212)/100))</f>
        <v>0</v>
      </c>
      <c r="Q212" s="616" t="str">
        <f t="shared" ref="Q212:Q651" si="51">IF(L212=0, "0", IF(ISERROR((F212*M212)/100), M212, (F212*M212)/100))</f>
        <v>0</v>
      </c>
      <c r="R212" s="616">
        <f t="shared" ref="R212:R651" si="52">+IF(K212="INCLUDED",0,K212)</f>
        <v>0</v>
      </c>
      <c r="S212" s="616">
        <f t="shared" ref="S212:S651" si="53">+IF(M212="INCLUDED",0,M212)</f>
        <v>0</v>
      </c>
      <c r="T212" s="599">
        <f t="shared" si="27"/>
        <v>0</v>
      </c>
      <c r="U212" s="599">
        <f>IF( F212="",#REF!*(IF(O212="Included",0,O212))/100,F212*(IF(O212="Included",0,O212)))</f>
        <v>0</v>
      </c>
      <c r="V212" s="600">
        <f>Discount!$H$36</f>
        <v>0</v>
      </c>
      <c r="W212" s="600">
        <f t="shared" si="28"/>
        <v>0</v>
      </c>
      <c r="X212" s="600">
        <f>IF(F212="",#REF!*W212/100,F212*W212)</f>
        <v>0</v>
      </c>
      <c r="Y212" s="601">
        <f t="shared" si="29"/>
        <v>0</v>
      </c>
      <c r="AA212" s="602">
        <f t="shared" si="30"/>
        <v>0</v>
      </c>
      <c r="AB212" s="601">
        <f t="shared" si="31"/>
        <v>0</v>
      </c>
      <c r="AC212" s="601">
        <f>IF(F212="",#REF!/100,F212)</f>
        <v>18</v>
      </c>
      <c r="AD212" s="601">
        <f t="shared" si="32"/>
        <v>0</v>
      </c>
      <c r="AE212" s="601">
        <f t="shared" si="33"/>
        <v>0</v>
      </c>
      <c r="AF212" s="601">
        <f t="shared" si="34"/>
        <v>0</v>
      </c>
      <c r="AG212" s="307">
        <f t="shared" si="35"/>
        <v>0</v>
      </c>
      <c r="AH212" s="307">
        <f t="shared" si="36"/>
        <v>0</v>
      </c>
      <c r="AI212" s="307">
        <f t="shared" si="37"/>
        <v>0</v>
      </c>
    </row>
    <row r="213" spans="1:35" ht="57.6" customHeight="1">
      <c r="A213" s="603">
        <v>72</v>
      </c>
      <c r="B213" s="629">
        <v>7000035238</v>
      </c>
      <c r="C213" s="629">
        <v>2100</v>
      </c>
      <c r="D213" s="628" t="s">
        <v>480</v>
      </c>
      <c r="E213" s="629">
        <v>1000029075</v>
      </c>
      <c r="F213" s="629">
        <v>18</v>
      </c>
      <c r="G213" s="628" t="s">
        <v>569</v>
      </c>
      <c r="H213" s="629" t="s">
        <v>220</v>
      </c>
      <c r="I213" s="629">
        <v>9</v>
      </c>
      <c r="J213" s="615"/>
      <c r="K213" s="616" t="str">
        <f t="shared" si="46"/>
        <v>INCLUDED</v>
      </c>
      <c r="L213" s="615"/>
      <c r="M213" s="616" t="str">
        <f t="shared" si="47"/>
        <v>INCLUDED</v>
      </c>
      <c r="N213" s="616">
        <f t="shared" si="48"/>
        <v>0</v>
      </c>
      <c r="O213" s="616" t="str">
        <f t="shared" si="49"/>
        <v>INCLUDED</v>
      </c>
      <c r="P213" s="616" t="str">
        <f t="shared" si="50"/>
        <v>0</v>
      </c>
      <c r="Q213" s="616" t="str">
        <f t="shared" si="51"/>
        <v>0</v>
      </c>
      <c r="R213" s="616">
        <f t="shared" si="52"/>
        <v>0</v>
      </c>
      <c r="S213" s="616">
        <f t="shared" si="53"/>
        <v>0</v>
      </c>
      <c r="T213" s="599">
        <f t="shared" si="27"/>
        <v>0</v>
      </c>
      <c r="U213" s="599">
        <f>IF( F213="",#REF!*(IF(O213="Included",0,O213))/100,F213*(IF(O213="Included",0,O213)))</f>
        <v>0</v>
      </c>
      <c r="V213" s="600">
        <f>Discount!$H$36</f>
        <v>0</v>
      </c>
      <c r="W213" s="600">
        <f t="shared" si="28"/>
        <v>0</v>
      </c>
      <c r="X213" s="600">
        <f>IF(F213="",#REF!*W213/100,F213*W213)</f>
        <v>0</v>
      </c>
      <c r="Y213" s="601">
        <f t="shared" si="29"/>
        <v>0</v>
      </c>
      <c r="AA213" s="602">
        <f t="shared" si="30"/>
        <v>0</v>
      </c>
      <c r="AB213" s="601">
        <f t="shared" si="31"/>
        <v>0</v>
      </c>
      <c r="AC213" s="601">
        <f>IF(F213="",#REF!/100,F213)</f>
        <v>18</v>
      </c>
      <c r="AD213" s="601">
        <f t="shared" si="32"/>
        <v>0</v>
      </c>
      <c r="AE213" s="601">
        <f t="shared" si="33"/>
        <v>0</v>
      </c>
      <c r="AF213" s="601">
        <f t="shared" si="34"/>
        <v>0</v>
      </c>
      <c r="AG213" s="307">
        <f t="shared" si="35"/>
        <v>0</v>
      </c>
      <c r="AH213" s="307">
        <f t="shared" si="36"/>
        <v>0</v>
      </c>
      <c r="AI213" s="307">
        <f t="shared" si="37"/>
        <v>0</v>
      </c>
    </row>
    <row r="214" spans="1:35" ht="57.6" customHeight="1">
      <c r="A214" s="603">
        <v>73</v>
      </c>
      <c r="B214" s="629">
        <v>7000035238</v>
      </c>
      <c r="C214" s="629">
        <v>2110</v>
      </c>
      <c r="D214" s="628" t="s">
        <v>480</v>
      </c>
      <c r="E214" s="629">
        <v>1000080309</v>
      </c>
      <c r="F214" s="629">
        <v>18</v>
      </c>
      <c r="G214" s="628" t="s">
        <v>570</v>
      </c>
      <c r="H214" s="629" t="s">
        <v>363</v>
      </c>
      <c r="I214" s="629">
        <v>1.8</v>
      </c>
      <c r="J214" s="615"/>
      <c r="K214" s="616" t="str">
        <f t="shared" si="46"/>
        <v>INCLUDED</v>
      </c>
      <c r="L214" s="615"/>
      <c r="M214" s="616" t="str">
        <f t="shared" si="47"/>
        <v>INCLUDED</v>
      </c>
      <c r="N214" s="616">
        <f t="shared" si="48"/>
        <v>0</v>
      </c>
      <c r="O214" s="616" t="str">
        <f t="shared" si="49"/>
        <v>INCLUDED</v>
      </c>
      <c r="P214" s="616" t="str">
        <f t="shared" si="50"/>
        <v>0</v>
      </c>
      <c r="Q214" s="616" t="str">
        <f t="shared" si="51"/>
        <v>0</v>
      </c>
      <c r="R214" s="616">
        <f t="shared" si="52"/>
        <v>0</v>
      </c>
      <c r="S214" s="616">
        <f t="shared" si="53"/>
        <v>0</v>
      </c>
      <c r="T214" s="599">
        <f t="shared" si="27"/>
        <v>0</v>
      </c>
      <c r="U214" s="599">
        <f>IF( F214="",#REF!*(IF(O214="Included",0,O214))/100,F214*(IF(O214="Included",0,O214)))</f>
        <v>0</v>
      </c>
      <c r="V214" s="600">
        <f>Discount!$H$36</f>
        <v>0</v>
      </c>
      <c r="W214" s="600">
        <f t="shared" si="28"/>
        <v>0</v>
      </c>
      <c r="X214" s="600">
        <f>IF(F214="",#REF!*W214/100,F214*W214)</f>
        <v>0</v>
      </c>
      <c r="Y214" s="601">
        <f t="shared" si="29"/>
        <v>0</v>
      </c>
      <c r="AA214" s="602">
        <f t="shared" si="30"/>
        <v>0</v>
      </c>
      <c r="AB214" s="601">
        <f t="shared" si="31"/>
        <v>0</v>
      </c>
      <c r="AC214" s="601">
        <f>IF(F214="",#REF!/100,F214)</f>
        <v>18</v>
      </c>
      <c r="AD214" s="601">
        <f t="shared" si="32"/>
        <v>0</v>
      </c>
      <c r="AE214" s="601">
        <f t="shared" si="33"/>
        <v>0</v>
      </c>
      <c r="AF214" s="601">
        <f t="shared" si="34"/>
        <v>0</v>
      </c>
      <c r="AG214" s="307">
        <f t="shared" si="35"/>
        <v>0</v>
      </c>
      <c r="AH214" s="307">
        <f t="shared" si="36"/>
        <v>0</v>
      </c>
      <c r="AI214" s="307">
        <f t="shared" si="37"/>
        <v>0</v>
      </c>
    </row>
    <row r="215" spans="1:35" ht="57.6" customHeight="1">
      <c r="A215" s="603">
        <v>74</v>
      </c>
      <c r="B215" s="629">
        <v>7000035238</v>
      </c>
      <c r="C215" s="629">
        <v>2230</v>
      </c>
      <c r="D215" s="628" t="s">
        <v>485</v>
      </c>
      <c r="E215" s="629">
        <v>1000031367</v>
      </c>
      <c r="F215" s="629">
        <v>18</v>
      </c>
      <c r="G215" s="628" t="s">
        <v>571</v>
      </c>
      <c r="H215" s="629" t="s">
        <v>219</v>
      </c>
      <c r="I215" s="629">
        <v>1</v>
      </c>
      <c r="J215" s="615"/>
      <c r="K215" s="616" t="str">
        <f t="shared" si="46"/>
        <v>INCLUDED</v>
      </c>
      <c r="L215" s="615"/>
      <c r="M215" s="616" t="str">
        <f t="shared" si="47"/>
        <v>INCLUDED</v>
      </c>
      <c r="N215" s="616">
        <f t="shared" si="48"/>
        <v>0</v>
      </c>
      <c r="O215" s="616" t="str">
        <f t="shared" si="49"/>
        <v>INCLUDED</v>
      </c>
      <c r="P215" s="616" t="str">
        <f t="shared" si="50"/>
        <v>0</v>
      </c>
      <c r="Q215" s="616" t="str">
        <f t="shared" si="51"/>
        <v>0</v>
      </c>
      <c r="R215" s="616">
        <f t="shared" si="52"/>
        <v>0</v>
      </c>
      <c r="S215" s="616">
        <f t="shared" si="53"/>
        <v>0</v>
      </c>
      <c r="T215" s="599">
        <f t="shared" si="27"/>
        <v>0</v>
      </c>
      <c r="U215" s="599">
        <f>IF( F215="",#REF!*(IF(O215="Included",0,O215))/100,F215*(IF(O215="Included",0,O215)))</f>
        <v>0</v>
      </c>
      <c r="V215" s="600">
        <f>Discount!$H$36</f>
        <v>0</v>
      </c>
      <c r="W215" s="600">
        <f t="shared" si="28"/>
        <v>0</v>
      </c>
      <c r="X215" s="600">
        <f>IF(F215="",#REF!*W215/100,F215*W215)</f>
        <v>0</v>
      </c>
      <c r="Y215" s="601">
        <f t="shared" si="29"/>
        <v>0</v>
      </c>
      <c r="AA215" s="602">
        <f t="shared" si="30"/>
        <v>0</v>
      </c>
      <c r="AB215" s="601">
        <f t="shared" si="31"/>
        <v>0</v>
      </c>
      <c r="AC215" s="601">
        <f>IF(F215="",#REF!/100,F215)</f>
        <v>18</v>
      </c>
      <c r="AD215" s="601">
        <f t="shared" si="32"/>
        <v>0</v>
      </c>
      <c r="AE215" s="601">
        <f t="shared" si="33"/>
        <v>0</v>
      </c>
      <c r="AF215" s="601">
        <f t="shared" si="34"/>
        <v>0</v>
      </c>
      <c r="AG215" s="307">
        <f t="shared" si="35"/>
        <v>0</v>
      </c>
      <c r="AH215" s="307">
        <f t="shared" si="36"/>
        <v>0</v>
      </c>
      <c r="AI215" s="307">
        <f t="shared" si="37"/>
        <v>0</v>
      </c>
    </row>
    <row r="216" spans="1:35" ht="57.6" customHeight="1">
      <c r="A216" s="603">
        <v>75</v>
      </c>
      <c r="B216" s="629">
        <v>7000035238</v>
      </c>
      <c r="C216" s="629">
        <v>2240</v>
      </c>
      <c r="D216" s="628" t="s">
        <v>485</v>
      </c>
      <c r="E216" s="629">
        <v>1000014273</v>
      </c>
      <c r="F216" s="629">
        <v>18</v>
      </c>
      <c r="G216" s="628" t="s">
        <v>572</v>
      </c>
      <c r="H216" s="629" t="s">
        <v>219</v>
      </c>
      <c r="I216" s="629">
        <v>4</v>
      </c>
      <c r="J216" s="615"/>
      <c r="K216" s="616" t="str">
        <f t="shared" si="46"/>
        <v>INCLUDED</v>
      </c>
      <c r="L216" s="615"/>
      <c r="M216" s="616" t="str">
        <f t="shared" si="47"/>
        <v>INCLUDED</v>
      </c>
      <c r="N216" s="616">
        <f t="shared" si="48"/>
        <v>0</v>
      </c>
      <c r="O216" s="616" t="str">
        <f t="shared" si="49"/>
        <v>INCLUDED</v>
      </c>
      <c r="P216" s="616" t="str">
        <f t="shared" si="50"/>
        <v>0</v>
      </c>
      <c r="Q216" s="616" t="str">
        <f t="shared" si="51"/>
        <v>0</v>
      </c>
      <c r="R216" s="616">
        <f t="shared" si="52"/>
        <v>0</v>
      </c>
      <c r="S216" s="616">
        <f t="shared" si="53"/>
        <v>0</v>
      </c>
      <c r="T216" s="599">
        <f t="shared" si="27"/>
        <v>0</v>
      </c>
      <c r="U216" s="599">
        <f>IF( F216="",#REF!*(IF(O216="Included",0,O216))/100,F216*(IF(O216="Included",0,O216)))</f>
        <v>0</v>
      </c>
      <c r="V216" s="600">
        <f>Discount!$H$36</f>
        <v>0</v>
      </c>
      <c r="W216" s="600">
        <f t="shared" si="28"/>
        <v>0</v>
      </c>
      <c r="X216" s="600">
        <f>IF(F216="",#REF!*W216/100,F216*W216)</f>
        <v>0</v>
      </c>
      <c r="Y216" s="601">
        <f t="shared" si="29"/>
        <v>0</v>
      </c>
      <c r="AA216" s="602">
        <f t="shared" si="30"/>
        <v>0</v>
      </c>
      <c r="AB216" s="601">
        <f t="shared" si="31"/>
        <v>0</v>
      </c>
      <c r="AC216" s="601">
        <f>IF(F216="",#REF!/100,F216)</f>
        <v>18</v>
      </c>
      <c r="AD216" s="601">
        <f t="shared" si="32"/>
        <v>0</v>
      </c>
      <c r="AE216" s="601">
        <f t="shared" si="33"/>
        <v>0</v>
      </c>
      <c r="AF216" s="601">
        <f t="shared" si="34"/>
        <v>0</v>
      </c>
      <c r="AG216" s="307">
        <f t="shared" si="35"/>
        <v>0</v>
      </c>
      <c r="AH216" s="307">
        <f t="shared" si="36"/>
        <v>0</v>
      </c>
      <c r="AI216" s="307">
        <f t="shared" si="37"/>
        <v>0</v>
      </c>
    </row>
    <row r="217" spans="1:35" ht="57.6" customHeight="1">
      <c r="A217" s="603">
        <v>76</v>
      </c>
      <c r="B217" s="629">
        <v>7000035238</v>
      </c>
      <c r="C217" s="629">
        <v>2250</v>
      </c>
      <c r="D217" s="628" t="s">
        <v>485</v>
      </c>
      <c r="E217" s="629">
        <v>1000031374</v>
      </c>
      <c r="F217" s="629">
        <v>18</v>
      </c>
      <c r="G217" s="628" t="s">
        <v>573</v>
      </c>
      <c r="H217" s="629" t="s">
        <v>220</v>
      </c>
      <c r="I217" s="629">
        <v>2</v>
      </c>
      <c r="J217" s="615"/>
      <c r="K217" s="616" t="str">
        <f t="shared" si="46"/>
        <v>INCLUDED</v>
      </c>
      <c r="L217" s="615"/>
      <c r="M217" s="616" t="str">
        <f t="shared" si="47"/>
        <v>INCLUDED</v>
      </c>
      <c r="N217" s="616">
        <f t="shared" si="48"/>
        <v>0</v>
      </c>
      <c r="O217" s="616" t="str">
        <f t="shared" si="49"/>
        <v>INCLUDED</v>
      </c>
      <c r="P217" s="616" t="str">
        <f t="shared" si="50"/>
        <v>0</v>
      </c>
      <c r="Q217" s="616" t="str">
        <f t="shared" si="51"/>
        <v>0</v>
      </c>
      <c r="R217" s="616">
        <f t="shared" si="52"/>
        <v>0</v>
      </c>
      <c r="S217" s="616">
        <f t="shared" si="53"/>
        <v>0</v>
      </c>
      <c r="T217" s="599">
        <f t="shared" si="27"/>
        <v>0</v>
      </c>
      <c r="U217" s="599">
        <f>IF( F217="",#REF!*(IF(O217="Included",0,O217))/100,F217*(IF(O217="Included",0,O217)))</f>
        <v>0</v>
      </c>
      <c r="V217" s="600">
        <f>Discount!$H$36</f>
        <v>0</v>
      </c>
      <c r="W217" s="600">
        <f t="shared" si="28"/>
        <v>0</v>
      </c>
      <c r="X217" s="600">
        <f>IF(F217="",#REF!*W217/100,F217*W217)</f>
        <v>0</v>
      </c>
      <c r="Y217" s="601">
        <f t="shared" si="29"/>
        <v>0</v>
      </c>
      <c r="AA217" s="602">
        <f t="shared" si="30"/>
        <v>0</v>
      </c>
      <c r="AB217" s="601">
        <f t="shared" si="31"/>
        <v>0</v>
      </c>
      <c r="AC217" s="601">
        <f>IF(F217="",#REF!/100,F217)</f>
        <v>18</v>
      </c>
      <c r="AD217" s="601">
        <f t="shared" si="32"/>
        <v>0</v>
      </c>
      <c r="AE217" s="601">
        <f t="shared" si="33"/>
        <v>0</v>
      </c>
      <c r="AF217" s="601">
        <f t="shared" si="34"/>
        <v>0</v>
      </c>
      <c r="AG217" s="307">
        <f t="shared" si="35"/>
        <v>0</v>
      </c>
      <c r="AH217" s="307">
        <f t="shared" si="36"/>
        <v>0</v>
      </c>
      <c r="AI217" s="307">
        <f t="shared" si="37"/>
        <v>0</v>
      </c>
    </row>
    <row r="218" spans="1:35" ht="57.6" customHeight="1">
      <c r="A218" s="603">
        <v>77</v>
      </c>
      <c r="B218" s="629">
        <v>7000035238</v>
      </c>
      <c r="C218" s="629">
        <v>2260</v>
      </c>
      <c r="D218" s="628" t="s">
        <v>485</v>
      </c>
      <c r="E218" s="629">
        <v>1000034950</v>
      </c>
      <c r="F218" s="629">
        <v>18</v>
      </c>
      <c r="G218" s="628" t="s">
        <v>574</v>
      </c>
      <c r="H218" s="629" t="s">
        <v>219</v>
      </c>
      <c r="I218" s="629">
        <v>2</v>
      </c>
      <c r="J218" s="615"/>
      <c r="K218" s="616" t="str">
        <f t="shared" si="46"/>
        <v>INCLUDED</v>
      </c>
      <c r="L218" s="615"/>
      <c r="M218" s="616" t="str">
        <f t="shared" si="47"/>
        <v>INCLUDED</v>
      </c>
      <c r="N218" s="616">
        <f t="shared" si="48"/>
        <v>0</v>
      </c>
      <c r="O218" s="616" t="str">
        <f t="shared" si="49"/>
        <v>INCLUDED</v>
      </c>
      <c r="P218" s="616" t="str">
        <f t="shared" si="50"/>
        <v>0</v>
      </c>
      <c r="Q218" s="616" t="str">
        <f t="shared" si="51"/>
        <v>0</v>
      </c>
      <c r="R218" s="616">
        <f t="shared" si="52"/>
        <v>0</v>
      </c>
      <c r="S218" s="616">
        <f t="shared" si="53"/>
        <v>0</v>
      </c>
      <c r="T218" s="599">
        <f t="shared" si="27"/>
        <v>0</v>
      </c>
      <c r="U218" s="599">
        <f>IF( F218="",#REF!*(IF(O218="Included",0,O218))/100,F218*(IF(O218="Included",0,O218)))</f>
        <v>0</v>
      </c>
      <c r="V218" s="600">
        <f>Discount!$H$36</f>
        <v>0</v>
      </c>
      <c r="W218" s="600">
        <f t="shared" si="28"/>
        <v>0</v>
      </c>
      <c r="X218" s="600">
        <f>IF(F218="",#REF!*W218/100,F218*W218)</f>
        <v>0</v>
      </c>
      <c r="Y218" s="601">
        <f t="shared" si="29"/>
        <v>0</v>
      </c>
      <c r="AA218" s="602">
        <f t="shared" si="30"/>
        <v>0</v>
      </c>
      <c r="AB218" s="601">
        <f t="shared" si="31"/>
        <v>0</v>
      </c>
      <c r="AC218" s="601">
        <f>IF(F218="",#REF!/100,F218)</f>
        <v>18</v>
      </c>
      <c r="AD218" s="601">
        <f t="shared" si="32"/>
        <v>0</v>
      </c>
      <c r="AE218" s="601">
        <f t="shared" si="33"/>
        <v>0</v>
      </c>
      <c r="AF218" s="601">
        <f t="shared" si="34"/>
        <v>0</v>
      </c>
      <c r="AG218" s="307">
        <f t="shared" si="35"/>
        <v>0</v>
      </c>
      <c r="AH218" s="307">
        <f t="shared" si="36"/>
        <v>0</v>
      </c>
      <c r="AI218" s="307">
        <f t="shared" si="37"/>
        <v>0</v>
      </c>
    </row>
    <row r="219" spans="1:35" ht="57.6" customHeight="1">
      <c r="A219" s="603">
        <v>78</v>
      </c>
      <c r="B219" s="629">
        <v>7000035238</v>
      </c>
      <c r="C219" s="629">
        <v>2270</v>
      </c>
      <c r="D219" s="628" t="s">
        <v>485</v>
      </c>
      <c r="E219" s="629">
        <v>1000031381</v>
      </c>
      <c r="F219" s="629">
        <v>18</v>
      </c>
      <c r="G219" s="628" t="s">
        <v>575</v>
      </c>
      <c r="H219" s="629" t="s">
        <v>220</v>
      </c>
      <c r="I219" s="629">
        <v>1</v>
      </c>
      <c r="J219" s="615"/>
      <c r="K219" s="616" t="str">
        <f t="shared" si="46"/>
        <v>INCLUDED</v>
      </c>
      <c r="L219" s="615"/>
      <c r="M219" s="616" t="str">
        <f t="shared" si="47"/>
        <v>INCLUDED</v>
      </c>
      <c r="N219" s="616">
        <f t="shared" si="48"/>
        <v>0</v>
      </c>
      <c r="O219" s="616" t="str">
        <f t="shared" si="49"/>
        <v>INCLUDED</v>
      </c>
      <c r="P219" s="616" t="str">
        <f t="shared" si="50"/>
        <v>0</v>
      </c>
      <c r="Q219" s="616" t="str">
        <f t="shared" si="51"/>
        <v>0</v>
      </c>
      <c r="R219" s="616">
        <f t="shared" si="52"/>
        <v>0</v>
      </c>
      <c r="S219" s="616">
        <f t="shared" si="53"/>
        <v>0</v>
      </c>
      <c r="T219" s="599">
        <f t="shared" si="27"/>
        <v>0</v>
      </c>
      <c r="U219" s="599">
        <f>IF( F219="",#REF!*(IF(O219="Included",0,O219))/100,F219*(IF(O219="Included",0,O219)))</f>
        <v>0</v>
      </c>
      <c r="V219" s="600">
        <f>Discount!$H$36</f>
        <v>0</v>
      </c>
      <c r="W219" s="600">
        <f t="shared" si="28"/>
        <v>0</v>
      </c>
      <c r="X219" s="600">
        <f>IF(F219="",#REF!*W219/100,F219*W219)</f>
        <v>0</v>
      </c>
      <c r="Y219" s="601">
        <f t="shared" si="29"/>
        <v>0</v>
      </c>
      <c r="AA219" s="602">
        <f t="shared" si="30"/>
        <v>0</v>
      </c>
      <c r="AB219" s="601">
        <f t="shared" si="31"/>
        <v>0</v>
      </c>
      <c r="AC219" s="601">
        <f>IF(F219="",#REF!/100,F219)</f>
        <v>18</v>
      </c>
      <c r="AD219" s="601">
        <f t="shared" si="32"/>
        <v>0</v>
      </c>
      <c r="AE219" s="601">
        <f t="shared" si="33"/>
        <v>0</v>
      </c>
      <c r="AF219" s="601">
        <f t="shared" si="34"/>
        <v>0</v>
      </c>
      <c r="AG219" s="307">
        <f t="shared" si="35"/>
        <v>0</v>
      </c>
      <c r="AH219" s="307">
        <f t="shared" si="36"/>
        <v>0</v>
      </c>
      <c r="AI219" s="307">
        <f t="shared" si="37"/>
        <v>0</v>
      </c>
    </row>
    <row r="220" spans="1:35" ht="57.6" customHeight="1">
      <c r="A220" s="603">
        <v>79</v>
      </c>
      <c r="B220" s="629">
        <v>7000035238</v>
      </c>
      <c r="C220" s="629">
        <v>2280</v>
      </c>
      <c r="D220" s="628" t="s">
        <v>485</v>
      </c>
      <c r="E220" s="629">
        <v>1000026228</v>
      </c>
      <c r="F220" s="629">
        <v>18</v>
      </c>
      <c r="G220" s="628" t="s">
        <v>576</v>
      </c>
      <c r="H220" s="629" t="s">
        <v>219</v>
      </c>
      <c r="I220" s="629">
        <v>1</v>
      </c>
      <c r="J220" s="615"/>
      <c r="K220" s="616" t="str">
        <f t="shared" si="46"/>
        <v>INCLUDED</v>
      </c>
      <c r="L220" s="615"/>
      <c r="M220" s="616" t="str">
        <f t="shared" si="47"/>
        <v>INCLUDED</v>
      </c>
      <c r="N220" s="616">
        <f t="shared" si="48"/>
        <v>0</v>
      </c>
      <c r="O220" s="616" t="str">
        <f t="shared" si="49"/>
        <v>INCLUDED</v>
      </c>
      <c r="P220" s="616" t="str">
        <f t="shared" si="50"/>
        <v>0</v>
      </c>
      <c r="Q220" s="616" t="str">
        <f t="shared" si="51"/>
        <v>0</v>
      </c>
      <c r="R220" s="616">
        <f t="shared" si="52"/>
        <v>0</v>
      </c>
      <c r="S220" s="616">
        <f t="shared" si="53"/>
        <v>0</v>
      </c>
      <c r="T220" s="599">
        <f t="shared" si="27"/>
        <v>0</v>
      </c>
      <c r="U220" s="599">
        <f>IF( F220="",#REF!*(IF(O220="Included",0,O220))/100,F220*(IF(O220="Included",0,O220)))</f>
        <v>0</v>
      </c>
      <c r="V220" s="600">
        <f>Discount!$H$36</f>
        <v>0</v>
      </c>
      <c r="W220" s="600">
        <f t="shared" si="28"/>
        <v>0</v>
      </c>
      <c r="X220" s="600">
        <f>IF(F220="",#REF!*W220/100,F220*W220)</f>
        <v>0</v>
      </c>
      <c r="Y220" s="601">
        <f t="shared" si="29"/>
        <v>0</v>
      </c>
      <c r="AA220" s="602">
        <f t="shared" si="30"/>
        <v>0</v>
      </c>
      <c r="AB220" s="601">
        <f t="shared" si="31"/>
        <v>0</v>
      </c>
      <c r="AC220" s="601">
        <f>IF(F220="",#REF!/100,F220)</f>
        <v>18</v>
      </c>
      <c r="AD220" s="601">
        <f t="shared" si="32"/>
        <v>0</v>
      </c>
      <c r="AE220" s="601">
        <f t="shared" si="33"/>
        <v>0</v>
      </c>
      <c r="AF220" s="601">
        <f t="shared" si="34"/>
        <v>0</v>
      </c>
      <c r="AG220" s="307">
        <f t="shared" si="35"/>
        <v>0</v>
      </c>
      <c r="AH220" s="307">
        <f t="shared" si="36"/>
        <v>0</v>
      </c>
      <c r="AI220" s="307">
        <f t="shared" si="37"/>
        <v>0</v>
      </c>
    </row>
    <row r="221" spans="1:35" ht="57.6" customHeight="1">
      <c r="A221" s="603">
        <v>80</v>
      </c>
      <c r="B221" s="629">
        <v>7000035238</v>
      </c>
      <c r="C221" s="629">
        <v>2290</v>
      </c>
      <c r="D221" s="628" t="s">
        <v>485</v>
      </c>
      <c r="E221" s="629">
        <v>1000028495</v>
      </c>
      <c r="F221" s="629">
        <v>18</v>
      </c>
      <c r="G221" s="628" t="s">
        <v>577</v>
      </c>
      <c r="H221" s="629" t="s">
        <v>219</v>
      </c>
      <c r="I221" s="629">
        <v>1</v>
      </c>
      <c r="J221" s="615"/>
      <c r="K221" s="616" t="str">
        <f t="shared" si="46"/>
        <v>INCLUDED</v>
      </c>
      <c r="L221" s="615"/>
      <c r="M221" s="616" t="str">
        <f t="shared" si="47"/>
        <v>INCLUDED</v>
      </c>
      <c r="N221" s="616">
        <f t="shared" si="48"/>
        <v>0</v>
      </c>
      <c r="O221" s="616" t="str">
        <f t="shared" si="49"/>
        <v>INCLUDED</v>
      </c>
      <c r="P221" s="616" t="str">
        <f t="shared" si="50"/>
        <v>0</v>
      </c>
      <c r="Q221" s="616" t="str">
        <f t="shared" si="51"/>
        <v>0</v>
      </c>
      <c r="R221" s="616">
        <f t="shared" si="52"/>
        <v>0</v>
      </c>
      <c r="S221" s="616">
        <f t="shared" si="53"/>
        <v>0</v>
      </c>
      <c r="T221" s="599">
        <f t="shared" si="27"/>
        <v>0</v>
      </c>
      <c r="U221" s="599">
        <f>IF( F221="",#REF!*(IF(O221="Included",0,O221))/100,F221*(IF(O221="Included",0,O221)))</f>
        <v>0</v>
      </c>
      <c r="V221" s="600">
        <f>Discount!$H$36</f>
        <v>0</v>
      </c>
      <c r="W221" s="600">
        <f t="shared" si="28"/>
        <v>0</v>
      </c>
      <c r="X221" s="600">
        <f>IF(F221="",#REF!*W221/100,F221*W221)</f>
        <v>0</v>
      </c>
      <c r="Y221" s="601">
        <f t="shared" si="29"/>
        <v>0</v>
      </c>
      <c r="AA221" s="602">
        <f t="shared" si="30"/>
        <v>0</v>
      </c>
      <c r="AB221" s="601">
        <f t="shared" si="31"/>
        <v>0</v>
      </c>
      <c r="AC221" s="601">
        <f>IF(F221="",#REF!/100,F221)</f>
        <v>18</v>
      </c>
      <c r="AD221" s="601">
        <f t="shared" si="32"/>
        <v>0</v>
      </c>
      <c r="AE221" s="601">
        <f t="shared" si="33"/>
        <v>0</v>
      </c>
      <c r="AF221" s="601">
        <f t="shared" si="34"/>
        <v>0</v>
      </c>
      <c r="AG221" s="307">
        <f t="shared" si="35"/>
        <v>0</v>
      </c>
      <c r="AH221" s="307">
        <f t="shared" si="36"/>
        <v>0</v>
      </c>
      <c r="AI221" s="307">
        <f t="shared" si="37"/>
        <v>0</v>
      </c>
    </row>
    <row r="222" spans="1:35" ht="57.6" customHeight="1">
      <c r="A222" s="603">
        <v>81</v>
      </c>
      <c r="B222" s="629">
        <v>7000035238</v>
      </c>
      <c r="C222" s="629">
        <v>2300</v>
      </c>
      <c r="D222" s="628" t="s">
        <v>485</v>
      </c>
      <c r="E222" s="629">
        <v>1000028265</v>
      </c>
      <c r="F222" s="629">
        <v>18</v>
      </c>
      <c r="G222" s="628" t="s">
        <v>578</v>
      </c>
      <c r="H222" s="629" t="s">
        <v>219</v>
      </c>
      <c r="I222" s="629">
        <v>1</v>
      </c>
      <c r="J222" s="615"/>
      <c r="K222" s="616" t="str">
        <f t="shared" si="46"/>
        <v>INCLUDED</v>
      </c>
      <c r="L222" s="615"/>
      <c r="M222" s="616" t="str">
        <f t="shared" si="47"/>
        <v>INCLUDED</v>
      </c>
      <c r="N222" s="616">
        <f t="shared" si="48"/>
        <v>0</v>
      </c>
      <c r="O222" s="616" t="str">
        <f t="shared" si="49"/>
        <v>INCLUDED</v>
      </c>
      <c r="P222" s="616" t="str">
        <f t="shared" si="50"/>
        <v>0</v>
      </c>
      <c r="Q222" s="616" t="str">
        <f t="shared" si="51"/>
        <v>0</v>
      </c>
      <c r="R222" s="616">
        <f t="shared" si="52"/>
        <v>0</v>
      </c>
      <c r="S222" s="616">
        <f t="shared" si="53"/>
        <v>0</v>
      </c>
      <c r="T222" s="599">
        <f t="shared" si="27"/>
        <v>0</v>
      </c>
      <c r="U222" s="599">
        <f>IF( F222="",#REF!*(IF(O222="Included",0,O222))/100,F222*(IF(O222="Included",0,O222)))</f>
        <v>0</v>
      </c>
      <c r="V222" s="600">
        <f>Discount!$H$36</f>
        <v>0</v>
      </c>
      <c r="W222" s="600">
        <f t="shared" si="28"/>
        <v>0</v>
      </c>
      <c r="X222" s="600">
        <f>IF(F222="",#REF!*W222/100,F222*W222)</f>
        <v>0</v>
      </c>
      <c r="Y222" s="601">
        <f t="shared" si="29"/>
        <v>0</v>
      </c>
      <c r="AA222" s="602">
        <f t="shared" si="30"/>
        <v>0</v>
      </c>
      <c r="AB222" s="601">
        <f t="shared" si="31"/>
        <v>0</v>
      </c>
      <c r="AC222" s="601">
        <f>IF(F222="",#REF!/100,F222)</f>
        <v>18</v>
      </c>
      <c r="AD222" s="601">
        <f t="shared" si="32"/>
        <v>0</v>
      </c>
      <c r="AE222" s="601">
        <f t="shared" si="33"/>
        <v>0</v>
      </c>
      <c r="AF222" s="601">
        <f t="shared" si="34"/>
        <v>0</v>
      </c>
      <c r="AG222" s="307">
        <f t="shared" si="35"/>
        <v>0</v>
      </c>
      <c r="AH222" s="307">
        <f t="shared" si="36"/>
        <v>0</v>
      </c>
      <c r="AI222" s="307">
        <f t="shared" si="37"/>
        <v>0</v>
      </c>
    </row>
    <row r="223" spans="1:35" ht="57.6" customHeight="1">
      <c r="A223" s="603">
        <v>82</v>
      </c>
      <c r="B223" s="629">
        <v>7000035238</v>
      </c>
      <c r="C223" s="629">
        <v>2310</v>
      </c>
      <c r="D223" s="628" t="s">
        <v>485</v>
      </c>
      <c r="E223" s="629">
        <v>1000034998</v>
      </c>
      <c r="F223" s="629">
        <v>18</v>
      </c>
      <c r="G223" s="628" t="s">
        <v>579</v>
      </c>
      <c r="H223" s="629" t="s">
        <v>219</v>
      </c>
      <c r="I223" s="629">
        <v>2</v>
      </c>
      <c r="J223" s="615"/>
      <c r="K223" s="616" t="str">
        <f t="shared" si="46"/>
        <v>INCLUDED</v>
      </c>
      <c r="L223" s="615"/>
      <c r="M223" s="616" t="str">
        <f t="shared" si="47"/>
        <v>INCLUDED</v>
      </c>
      <c r="N223" s="616">
        <f t="shared" si="48"/>
        <v>0</v>
      </c>
      <c r="O223" s="616" t="str">
        <f t="shared" si="49"/>
        <v>INCLUDED</v>
      </c>
      <c r="P223" s="616" t="str">
        <f t="shared" si="50"/>
        <v>0</v>
      </c>
      <c r="Q223" s="616" t="str">
        <f t="shared" si="51"/>
        <v>0</v>
      </c>
      <c r="R223" s="616">
        <f t="shared" si="52"/>
        <v>0</v>
      </c>
      <c r="S223" s="616">
        <f t="shared" si="53"/>
        <v>0</v>
      </c>
      <c r="T223" s="599">
        <f t="shared" si="27"/>
        <v>0</v>
      </c>
      <c r="U223" s="599">
        <f>IF( F223="",#REF!*(IF(O223="Included",0,O223))/100,F223*(IF(O223="Included",0,O223)))</f>
        <v>0</v>
      </c>
      <c r="V223" s="600">
        <f>Discount!$H$36</f>
        <v>0</v>
      </c>
      <c r="W223" s="600">
        <f t="shared" si="28"/>
        <v>0</v>
      </c>
      <c r="X223" s="600">
        <f>IF(F223="",#REF!*W223/100,F223*W223)</f>
        <v>0</v>
      </c>
      <c r="Y223" s="601">
        <f t="shared" si="29"/>
        <v>0</v>
      </c>
      <c r="AA223" s="602">
        <f t="shared" si="30"/>
        <v>0</v>
      </c>
      <c r="AB223" s="601">
        <f t="shared" si="31"/>
        <v>0</v>
      </c>
      <c r="AC223" s="601">
        <f>IF(F223="",#REF!/100,F223)</f>
        <v>18</v>
      </c>
      <c r="AD223" s="601">
        <f t="shared" si="32"/>
        <v>0</v>
      </c>
      <c r="AE223" s="601">
        <f t="shared" si="33"/>
        <v>0</v>
      </c>
      <c r="AF223" s="601">
        <f t="shared" si="34"/>
        <v>0</v>
      </c>
      <c r="AG223" s="307">
        <f t="shared" si="35"/>
        <v>0</v>
      </c>
      <c r="AH223" s="307">
        <f t="shared" si="36"/>
        <v>0</v>
      </c>
      <c r="AI223" s="307">
        <f t="shared" si="37"/>
        <v>0</v>
      </c>
    </row>
    <row r="224" spans="1:35" ht="57.6" customHeight="1">
      <c r="A224" s="603">
        <v>83</v>
      </c>
      <c r="B224" s="629">
        <v>7000035238</v>
      </c>
      <c r="C224" s="629">
        <v>2320</v>
      </c>
      <c r="D224" s="628" t="s">
        <v>485</v>
      </c>
      <c r="E224" s="629">
        <v>1000037546</v>
      </c>
      <c r="F224" s="629">
        <v>18</v>
      </c>
      <c r="G224" s="628" t="s">
        <v>580</v>
      </c>
      <c r="H224" s="629" t="s">
        <v>363</v>
      </c>
      <c r="I224" s="629">
        <v>1</v>
      </c>
      <c r="J224" s="615"/>
      <c r="K224" s="616" t="str">
        <f t="shared" si="46"/>
        <v>INCLUDED</v>
      </c>
      <c r="L224" s="615"/>
      <c r="M224" s="616" t="str">
        <f t="shared" si="47"/>
        <v>INCLUDED</v>
      </c>
      <c r="N224" s="616">
        <f t="shared" si="48"/>
        <v>0</v>
      </c>
      <c r="O224" s="616" t="str">
        <f t="shared" si="49"/>
        <v>INCLUDED</v>
      </c>
      <c r="P224" s="616" t="str">
        <f t="shared" si="50"/>
        <v>0</v>
      </c>
      <c r="Q224" s="616" t="str">
        <f t="shared" si="51"/>
        <v>0</v>
      </c>
      <c r="R224" s="616">
        <f t="shared" si="52"/>
        <v>0</v>
      </c>
      <c r="S224" s="616">
        <f t="shared" si="53"/>
        <v>0</v>
      </c>
      <c r="T224" s="599">
        <f t="shared" si="27"/>
        <v>0</v>
      </c>
      <c r="U224" s="599">
        <f>IF( F224="",#REF!*(IF(O224="Included",0,O224))/100,F224*(IF(O224="Included",0,O224)))</f>
        <v>0</v>
      </c>
      <c r="V224" s="600">
        <f>Discount!$H$36</f>
        <v>0</v>
      </c>
      <c r="W224" s="600">
        <f t="shared" si="28"/>
        <v>0</v>
      </c>
      <c r="X224" s="600">
        <f>IF(F224="",#REF!*W224/100,F224*W224)</f>
        <v>0</v>
      </c>
      <c r="Y224" s="601">
        <f t="shared" si="29"/>
        <v>0</v>
      </c>
      <c r="AA224" s="602">
        <f t="shared" si="30"/>
        <v>0</v>
      </c>
      <c r="AB224" s="601">
        <f t="shared" si="31"/>
        <v>0</v>
      </c>
      <c r="AC224" s="601">
        <f>IF(F224="",#REF!/100,F224)</f>
        <v>18</v>
      </c>
      <c r="AD224" s="601">
        <f t="shared" si="32"/>
        <v>0</v>
      </c>
      <c r="AE224" s="601">
        <f t="shared" si="33"/>
        <v>0</v>
      </c>
      <c r="AF224" s="601">
        <f t="shared" si="34"/>
        <v>0</v>
      </c>
      <c r="AG224" s="307">
        <f t="shared" si="35"/>
        <v>0</v>
      </c>
      <c r="AH224" s="307">
        <f t="shared" si="36"/>
        <v>0</v>
      </c>
      <c r="AI224" s="307">
        <f t="shared" si="37"/>
        <v>0</v>
      </c>
    </row>
    <row r="225" spans="1:35" ht="57.6" customHeight="1">
      <c r="A225" s="603">
        <v>84</v>
      </c>
      <c r="B225" s="629">
        <v>7000035238</v>
      </c>
      <c r="C225" s="629">
        <v>2330</v>
      </c>
      <c r="D225" s="628" t="s">
        <v>485</v>
      </c>
      <c r="E225" s="629">
        <v>1000066614</v>
      </c>
      <c r="F225" s="629">
        <v>18</v>
      </c>
      <c r="G225" s="628" t="s">
        <v>581</v>
      </c>
      <c r="H225" s="629" t="s">
        <v>363</v>
      </c>
      <c r="I225" s="629">
        <v>1</v>
      </c>
      <c r="J225" s="615"/>
      <c r="K225" s="616" t="str">
        <f t="shared" si="46"/>
        <v>INCLUDED</v>
      </c>
      <c r="L225" s="615"/>
      <c r="M225" s="616" t="str">
        <f t="shared" si="47"/>
        <v>INCLUDED</v>
      </c>
      <c r="N225" s="616">
        <f t="shared" si="48"/>
        <v>0</v>
      </c>
      <c r="O225" s="616" t="str">
        <f t="shared" si="49"/>
        <v>INCLUDED</v>
      </c>
      <c r="P225" s="616" t="str">
        <f t="shared" si="50"/>
        <v>0</v>
      </c>
      <c r="Q225" s="616" t="str">
        <f t="shared" si="51"/>
        <v>0</v>
      </c>
      <c r="R225" s="616">
        <f t="shared" si="52"/>
        <v>0</v>
      </c>
      <c r="S225" s="616">
        <f t="shared" si="53"/>
        <v>0</v>
      </c>
      <c r="T225" s="599">
        <f t="shared" si="27"/>
        <v>0</v>
      </c>
      <c r="U225" s="599">
        <f>IF( F225="",#REF!*(IF(O225="Included",0,O225))/100,F225*(IF(O225="Included",0,O225)))</f>
        <v>0</v>
      </c>
      <c r="V225" s="600">
        <f>Discount!$H$36</f>
        <v>0</v>
      </c>
      <c r="W225" s="600">
        <f t="shared" si="28"/>
        <v>0</v>
      </c>
      <c r="X225" s="600">
        <f>IF(F225="",#REF!*W225/100,F225*W225)</f>
        <v>0</v>
      </c>
      <c r="Y225" s="601">
        <f t="shared" si="29"/>
        <v>0</v>
      </c>
      <c r="AA225" s="602">
        <f t="shared" si="30"/>
        <v>0</v>
      </c>
      <c r="AB225" s="601">
        <f t="shared" si="31"/>
        <v>0</v>
      </c>
      <c r="AC225" s="601">
        <f>IF(F225="",#REF!/100,F225)</f>
        <v>18</v>
      </c>
      <c r="AD225" s="601">
        <f t="shared" si="32"/>
        <v>0</v>
      </c>
      <c r="AE225" s="601">
        <f t="shared" si="33"/>
        <v>0</v>
      </c>
      <c r="AF225" s="601">
        <f t="shared" si="34"/>
        <v>0</v>
      </c>
      <c r="AG225" s="307">
        <f t="shared" si="35"/>
        <v>0</v>
      </c>
      <c r="AH225" s="307">
        <f t="shared" si="36"/>
        <v>0</v>
      </c>
      <c r="AI225" s="307">
        <f t="shared" si="37"/>
        <v>0</v>
      </c>
    </row>
    <row r="226" spans="1:35" ht="57.6" customHeight="1">
      <c r="A226" s="603">
        <v>85</v>
      </c>
      <c r="B226" s="629">
        <v>7000035238</v>
      </c>
      <c r="C226" s="629">
        <v>2340</v>
      </c>
      <c r="D226" s="628" t="s">
        <v>485</v>
      </c>
      <c r="E226" s="629">
        <v>1000066612</v>
      </c>
      <c r="F226" s="629">
        <v>18</v>
      </c>
      <c r="G226" s="628" t="s">
        <v>582</v>
      </c>
      <c r="H226" s="629" t="s">
        <v>219</v>
      </c>
      <c r="I226" s="629">
        <v>10</v>
      </c>
      <c r="J226" s="615"/>
      <c r="K226" s="616" t="str">
        <f t="shared" si="46"/>
        <v>INCLUDED</v>
      </c>
      <c r="L226" s="615"/>
      <c r="M226" s="616" t="str">
        <f t="shared" si="47"/>
        <v>INCLUDED</v>
      </c>
      <c r="N226" s="616">
        <f t="shared" si="48"/>
        <v>0</v>
      </c>
      <c r="O226" s="616" t="str">
        <f t="shared" si="49"/>
        <v>INCLUDED</v>
      </c>
      <c r="P226" s="616" t="str">
        <f t="shared" si="50"/>
        <v>0</v>
      </c>
      <c r="Q226" s="616" t="str">
        <f t="shared" si="51"/>
        <v>0</v>
      </c>
      <c r="R226" s="616">
        <f t="shared" si="52"/>
        <v>0</v>
      </c>
      <c r="S226" s="616">
        <f t="shared" si="53"/>
        <v>0</v>
      </c>
      <c r="T226" s="599">
        <f t="shared" si="27"/>
        <v>0</v>
      </c>
      <c r="U226" s="599">
        <f>IF( F226="",#REF!*(IF(O226="Included",0,O226))/100,F226*(IF(O226="Included",0,O226)))</f>
        <v>0</v>
      </c>
      <c r="V226" s="600">
        <f>Discount!$H$36</f>
        <v>0</v>
      </c>
      <c r="W226" s="600">
        <f t="shared" si="28"/>
        <v>0</v>
      </c>
      <c r="X226" s="600">
        <f>IF(F226="",#REF!*W226/100,F226*W226)</f>
        <v>0</v>
      </c>
      <c r="Y226" s="601">
        <f t="shared" si="29"/>
        <v>0</v>
      </c>
      <c r="AA226" s="602">
        <f t="shared" si="30"/>
        <v>0</v>
      </c>
      <c r="AB226" s="601">
        <f t="shared" si="31"/>
        <v>0</v>
      </c>
      <c r="AC226" s="601">
        <f>IF(F226="",#REF!/100,F226)</f>
        <v>18</v>
      </c>
      <c r="AD226" s="601">
        <f t="shared" si="32"/>
        <v>0</v>
      </c>
      <c r="AE226" s="601">
        <f t="shared" si="33"/>
        <v>0</v>
      </c>
      <c r="AF226" s="601">
        <f t="shared" si="34"/>
        <v>0</v>
      </c>
      <c r="AG226" s="307">
        <f t="shared" si="35"/>
        <v>0</v>
      </c>
      <c r="AH226" s="307">
        <f t="shared" si="36"/>
        <v>0</v>
      </c>
      <c r="AI226" s="307">
        <f t="shared" si="37"/>
        <v>0</v>
      </c>
    </row>
    <row r="227" spans="1:35" ht="57.6" customHeight="1">
      <c r="A227" s="603">
        <v>86</v>
      </c>
      <c r="B227" s="629">
        <v>7000035238</v>
      </c>
      <c r="C227" s="629">
        <v>2350</v>
      </c>
      <c r="D227" s="628" t="s">
        <v>485</v>
      </c>
      <c r="E227" s="629">
        <v>1000066613</v>
      </c>
      <c r="F227" s="629">
        <v>18</v>
      </c>
      <c r="G227" s="628" t="s">
        <v>583</v>
      </c>
      <c r="H227" s="629" t="s">
        <v>219</v>
      </c>
      <c r="I227" s="629">
        <v>8</v>
      </c>
      <c r="J227" s="615"/>
      <c r="K227" s="616" t="str">
        <f t="shared" si="46"/>
        <v>INCLUDED</v>
      </c>
      <c r="L227" s="615"/>
      <c r="M227" s="616" t="str">
        <f t="shared" si="47"/>
        <v>INCLUDED</v>
      </c>
      <c r="N227" s="616">
        <f t="shared" si="48"/>
        <v>0</v>
      </c>
      <c r="O227" s="616" t="str">
        <f t="shared" si="49"/>
        <v>INCLUDED</v>
      </c>
      <c r="P227" s="616" t="str">
        <f t="shared" si="50"/>
        <v>0</v>
      </c>
      <c r="Q227" s="616" t="str">
        <f t="shared" si="51"/>
        <v>0</v>
      </c>
      <c r="R227" s="616">
        <f t="shared" si="52"/>
        <v>0</v>
      </c>
      <c r="S227" s="616">
        <f t="shared" si="53"/>
        <v>0</v>
      </c>
      <c r="T227" s="599">
        <f t="shared" si="27"/>
        <v>0</v>
      </c>
      <c r="U227" s="599">
        <f>IF( F227="",#REF!*(IF(O227="Included",0,O227))/100,F227*(IF(O227="Included",0,O227)))</f>
        <v>0</v>
      </c>
      <c r="V227" s="600">
        <f>Discount!$H$36</f>
        <v>0</v>
      </c>
      <c r="W227" s="600">
        <f t="shared" si="28"/>
        <v>0</v>
      </c>
      <c r="X227" s="600">
        <f>IF(F227="",#REF!*W227/100,F227*W227)</f>
        <v>0</v>
      </c>
      <c r="Y227" s="601">
        <f t="shared" si="29"/>
        <v>0</v>
      </c>
      <c r="AA227" s="602">
        <f t="shared" si="30"/>
        <v>0</v>
      </c>
      <c r="AB227" s="601">
        <f t="shared" si="31"/>
        <v>0</v>
      </c>
      <c r="AC227" s="601">
        <f>IF(F227="",#REF!/100,F227)</f>
        <v>18</v>
      </c>
      <c r="AD227" s="601">
        <f t="shared" si="32"/>
        <v>0</v>
      </c>
      <c r="AE227" s="601">
        <f t="shared" si="33"/>
        <v>0</v>
      </c>
      <c r="AF227" s="601">
        <f t="shared" si="34"/>
        <v>0</v>
      </c>
      <c r="AG227" s="307">
        <f t="shared" si="35"/>
        <v>0</v>
      </c>
      <c r="AH227" s="307">
        <f t="shared" si="36"/>
        <v>0</v>
      </c>
      <c r="AI227" s="307">
        <f t="shared" si="37"/>
        <v>0</v>
      </c>
    </row>
    <row r="228" spans="1:35" ht="57.6" customHeight="1">
      <c r="A228" s="603">
        <v>87</v>
      </c>
      <c r="B228" s="629">
        <v>7000035238</v>
      </c>
      <c r="C228" s="629">
        <v>2360</v>
      </c>
      <c r="D228" s="628" t="s">
        <v>485</v>
      </c>
      <c r="E228" s="629">
        <v>1000023471</v>
      </c>
      <c r="F228" s="629">
        <v>18</v>
      </c>
      <c r="G228" s="628" t="s">
        <v>584</v>
      </c>
      <c r="H228" s="629" t="s">
        <v>219</v>
      </c>
      <c r="I228" s="629">
        <v>1</v>
      </c>
      <c r="J228" s="615"/>
      <c r="K228" s="616" t="str">
        <f t="shared" si="46"/>
        <v>INCLUDED</v>
      </c>
      <c r="L228" s="615"/>
      <c r="M228" s="616" t="str">
        <f t="shared" si="47"/>
        <v>INCLUDED</v>
      </c>
      <c r="N228" s="616">
        <f t="shared" si="48"/>
        <v>0</v>
      </c>
      <c r="O228" s="616" t="str">
        <f t="shared" si="49"/>
        <v>INCLUDED</v>
      </c>
      <c r="P228" s="616" t="str">
        <f t="shared" si="50"/>
        <v>0</v>
      </c>
      <c r="Q228" s="616" t="str">
        <f t="shared" si="51"/>
        <v>0</v>
      </c>
      <c r="R228" s="616">
        <f t="shared" si="52"/>
        <v>0</v>
      </c>
      <c r="S228" s="616">
        <f t="shared" si="53"/>
        <v>0</v>
      </c>
      <c r="T228" s="599">
        <f t="shared" si="27"/>
        <v>0</v>
      </c>
      <c r="U228" s="599">
        <f>IF( F228="",#REF!*(IF(O228="Included",0,O228))/100,F228*(IF(O228="Included",0,O228)))</f>
        <v>0</v>
      </c>
      <c r="V228" s="600">
        <f>Discount!$H$36</f>
        <v>0</v>
      </c>
      <c r="W228" s="600">
        <f t="shared" si="28"/>
        <v>0</v>
      </c>
      <c r="X228" s="600">
        <f>IF(F228="",#REF!*W228/100,F228*W228)</f>
        <v>0</v>
      </c>
      <c r="Y228" s="601">
        <f t="shared" si="29"/>
        <v>0</v>
      </c>
      <c r="AA228" s="602">
        <f t="shared" si="30"/>
        <v>0</v>
      </c>
      <c r="AB228" s="601">
        <f t="shared" si="31"/>
        <v>0</v>
      </c>
      <c r="AC228" s="601">
        <f>IF(F228="",#REF!/100,F228)</f>
        <v>18</v>
      </c>
      <c r="AD228" s="601">
        <f t="shared" si="32"/>
        <v>0</v>
      </c>
      <c r="AE228" s="601">
        <f t="shared" si="33"/>
        <v>0</v>
      </c>
      <c r="AF228" s="601">
        <f t="shared" si="34"/>
        <v>0</v>
      </c>
      <c r="AG228" s="307">
        <f t="shared" si="35"/>
        <v>0</v>
      </c>
      <c r="AH228" s="307">
        <f t="shared" si="36"/>
        <v>0</v>
      </c>
      <c r="AI228" s="307">
        <f t="shared" si="37"/>
        <v>0</v>
      </c>
    </row>
    <row r="229" spans="1:35" ht="57.6" customHeight="1">
      <c r="A229" s="603">
        <v>88</v>
      </c>
      <c r="B229" s="629">
        <v>7000035238</v>
      </c>
      <c r="C229" s="629">
        <v>2370</v>
      </c>
      <c r="D229" s="628" t="s">
        <v>485</v>
      </c>
      <c r="E229" s="629">
        <v>1000031413</v>
      </c>
      <c r="F229" s="629">
        <v>18</v>
      </c>
      <c r="G229" s="628" t="s">
        <v>613</v>
      </c>
      <c r="H229" s="629" t="s">
        <v>219</v>
      </c>
      <c r="I229" s="629">
        <v>2</v>
      </c>
      <c r="J229" s="615"/>
      <c r="K229" s="616" t="str">
        <f t="shared" si="46"/>
        <v>INCLUDED</v>
      </c>
      <c r="L229" s="615"/>
      <c r="M229" s="616" t="str">
        <f t="shared" si="47"/>
        <v>INCLUDED</v>
      </c>
      <c r="N229" s="616">
        <f t="shared" si="48"/>
        <v>0</v>
      </c>
      <c r="O229" s="616" t="str">
        <f t="shared" si="49"/>
        <v>INCLUDED</v>
      </c>
      <c r="P229" s="616" t="str">
        <f t="shared" si="50"/>
        <v>0</v>
      </c>
      <c r="Q229" s="616" t="str">
        <f t="shared" si="51"/>
        <v>0</v>
      </c>
      <c r="R229" s="616">
        <f t="shared" si="52"/>
        <v>0</v>
      </c>
      <c r="S229" s="616">
        <f t="shared" si="53"/>
        <v>0</v>
      </c>
      <c r="T229" s="599">
        <f t="shared" si="27"/>
        <v>0</v>
      </c>
      <c r="U229" s="599">
        <f>IF( F229="",#REF!*(IF(O229="Included",0,O229))/100,F229*(IF(O229="Included",0,O229)))</f>
        <v>0</v>
      </c>
      <c r="V229" s="600">
        <f>Discount!$H$36</f>
        <v>0</v>
      </c>
      <c r="W229" s="600">
        <f t="shared" si="28"/>
        <v>0</v>
      </c>
      <c r="X229" s="600">
        <f>IF(F229="",#REF!*W229/100,F229*W229)</f>
        <v>0</v>
      </c>
      <c r="Y229" s="601">
        <f t="shared" si="29"/>
        <v>0</v>
      </c>
      <c r="AA229" s="602">
        <f t="shared" si="30"/>
        <v>0</v>
      </c>
      <c r="AB229" s="601">
        <f t="shared" si="31"/>
        <v>0</v>
      </c>
      <c r="AC229" s="601">
        <f>IF(F229="",#REF!/100,F229)</f>
        <v>18</v>
      </c>
      <c r="AD229" s="601">
        <f t="shared" si="32"/>
        <v>0</v>
      </c>
      <c r="AE229" s="601">
        <f t="shared" si="33"/>
        <v>0</v>
      </c>
      <c r="AF229" s="601">
        <f t="shared" si="34"/>
        <v>0</v>
      </c>
      <c r="AG229" s="307">
        <f t="shared" si="35"/>
        <v>0</v>
      </c>
      <c r="AH229" s="307">
        <f t="shared" si="36"/>
        <v>0</v>
      </c>
      <c r="AI229" s="307">
        <f t="shared" si="37"/>
        <v>0</v>
      </c>
    </row>
    <row r="230" spans="1:35" ht="57.6" customHeight="1">
      <c r="A230" s="603">
        <v>89</v>
      </c>
      <c r="B230" s="629">
        <v>7000035238</v>
      </c>
      <c r="C230" s="629">
        <v>2390</v>
      </c>
      <c r="D230" s="628" t="s">
        <v>486</v>
      </c>
      <c r="E230" s="629">
        <v>1000031369</v>
      </c>
      <c r="F230" s="629">
        <v>18</v>
      </c>
      <c r="G230" s="628" t="s">
        <v>588</v>
      </c>
      <c r="H230" s="629" t="s">
        <v>220</v>
      </c>
      <c r="I230" s="629">
        <v>1</v>
      </c>
      <c r="J230" s="615"/>
      <c r="K230" s="616" t="str">
        <f t="shared" si="46"/>
        <v>INCLUDED</v>
      </c>
      <c r="L230" s="615"/>
      <c r="M230" s="616" t="str">
        <f t="shared" si="47"/>
        <v>INCLUDED</v>
      </c>
      <c r="N230" s="616">
        <f t="shared" si="48"/>
        <v>0</v>
      </c>
      <c r="O230" s="616" t="str">
        <f t="shared" si="49"/>
        <v>INCLUDED</v>
      </c>
      <c r="P230" s="616" t="str">
        <f t="shared" si="50"/>
        <v>0</v>
      </c>
      <c r="Q230" s="616" t="str">
        <f t="shared" si="51"/>
        <v>0</v>
      </c>
      <c r="R230" s="616">
        <f t="shared" si="52"/>
        <v>0</v>
      </c>
      <c r="S230" s="616">
        <f t="shared" si="53"/>
        <v>0</v>
      </c>
      <c r="T230" s="599">
        <f t="shared" si="27"/>
        <v>0</v>
      </c>
      <c r="U230" s="599">
        <f>IF( F230="",#REF!*(IF(O230="Included",0,O230))/100,F230*(IF(O230="Included",0,O230)))</f>
        <v>0</v>
      </c>
      <c r="V230" s="600">
        <f>Discount!$H$36</f>
        <v>0</v>
      </c>
      <c r="W230" s="600">
        <f t="shared" si="28"/>
        <v>0</v>
      </c>
      <c r="X230" s="600">
        <f>IF(F230="",#REF!*W230/100,F230*W230)</f>
        <v>0</v>
      </c>
      <c r="Y230" s="601">
        <f t="shared" si="29"/>
        <v>0</v>
      </c>
      <c r="AA230" s="602">
        <f t="shared" si="30"/>
        <v>0</v>
      </c>
      <c r="AB230" s="601">
        <f t="shared" si="31"/>
        <v>0</v>
      </c>
      <c r="AC230" s="601">
        <f>IF(F230="",#REF!/100,F230)</f>
        <v>18</v>
      </c>
      <c r="AD230" s="601">
        <f t="shared" si="32"/>
        <v>0</v>
      </c>
      <c r="AE230" s="601">
        <f t="shared" si="33"/>
        <v>0</v>
      </c>
      <c r="AF230" s="601">
        <f t="shared" si="34"/>
        <v>0</v>
      </c>
      <c r="AG230" s="307">
        <f t="shared" si="35"/>
        <v>0</v>
      </c>
      <c r="AH230" s="307">
        <f t="shared" si="36"/>
        <v>0</v>
      </c>
      <c r="AI230" s="307">
        <f t="shared" si="37"/>
        <v>0</v>
      </c>
    </row>
    <row r="231" spans="1:35" ht="57.6" customHeight="1">
      <c r="A231" s="603">
        <v>90</v>
      </c>
      <c r="B231" s="629">
        <v>7000035238</v>
      </c>
      <c r="C231" s="629">
        <v>2400</v>
      </c>
      <c r="D231" s="628" t="s">
        <v>486</v>
      </c>
      <c r="E231" s="629">
        <v>1000018706</v>
      </c>
      <c r="F231" s="629">
        <v>18</v>
      </c>
      <c r="G231" s="628" t="s">
        <v>589</v>
      </c>
      <c r="H231" s="629" t="s">
        <v>219</v>
      </c>
      <c r="I231" s="629">
        <v>1</v>
      </c>
      <c r="J231" s="615"/>
      <c r="K231" s="616" t="str">
        <f t="shared" si="46"/>
        <v>INCLUDED</v>
      </c>
      <c r="L231" s="615"/>
      <c r="M231" s="616" t="str">
        <f t="shared" si="47"/>
        <v>INCLUDED</v>
      </c>
      <c r="N231" s="616">
        <f t="shared" si="48"/>
        <v>0</v>
      </c>
      <c r="O231" s="616" t="str">
        <f t="shared" si="49"/>
        <v>INCLUDED</v>
      </c>
      <c r="P231" s="616" t="str">
        <f t="shared" si="50"/>
        <v>0</v>
      </c>
      <c r="Q231" s="616" t="str">
        <f t="shared" si="51"/>
        <v>0</v>
      </c>
      <c r="R231" s="616">
        <f t="shared" si="52"/>
        <v>0</v>
      </c>
      <c r="S231" s="616">
        <f t="shared" si="53"/>
        <v>0</v>
      </c>
      <c r="T231" s="599">
        <f t="shared" si="27"/>
        <v>0</v>
      </c>
      <c r="U231" s="599">
        <f>IF( F231="",#REF!*(IF(O231="Included",0,O231))/100,F231*(IF(O231="Included",0,O231)))</f>
        <v>0</v>
      </c>
      <c r="V231" s="600">
        <f>Discount!$H$36</f>
        <v>0</v>
      </c>
      <c r="W231" s="600">
        <f t="shared" si="28"/>
        <v>0</v>
      </c>
      <c r="X231" s="600">
        <f>IF(F231="",#REF!*W231/100,F231*W231)</f>
        <v>0</v>
      </c>
      <c r="Y231" s="601">
        <f t="shared" si="29"/>
        <v>0</v>
      </c>
      <c r="AA231" s="602">
        <f t="shared" si="30"/>
        <v>0</v>
      </c>
      <c r="AB231" s="601">
        <f t="shared" si="31"/>
        <v>0</v>
      </c>
      <c r="AC231" s="601">
        <f>IF(F231="",#REF!/100,F231)</f>
        <v>18</v>
      </c>
      <c r="AD231" s="601">
        <f t="shared" si="32"/>
        <v>0</v>
      </c>
      <c r="AE231" s="601">
        <f t="shared" si="33"/>
        <v>0</v>
      </c>
      <c r="AF231" s="601">
        <f t="shared" si="34"/>
        <v>0</v>
      </c>
      <c r="AG231" s="307">
        <f t="shared" si="35"/>
        <v>0</v>
      </c>
      <c r="AH231" s="307">
        <f t="shared" si="36"/>
        <v>0</v>
      </c>
      <c r="AI231" s="307">
        <f t="shared" si="37"/>
        <v>0</v>
      </c>
    </row>
    <row r="232" spans="1:35" ht="57.6" customHeight="1">
      <c r="A232" s="603">
        <v>91</v>
      </c>
      <c r="B232" s="629">
        <v>7000035238</v>
      </c>
      <c r="C232" s="629">
        <v>2410</v>
      </c>
      <c r="D232" s="628" t="s">
        <v>486</v>
      </c>
      <c r="E232" s="629">
        <v>1000014273</v>
      </c>
      <c r="F232" s="629">
        <v>18</v>
      </c>
      <c r="G232" s="628" t="s">
        <v>572</v>
      </c>
      <c r="H232" s="629" t="s">
        <v>219</v>
      </c>
      <c r="I232" s="629">
        <v>2</v>
      </c>
      <c r="J232" s="615"/>
      <c r="K232" s="616" t="str">
        <f t="shared" si="46"/>
        <v>INCLUDED</v>
      </c>
      <c r="L232" s="615"/>
      <c r="M232" s="616" t="str">
        <f t="shared" si="47"/>
        <v>INCLUDED</v>
      </c>
      <c r="N232" s="616">
        <f t="shared" si="48"/>
        <v>0</v>
      </c>
      <c r="O232" s="616" t="str">
        <f t="shared" si="49"/>
        <v>INCLUDED</v>
      </c>
      <c r="P232" s="616" t="str">
        <f t="shared" si="50"/>
        <v>0</v>
      </c>
      <c r="Q232" s="616" t="str">
        <f t="shared" si="51"/>
        <v>0</v>
      </c>
      <c r="R232" s="616">
        <f t="shared" si="52"/>
        <v>0</v>
      </c>
      <c r="S232" s="616">
        <f t="shared" si="53"/>
        <v>0</v>
      </c>
      <c r="T232" s="599">
        <f t="shared" ref="T232:T236" si="54">IF(O232="Included",0,O232)</f>
        <v>0</v>
      </c>
      <c r="U232" s="599">
        <f>IF( F232="",#REF!*(IF(O232="Included",0,O232))/100,F232*(IF(O232="Included",0,O232)))</f>
        <v>0</v>
      </c>
      <c r="V232" s="600">
        <f>Discount!$H$36</f>
        <v>0</v>
      </c>
      <c r="W232" s="600">
        <f t="shared" ref="W232:W236" si="55">V232*T232</f>
        <v>0</v>
      </c>
      <c r="X232" s="600">
        <f>IF(F232="",#REF!*W232/100,F232*W232)</f>
        <v>0</v>
      </c>
      <c r="Y232" s="601">
        <f t="shared" ref="Y232:Y236" si="56">L232*I232</f>
        <v>0</v>
      </c>
      <c r="AA232" s="602">
        <f t="shared" ref="AA232:AA236" si="57">ROUND(L232,2)</f>
        <v>0</v>
      </c>
      <c r="AB232" s="601">
        <f t="shared" ref="AB232:AB236" si="58">I232*AA232</f>
        <v>0</v>
      </c>
      <c r="AC232" s="601">
        <f>IF(F232="",#REF!/100,F232)</f>
        <v>18</v>
      </c>
      <c r="AD232" s="601">
        <f t="shared" ref="AD232:AD236" si="59">IF(AC232=0.12,0.12,0)</f>
        <v>0</v>
      </c>
      <c r="AE232" s="601">
        <f t="shared" ref="AE232:AE236" si="60">IF(AC232=0.18,0.18,0)</f>
        <v>0</v>
      </c>
      <c r="AF232" s="601">
        <f t="shared" ref="AF232:AF236" si="61">IF(AC232=0.28,0.28,0)</f>
        <v>0</v>
      </c>
      <c r="AG232" s="307">
        <f t="shared" ref="AG232:AG236" si="62">AB232*AD232</f>
        <v>0</v>
      </c>
      <c r="AH232" s="307">
        <f t="shared" ref="AH232:AH236" si="63">AB232*AE232</f>
        <v>0</v>
      </c>
      <c r="AI232" s="307">
        <f t="shared" ref="AI232:AI236" si="64">AB232*AF232</f>
        <v>0</v>
      </c>
    </row>
    <row r="233" spans="1:35" ht="57.6" customHeight="1">
      <c r="A233" s="603">
        <v>92</v>
      </c>
      <c r="B233" s="629">
        <v>7000035238</v>
      </c>
      <c r="C233" s="629">
        <v>2420</v>
      </c>
      <c r="D233" s="628" t="s">
        <v>486</v>
      </c>
      <c r="E233" s="629">
        <v>1000031374</v>
      </c>
      <c r="F233" s="629">
        <v>18</v>
      </c>
      <c r="G233" s="628" t="s">
        <v>573</v>
      </c>
      <c r="H233" s="629" t="s">
        <v>220</v>
      </c>
      <c r="I233" s="629">
        <v>1</v>
      </c>
      <c r="J233" s="615"/>
      <c r="K233" s="616" t="str">
        <f t="shared" si="46"/>
        <v>INCLUDED</v>
      </c>
      <c r="L233" s="615"/>
      <c r="M233" s="616" t="str">
        <f t="shared" si="47"/>
        <v>INCLUDED</v>
      </c>
      <c r="N233" s="616">
        <f t="shared" si="48"/>
        <v>0</v>
      </c>
      <c r="O233" s="616" t="str">
        <f t="shared" si="49"/>
        <v>INCLUDED</v>
      </c>
      <c r="P233" s="616" t="str">
        <f t="shared" si="50"/>
        <v>0</v>
      </c>
      <c r="Q233" s="616" t="str">
        <f t="shared" si="51"/>
        <v>0</v>
      </c>
      <c r="R233" s="616">
        <f t="shared" si="52"/>
        <v>0</v>
      </c>
      <c r="S233" s="616">
        <f t="shared" si="53"/>
        <v>0</v>
      </c>
      <c r="T233" s="599">
        <f t="shared" si="54"/>
        <v>0</v>
      </c>
      <c r="U233" s="599">
        <f>IF( F233="",#REF!*(IF(O233="Included",0,O233))/100,F233*(IF(O233="Included",0,O233)))</f>
        <v>0</v>
      </c>
      <c r="V233" s="600">
        <f>Discount!$H$36</f>
        <v>0</v>
      </c>
      <c r="W233" s="600">
        <f t="shared" si="55"/>
        <v>0</v>
      </c>
      <c r="X233" s="600">
        <f>IF(F233="",#REF!*W233/100,F233*W233)</f>
        <v>0</v>
      </c>
      <c r="Y233" s="601">
        <f t="shared" si="56"/>
        <v>0</v>
      </c>
      <c r="AA233" s="602">
        <f t="shared" si="57"/>
        <v>0</v>
      </c>
      <c r="AB233" s="601">
        <f t="shared" si="58"/>
        <v>0</v>
      </c>
      <c r="AC233" s="601">
        <f>IF(F233="",#REF!/100,F233)</f>
        <v>18</v>
      </c>
      <c r="AD233" s="601">
        <f t="shared" si="59"/>
        <v>0</v>
      </c>
      <c r="AE233" s="601">
        <f t="shared" si="60"/>
        <v>0</v>
      </c>
      <c r="AF233" s="601">
        <f t="shared" si="61"/>
        <v>0</v>
      </c>
      <c r="AG233" s="307">
        <f t="shared" si="62"/>
        <v>0</v>
      </c>
      <c r="AH233" s="307">
        <f t="shared" si="63"/>
        <v>0</v>
      </c>
      <c r="AI233" s="307">
        <f t="shared" si="64"/>
        <v>0</v>
      </c>
    </row>
    <row r="234" spans="1:35" ht="57.6" customHeight="1">
      <c r="A234" s="603">
        <v>93</v>
      </c>
      <c r="B234" s="629">
        <v>7000035238</v>
      </c>
      <c r="C234" s="629">
        <v>2430</v>
      </c>
      <c r="D234" s="628" t="s">
        <v>486</v>
      </c>
      <c r="E234" s="629">
        <v>1000034950</v>
      </c>
      <c r="F234" s="629">
        <v>18</v>
      </c>
      <c r="G234" s="628" t="s">
        <v>574</v>
      </c>
      <c r="H234" s="629" t="s">
        <v>219</v>
      </c>
      <c r="I234" s="629">
        <v>1</v>
      </c>
      <c r="J234" s="615"/>
      <c r="K234" s="616" t="str">
        <f t="shared" si="46"/>
        <v>INCLUDED</v>
      </c>
      <c r="L234" s="615"/>
      <c r="M234" s="616" t="str">
        <f t="shared" si="47"/>
        <v>INCLUDED</v>
      </c>
      <c r="N234" s="616">
        <f t="shared" si="48"/>
        <v>0</v>
      </c>
      <c r="O234" s="616" t="str">
        <f t="shared" si="49"/>
        <v>INCLUDED</v>
      </c>
      <c r="P234" s="616" t="str">
        <f t="shared" si="50"/>
        <v>0</v>
      </c>
      <c r="Q234" s="616" t="str">
        <f t="shared" si="51"/>
        <v>0</v>
      </c>
      <c r="R234" s="616">
        <f t="shared" si="52"/>
        <v>0</v>
      </c>
      <c r="S234" s="616">
        <f t="shared" si="53"/>
        <v>0</v>
      </c>
      <c r="T234" s="599">
        <f t="shared" si="54"/>
        <v>0</v>
      </c>
      <c r="U234" s="599">
        <f>IF( F234="",#REF!*(IF(O234="Included",0,O234))/100,F234*(IF(O234="Included",0,O234)))</f>
        <v>0</v>
      </c>
      <c r="V234" s="600">
        <f>Discount!$H$36</f>
        <v>0</v>
      </c>
      <c r="W234" s="600">
        <f t="shared" si="55"/>
        <v>0</v>
      </c>
      <c r="X234" s="600">
        <f>IF(F234="",#REF!*W234/100,F234*W234)</f>
        <v>0</v>
      </c>
      <c r="Y234" s="601">
        <f t="shared" si="56"/>
        <v>0</v>
      </c>
      <c r="AA234" s="602">
        <f t="shared" si="57"/>
        <v>0</v>
      </c>
      <c r="AB234" s="601">
        <f t="shared" si="58"/>
        <v>0</v>
      </c>
      <c r="AC234" s="601">
        <f>IF(F234="",#REF!/100,F234)</f>
        <v>18</v>
      </c>
      <c r="AD234" s="601">
        <f t="shared" si="59"/>
        <v>0</v>
      </c>
      <c r="AE234" s="601">
        <f t="shared" si="60"/>
        <v>0</v>
      </c>
      <c r="AF234" s="601">
        <f t="shared" si="61"/>
        <v>0</v>
      </c>
      <c r="AG234" s="307">
        <f t="shared" si="62"/>
        <v>0</v>
      </c>
      <c r="AH234" s="307">
        <f t="shared" si="63"/>
        <v>0</v>
      </c>
      <c r="AI234" s="307">
        <f t="shared" si="64"/>
        <v>0</v>
      </c>
    </row>
    <row r="235" spans="1:35" ht="57.6" customHeight="1">
      <c r="A235" s="603">
        <v>94</v>
      </c>
      <c r="B235" s="629">
        <v>7000035238</v>
      </c>
      <c r="C235" s="629">
        <v>2440</v>
      </c>
      <c r="D235" s="628" t="s">
        <v>486</v>
      </c>
      <c r="E235" s="629">
        <v>1000031381</v>
      </c>
      <c r="F235" s="629">
        <v>18</v>
      </c>
      <c r="G235" s="628" t="s">
        <v>575</v>
      </c>
      <c r="H235" s="629" t="s">
        <v>220</v>
      </c>
      <c r="I235" s="629">
        <v>1</v>
      </c>
      <c r="J235" s="615"/>
      <c r="K235" s="616" t="str">
        <f t="shared" si="46"/>
        <v>INCLUDED</v>
      </c>
      <c r="L235" s="615"/>
      <c r="M235" s="616" t="str">
        <f t="shared" si="47"/>
        <v>INCLUDED</v>
      </c>
      <c r="N235" s="616">
        <f t="shared" si="48"/>
        <v>0</v>
      </c>
      <c r="O235" s="616" t="str">
        <f t="shared" si="49"/>
        <v>INCLUDED</v>
      </c>
      <c r="P235" s="616" t="str">
        <f t="shared" si="50"/>
        <v>0</v>
      </c>
      <c r="Q235" s="616" t="str">
        <f t="shared" si="51"/>
        <v>0</v>
      </c>
      <c r="R235" s="616">
        <f t="shared" si="52"/>
        <v>0</v>
      </c>
      <c r="S235" s="616">
        <f t="shared" si="53"/>
        <v>0</v>
      </c>
      <c r="T235" s="599">
        <f t="shared" si="54"/>
        <v>0</v>
      </c>
      <c r="U235" s="599">
        <f>IF( F235="",#REF!*(IF(O235="Included",0,O235))/100,F235*(IF(O235="Included",0,O235)))</f>
        <v>0</v>
      </c>
      <c r="V235" s="600">
        <f>Discount!$H$36</f>
        <v>0</v>
      </c>
      <c r="W235" s="600">
        <f t="shared" si="55"/>
        <v>0</v>
      </c>
      <c r="X235" s="600">
        <f>IF(F235="",#REF!*W235/100,F235*W235)</f>
        <v>0</v>
      </c>
      <c r="Y235" s="601">
        <f t="shared" si="56"/>
        <v>0</v>
      </c>
      <c r="AA235" s="602">
        <f t="shared" si="57"/>
        <v>0</v>
      </c>
      <c r="AB235" s="601">
        <f t="shared" si="58"/>
        <v>0</v>
      </c>
      <c r="AC235" s="601">
        <f>IF(F235="",#REF!/100,F235)</f>
        <v>18</v>
      </c>
      <c r="AD235" s="601">
        <f t="shared" si="59"/>
        <v>0</v>
      </c>
      <c r="AE235" s="601">
        <f t="shared" si="60"/>
        <v>0</v>
      </c>
      <c r="AF235" s="601">
        <f t="shared" si="61"/>
        <v>0</v>
      </c>
      <c r="AG235" s="307">
        <f t="shared" si="62"/>
        <v>0</v>
      </c>
      <c r="AH235" s="307">
        <f t="shared" si="63"/>
        <v>0</v>
      </c>
      <c r="AI235" s="307">
        <f t="shared" si="64"/>
        <v>0</v>
      </c>
    </row>
    <row r="236" spans="1:35" ht="57.6" customHeight="1">
      <c r="A236" s="603">
        <v>95</v>
      </c>
      <c r="B236" s="629">
        <v>7000035238</v>
      </c>
      <c r="C236" s="629">
        <v>2450</v>
      </c>
      <c r="D236" s="628" t="s">
        <v>486</v>
      </c>
      <c r="E236" s="629">
        <v>1000031398</v>
      </c>
      <c r="F236" s="629">
        <v>18</v>
      </c>
      <c r="G236" s="628" t="s">
        <v>590</v>
      </c>
      <c r="H236" s="629" t="s">
        <v>220</v>
      </c>
      <c r="I236" s="629">
        <v>5</v>
      </c>
      <c r="J236" s="615"/>
      <c r="K236" s="616" t="str">
        <f t="shared" si="46"/>
        <v>INCLUDED</v>
      </c>
      <c r="L236" s="615"/>
      <c r="M236" s="616" t="str">
        <f t="shared" si="47"/>
        <v>INCLUDED</v>
      </c>
      <c r="N236" s="616">
        <f t="shared" si="48"/>
        <v>0</v>
      </c>
      <c r="O236" s="616" t="str">
        <f t="shared" si="49"/>
        <v>INCLUDED</v>
      </c>
      <c r="P236" s="616" t="str">
        <f t="shared" si="50"/>
        <v>0</v>
      </c>
      <c r="Q236" s="616" t="str">
        <f t="shared" si="51"/>
        <v>0</v>
      </c>
      <c r="R236" s="616">
        <f t="shared" si="52"/>
        <v>0</v>
      </c>
      <c r="S236" s="616">
        <f t="shared" si="53"/>
        <v>0</v>
      </c>
      <c r="T236" s="599">
        <f t="shared" si="54"/>
        <v>0</v>
      </c>
      <c r="U236" s="599">
        <f>IF( F236="",#REF!*(IF(O236="Included",0,O236))/100,F236*(IF(O236="Included",0,O236)))</f>
        <v>0</v>
      </c>
      <c r="V236" s="600">
        <f>Discount!$H$36</f>
        <v>0</v>
      </c>
      <c r="W236" s="600">
        <f t="shared" si="55"/>
        <v>0</v>
      </c>
      <c r="X236" s="600">
        <f>IF(F236="",#REF!*W236/100,F236*W236)</f>
        <v>0</v>
      </c>
      <c r="Y236" s="601">
        <f t="shared" si="56"/>
        <v>0</v>
      </c>
      <c r="AA236" s="602">
        <f t="shared" si="57"/>
        <v>0</v>
      </c>
      <c r="AB236" s="601">
        <f t="shared" si="58"/>
        <v>0</v>
      </c>
      <c r="AC236" s="601">
        <f>IF(F236="",#REF!/100,F236)</f>
        <v>18</v>
      </c>
      <c r="AD236" s="601">
        <f t="shared" si="59"/>
        <v>0</v>
      </c>
      <c r="AE236" s="601">
        <f t="shared" si="60"/>
        <v>0</v>
      </c>
      <c r="AF236" s="601">
        <f t="shared" si="61"/>
        <v>0</v>
      </c>
      <c r="AG236" s="307">
        <f t="shared" si="62"/>
        <v>0</v>
      </c>
      <c r="AH236" s="307">
        <f t="shared" si="63"/>
        <v>0</v>
      </c>
      <c r="AI236" s="307">
        <f t="shared" si="64"/>
        <v>0</v>
      </c>
    </row>
    <row r="237" spans="1:35" ht="57.6" customHeight="1">
      <c r="A237" s="603">
        <v>96</v>
      </c>
      <c r="B237" s="629">
        <v>7000035238</v>
      </c>
      <c r="C237" s="629">
        <v>2460</v>
      </c>
      <c r="D237" s="628" t="s">
        <v>486</v>
      </c>
      <c r="E237" s="629">
        <v>1000037546</v>
      </c>
      <c r="F237" s="629">
        <v>18</v>
      </c>
      <c r="G237" s="628" t="s">
        <v>580</v>
      </c>
      <c r="H237" s="629" t="s">
        <v>363</v>
      </c>
      <c r="I237" s="629">
        <v>0.25</v>
      </c>
      <c r="J237" s="615"/>
      <c r="K237" s="616" t="str">
        <f t="shared" si="46"/>
        <v>INCLUDED</v>
      </c>
      <c r="L237" s="615"/>
      <c r="M237" s="616" t="str">
        <f t="shared" si="47"/>
        <v>INCLUDED</v>
      </c>
      <c r="N237" s="616">
        <f t="shared" si="48"/>
        <v>0</v>
      </c>
      <c r="O237" s="616" t="str">
        <f t="shared" si="49"/>
        <v>INCLUDED</v>
      </c>
      <c r="P237" s="616" t="str">
        <f t="shared" si="50"/>
        <v>0</v>
      </c>
      <c r="Q237" s="616" t="str">
        <f t="shared" si="51"/>
        <v>0</v>
      </c>
      <c r="R237" s="616">
        <f t="shared" si="52"/>
        <v>0</v>
      </c>
      <c r="S237" s="616">
        <f t="shared" si="53"/>
        <v>0</v>
      </c>
      <c r="T237" s="599">
        <f t="shared" si="27"/>
        <v>0</v>
      </c>
      <c r="U237" s="599">
        <f>IF( F237="",#REF!*(IF(O237="Included",0,O237))/100,F237*(IF(O237="Included",0,O237)))</f>
        <v>0</v>
      </c>
      <c r="V237" s="600">
        <f>Discount!$H$36</f>
        <v>0</v>
      </c>
      <c r="W237" s="600">
        <f t="shared" si="28"/>
        <v>0</v>
      </c>
      <c r="X237" s="600">
        <f>IF(F237="",#REF!*W237/100,F237*W237)</f>
        <v>0</v>
      </c>
      <c r="Y237" s="601">
        <f t="shared" si="29"/>
        <v>0</v>
      </c>
      <c r="AA237" s="602">
        <f t="shared" si="30"/>
        <v>0</v>
      </c>
      <c r="AB237" s="601">
        <f t="shared" si="31"/>
        <v>0</v>
      </c>
      <c r="AC237" s="601">
        <f>IF(F237="",#REF!/100,F237)</f>
        <v>18</v>
      </c>
      <c r="AD237" s="601">
        <f t="shared" si="32"/>
        <v>0</v>
      </c>
      <c r="AE237" s="601">
        <f t="shared" si="33"/>
        <v>0</v>
      </c>
      <c r="AF237" s="601">
        <f t="shared" si="34"/>
        <v>0</v>
      </c>
      <c r="AG237" s="307">
        <f t="shared" si="35"/>
        <v>0</v>
      </c>
      <c r="AH237" s="307">
        <f t="shared" si="36"/>
        <v>0</v>
      </c>
      <c r="AI237" s="307">
        <f t="shared" si="37"/>
        <v>0</v>
      </c>
    </row>
    <row r="238" spans="1:35" ht="57.6" customHeight="1">
      <c r="A238" s="603">
        <v>97</v>
      </c>
      <c r="B238" s="629">
        <v>7000035238</v>
      </c>
      <c r="C238" s="629">
        <v>2470</v>
      </c>
      <c r="D238" s="628" t="s">
        <v>486</v>
      </c>
      <c r="E238" s="629">
        <v>1000066614</v>
      </c>
      <c r="F238" s="629">
        <v>18</v>
      </c>
      <c r="G238" s="628" t="s">
        <v>581</v>
      </c>
      <c r="H238" s="629" t="s">
        <v>363</v>
      </c>
      <c r="I238" s="629">
        <v>0.25</v>
      </c>
      <c r="J238" s="615"/>
      <c r="K238" s="616" t="str">
        <f t="shared" si="46"/>
        <v>INCLUDED</v>
      </c>
      <c r="L238" s="615"/>
      <c r="M238" s="616" t="str">
        <f t="shared" si="47"/>
        <v>INCLUDED</v>
      </c>
      <c r="N238" s="616">
        <f t="shared" si="48"/>
        <v>0</v>
      </c>
      <c r="O238" s="616" t="str">
        <f t="shared" si="49"/>
        <v>INCLUDED</v>
      </c>
      <c r="P238" s="616" t="str">
        <f t="shared" si="50"/>
        <v>0</v>
      </c>
      <c r="Q238" s="616" t="str">
        <f t="shared" si="51"/>
        <v>0</v>
      </c>
      <c r="R238" s="616">
        <f t="shared" si="52"/>
        <v>0</v>
      </c>
      <c r="S238" s="616">
        <f t="shared" si="53"/>
        <v>0</v>
      </c>
      <c r="T238" s="599">
        <f t="shared" si="27"/>
        <v>0</v>
      </c>
      <c r="U238" s="599">
        <f>IF( F238="",#REF!*(IF(O238="Included",0,O238))/100,F238*(IF(O238="Included",0,O238)))</f>
        <v>0</v>
      </c>
      <c r="V238" s="600">
        <f>Discount!$H$36</f>
        <v>0</v>
      </c>
      <c r="W238" s="600">
        <f t="shared" si="28"/>
        <v>0</v>
      </c>
      <c r="X238" s="600">
        <f>IF(F238="",#REF!*W238/100,F238*W238)</f>
        <v>0</v>
      </c>
      <c r="Y238" s="601">
        <f t="shared" si="29"/>
        <v>0</v>
      </c>
      <c r="AA238" s="602">
        <f t="shared" si="30"/>
        <v>0</v>
      </c>
      <c r="AB238" s="601">
        <f t="shared" si="31"/>
        <v>0</v>
      </c>
      <c r="AC238" s="601">
        <f>IF(F238="",#REF!/100,F238)</f>
        <v>18</v>
      </c>
      <c r="AD238" s="601">
        <f t="shared" si="32"/>
        <v>0</v>
      </c>
      <c r="AE238" s="601">
        <f t="shared" si="33"/>
        <v>0</v>
      </c>
      <c r="AF238" s="601">
        <f t="shared" si="34"/>
        <v>0</v>
      </c>
      <c r="AG238" s="307">
        <f t="shared" si="35"/>
        <v>0</v>
      </c>
      <c r="AH238" s="307">
        <f t="shared" si="36"/>
        <v>0</v>
      </c>
      <c r="AI238" s="307">
        <f t="shared" si="37"/>
        <v>0</v>
      </c>
    </row>
    <row r="239" spans="1:35" ht="57.6" customHeight="1">
      <c r="A239" s="603">
        <v>98</v>
      </c>
      <c r="B239" s="629">
        <v>7000035238</v>
      </c>
      <c r="C239" s="629">
        <v>2480</v>
      </c>
      <c r="D239" s="628" t="s">
        <v>486</v>
      </c>
      <c r="E239" s="629">
        <v>1000066612</v>
      </c>
      <c r="F239" s="629">
        <v>18</v>
      </c>
      <c r="G239" s="628" t="s">
        <v>582</v>
      </c>
      <c r="H239" s="629" t="s">
        <v>219</v>
      </c>
      <c r="I239" s="629">
        <v>1</v>
      </c>
      <c r="J239" s="615"/>
      <c r="K239" s="616" t="str">
        <f t="shared" si="46"/>
        <v>INCLUDED</v>
      </c>
      <c r="L239" s="615"/>
      <c r="M239" s="616" t="str">
        <f t="shared" si="47"/>
        <v>INCLUDED</v>
      </c>
      <c r="N239" s="616">
        <f t="shared" si="48"/>
        <v>0</v>
      </c>
      <c r="O239" s="616" t="str">
        <f t="shared" si="49"/>
        <v>INCLUDED</v>
      </c>
      <c r="P239" s="616" t="str">
        <f t="shared" si="50"/>
        <v>0</v>
      </c>
      <c r="Q239" s="616" t="str">
        <f t="shared" si="51"/>
        <v>0</v>
      </c>
      <c r="R239" s="616">
        <f t="shared" si="52"/>
        <v>0</v>
      </c>
      <c r="S239" s="616">
        <f t="shared" si="53"/>
        <v>0</v>
      </c>
      <c r="T239" s="599">
        <f t="shared" si="27"/>
        <v>0</v>
      </c>
      <c r="U239" s="599">
        <f>IF( F239="",#REF!*(IF(O239="Included",0,O239))/100,F239*(IF(O239="Included",0,O239)))</f>
        <v>0</v>
      </c>
      <c r="V239" s="600">
        <f>Discount!$H$36</f>
        <v>0</v>
      </c>
      <c r="W239" s="600">
        <f t="shared" si="28"/>
        <v>0</v>
      </c>
      <c r="X239" s="600">
        <f>IF(F239="",#REF!*W239/100,F239*W239)</f>
        <v>0</v>
      </c>
      <c r="Y239" s="601">
        <f t="shared" si="29"/>
        <v>0</v>
      </c>
      <c r="AA239" s="602">
        <f t="shared" si="30"/>
        <v>0</v>
      </c>
      <c r="AB239" s="601">
        <f t="shared" si="31"/>
        <v>0</v>
      </c>
      <c r="AC239" s="601">
        <f>IF(F239="",#REF!/100,F239)</f>
        <v>18</v>
      </c>
      <c r="AD239" s="601">
        <f t="shared" si="32"/>
        <v>0</v>
      </c>
      <c r="AE239" s="601">
        <f t="shared" si="33"/>
        <v>0</v>
      </c>
      <c r="AF239" s="601">
        <f t="shared" si="34"/>
        <v>0</v>
      </c>
      <c r="AG239" s="307">
        <f t="shared" si="35"/>
        <v>0</v>
      </c>
      <c r="AH239" s="307">
        <f t="shared" si="36"/>
        <v>0</v>
      </c>
      <c r="AI239" s="307">
        <f t="shared" si="37"/>
        <v>0</v>
      </c>
    </row>
    <row r="240" spans="1:35" ht="57.6" customHeight="1">
      <c r="A240" s="603">
        <v>99</v>
      </c>
      <c r="B240" s="629">
        <v>7000035238</v>
      </c>
      <c r="C240" s="629">
        <v>2490</v>
      </c>
      <c r="D240" s="628" t="s">
        <v>486</v>
      </c>
      <c r="E240" s="629">
        <v>1000066613</v>
      </c>
      <c r="F240" s="629">
        <v>18</v>
      </c>
      <c r="G240" s="628" t="s">
        <v>583</v>
      </c>
      <c r="H240" s="629" t="s">
        <v>219</v>
      </c>
      <c r="I240" s="629">
        <v>1</v>
      </c>
      <c r="J240" s="615"/>
      <c r="K240" s="616" t="str">
        <f t="shared" si="46"/>
        <v>INCLUDED</v>
      </c>
      <c r="L240" s="615"/>
      <c r="M240" s="616" t="str">
        <f t="shared" si="47"/>
        <v>INCLUDED</v>
      </c>
      <c r="N240" s="616">
        <f t="shared" si="48"/>
        <v>0</v>
      </c>
      <c r="O240" s="616" t="str">
        <f t="shared" si="49"/>
        <v>INCLUDED</v>
      </c>
      <c r="P240" s="616" t="str">
        <f t="shared" si="50"/>
        <v>0</v>
      </c>
      <c r="Q240" s="616" t="str">
        <f t="shared" si="51"/>
        <v>0</v>
      </c>
      <c r="R240" s="616">
        <f t="shared" si="52"/>
        <v>0</v>
      </c>
      <c r="S240" s="616">
        <f t="shared" si="53"/>
        <v>0</v>
      </c>
      <c r="T240" s="599">
        <f t="shared" si="27"/>
        <v>0</v>
      </c>
      <c r="U240" s="599">
        <f>IF( F240="",#REF!*(IF(O240="Included",0,O240))/100,F240*(IF(O240="Included",0,O240)))</f>
        <v>0</v>
      </c>
      <c r="V240" s="600">
        <f>Discount!$H$36</f>
        <v>0</v>
      </c>
      <c r="W240" s="600">
        <f t="shared" si="28"/>
        <v>0</v>
      </c>
      <c r="X240" s="600">
        <f>IF(F240="",#REF!*W240/100,F240*W240)</f>
        <v>0</v>
      </c>
      <c r="Y240" s="601">
        <f t="shared" si="29"/>
        <v>0</v>
      </c>
      <c r="AA240" s="602">
        <f t="shared" si="30"/>
        <v>0</v>
      </c>
      <c r="AB240" s="601">
        <f t="shared" si="31"/>
        <v>0</v>
      </c>
      <c r="AC240" s="601">
        <f>IF(F240="",#REF!/100,F240)</f>
        <v>18</v>
      </c>
      <c r="AD240" s="601">
        <f t="shared" si="32"/>
        <v>0</v>
      </c>
      <c r="AE240" s="601">
        <f t="shared" si="33"/>
        <v>0</v>
      </c>
      <c r="AF240" s="601">
        <f t="shared" si="34"/>
        <v>0</v>
      </c>
      <c r="AG240" s="307">
        <f t="shared" si="35"/>
        <v>0</v>
      </c>
      <c r="AH240" s="307">
        <f t="shared" si="36"/>
        <v>0</v>
      </c>
      <c r="AI240" s="307">
        <f t="shared" si="37"/>
        <v>0</v>
      </c>
    </row>
    <row r="241" spans="1:35" ht="57.6" customHeight="1">
      <c r="A241" s="603">
        <v>100</v>
      </c>
      <c r="B241" s="629">
        <v>7000035238</v>
      </c>
      <c r="C241" s="629">
        <v>2500</v>
      </c>
      <c r="D241" s="628" t="s">
        <v>486</v>
      </c>
      <c r="E241" s="629">
        <v>1000031413</v>
      </c>
      <c r="F241" s="629">
        <v>18</v>
      </c>
      <c r="G241" s="628" t="s">
        <v>613</v>
      </c>
      <c r="H241" s="629" t="s">
        <v>219</v>
      </c>
      <c r="I241" s="629">
        <v>1</v>
      </c>
      <c r="J241" s="615"/>
      <c r="K241" s="616" t="str">
        <f t="shared" si="46"/>
        <v>INCLUDED</v>
      </c>
      <c r="L241" s="615"/>
      <c r="M241" s="616" t="str">
        <f t="shared" si="47"/>
        <v>INCLUDED</v>
      </c>
      <c r="N241" s="616">
        <f t="shared" si="48"/>
        <v>0</v>
      </c>
      <c r="O241" s="616" t="str">
        <f t="shared" si="49"/>
        <v>INCLUDED</v>
      </c>
      <c r="P241" s="616" t="str">
        <f t="shared" si="50"/>
        <v>0</v>
      </c>
      <c r="Q241" s="616" t="str">
        <f t="shared" si="51"/>
        <v>0</v>
      </c>
      <c r="R241" s="616">
        <f t="shared" si="52"/>
        <v>0</v>
      </c>
      <c r="S241" s="616">
        <f t="shared" si="53"/>
        <v>0</v>
      </c>
      <c r="T241" s="599">
        <f t="shared" si="27"/>
        <v>0</v>
      </c>
      <c r="U241" s="599">
        <f>IF( F241="",#REF!*(IF(O241="Included",0,O241))/100,F241*(IF(O241="Included",0,O241)))</f>
        <v>0</v>
      </c>
      <c r="V241" s="600">
        <f>Discount!$H$36</f>
        <v>0</v>
      </c>
      <c r="W241" s="600">
        <f t="shared" si="28"/>
        <v>0</v>
      </c>
      <c r="X241" s="600">
        <f>IF(F241="",#REF!*W241/100,F241*W241)</f>
        <v>0</v>
      </c>
      <c r="Y241" s="601">
        <f t="shared" si="29"/>
        <v>0</v>
      </c>
      <c r="AA241" s="602">
        <f t="shared" si="30"/>
        <v>0</v>
      </c>
      <c r="AB241" s="601">
        <f t="shared" si="31"/>
        <v>0</v>
      </c>
      <c r="AC241" s="601">
        <f>IF(F241="",#REF!/100,F241)</f>
        <v>18</v>
      </c>
      <c r="AD241" s="601">
        <f t="shared" si="32"/>
        <v>0</v>
      </c>
      <c r="AE241" s="601">
        <f t="shared" si="33"/>
        <v>0</v>
      </c>
      <c r="AF241" s="601">
        <f t="shared" si="34"/>
        <v>0</v>
      </c>
      <c r="AG241" s="307">
        <f t="shared" si="35"/>
        <v>0</v>
      </c>
      <c r="AH241" s="307">
        <f t="shared" si="36"/>
        <v>0</v>
      </c>
      <c r="AI241" s="307">
        <f t="shared" si="37"/>
        <v>0</v>
      </c>
    </row>
    <row r="242" spans="1:35" ht="57.6" customHeight="1">
      <c r="A242" s="603">
        <v>101</v>
      </c>
      <c r="B242" s="629">
        <v>7000035238</v>
      </c>
      <c r="C242" s="629">
        <v>2530</v>
      </c>
      <c r="D242" s="628" t="s">
        <v>483</v>
      </c>
      <c r="E242" s="629">
        <v>1000015954</v>
      </c>
      <c r="F242" s="629">
        <v>18</v>
      </c>
      <c r="G242" s="628" t="s">
        <v>594</v>
      </c>
      <c r="H242" s="629" t="s">
        <v>425</v>
      </c>
      <c r="I242" s="629">
        <v>107</v>
      </c>
      <c r="J242" s="615"/>
      <c r="K242" s="616" t="str">
        <f t="shared" si="46"/>
        <v>INCLUDED</v>
      </c>
      <c r="L242" s="615"/>
      <c r="M242" s="616" t="str">
        <f t="shared" si="47"/>
        <v>INCLUDED</v>
      </c>
      <c r="N242" s="616">
        <f t="shared" si="48"/>
        <v>0</v>
      </c>
      <c r="O242" s="616" t="str">
        <f t="shared" si="49"/>
        <v>INCLUDED</v>
      </c>
      <c r="P242" s="616" t="str">
        <f t="shared" si="50"/>
        <v>0</v>
      </c>
      <c r="Q242" s="616" t="str">
        <f t="shared" si="51"/>
        <v>0</v>
      </c>
      <c r="R242" s="616">
        <f t="shared" si="52"/>
        <v>0</v>
      </c>
      <c r="S242" s="616">
        <f t="shared" si="53"/>
        <v>0</v>
      </c>
      <c r="T242" s="599">
        <f t="shared" ref="T242" si="65">IF(O242="Included",0,O242)</f>
        <v>0</v>
      </c>
      <c r="U242" s="599">
        <f>IF( F242="",#REF!*(IF(O242="Included",0,O242))/100,F242*(IF(O242="Included",0,O242)))</f>
        <v>0</v>
      </c>
      <c r="V242" s="600">
        <f>Discount!$H$36</f>
        <v>0</v>
      </c>
      <c r="W242" s="600">
        <f t="shared" ref="W242" si="66">V242*T242</f>
        <v>0</v>
      </c>
      <c r="X242" s="600">
        <f>IF(F242="",#REF!*W242/100,F242*W242)</f>
        <v>0</v>
      </c>
      <c r="Y242" s="601">
        <f t="shared" ref="Y242" si="67">L242*I242</f>
        <v>0</v>
      </c>
      <c r="AA242" s="602">
        <f t="shared" ref="AA242" si="68">ROUND(L242,2)</f>
        <v>0</v>
      </c>
      <c r="AB242" s="601">
        <f t="shared" ref="AB242" si="69">I242*AA242</f>
        <v>0</v>
      </c>
      <c r="AC242" s="601">
        <f>IF(F242="",#REF!/100,F242)</f>
        <v>18</v>
      </c>
      <c r="AD242" s="601">
        <f t="shared" ref="AD242" si="70">IF(AC242=0.12,0.12,0)</f>
        <v>0</v>
      </c>
      <c r="AE242" s="601">
        <f t="shared" ref="AE242" si="71">IF(AC242=0.18,0.18,0)</f>
        <v>0</v>
      </c>
      <c r="AF242" s="601">
        <f t="shared" ref="AF242" si="72">IF(AC242=0.28,0.28,0)</f>
        <v>0</v>
      </c>
      <c r="AG242" s="307">
        <f t="shared" ref="AG242" si="73">AB242*AD242</f>
        <v>0</v>
      </c>
      <c r="AH242" s="307">
        <f t="shared" ref="AH242" si="74">AB242*AE242</f>
        <v>0</v>
      </c>
      <c r="AI242" s="307">
        <f t="shared" ref="AI242" si="75">AB242*AF242</f>
        <v>0</v>
      </c>
    </row>
    <row r="243" spans="1:35" ht="57.6" customHeight="1">
      <c r="A243" s="603">
        <v>102</v>
      </c>
      <c r="B243" s="629">
        <v>7000035238</v>
      </c>
      <c r="C243" s="629">
        <v>2540</v>
      </c>
      <c r="D243" s="628" t="s">
        <v>483</v>
      </c>
      <c r="E243" s="629">
        <v>1000011713</v>
      </c>
      <c r="F243" s="629">
        <v>18</v>
      </c>
      <c r="G243" s="628" t="s">
        <v>595</v>
      </c>
      <c r="H243" s="629" t="s">
        <v>425</v>
      </c>
      <c r="I243" s="629">
        <v>7</v>
      </c>
      <c r="J243" s="615"/>
      <c r="K243" s="616" t="str">
        <f t="shared" si="46"/>
        <v>INCLUDED</v>
      </c>
      <c r="L243" s="615"/>
      <c r="M243" s="616" t="str">
        <f t="shared" si="47"/>
        <v>INCLUDED</v>
      </c>
      <c r="N243" s="616">
        <f t="shared" si="48"/>
        <v>0</v>
      </c>
      <c r="O243" s="616" t="str">
        <f t="shared" si="49"/>
        <v>INCLUDED</v>
      </c>
      <c r="P243" s="616" t="str">
        <f t="shared" si="50"/>
        <v>0</v>
      </c>
      <c r="Q243" s="616" t="str">
        <f t="shared" si="51"/>
        <v>0</v>
      </c>
      <c r="R243" s="616">
        <f t="shared" si="52"/>
        <v>0</v>
      </c>
      <c r="S243" s="616">
        <f t="shared" si="53"/>
        <v>0</v>
      </c>
      <c r="T243" s="599"/>
      <c r="U243" s="599"/>
      <c r="V243" s="600"/>
      <c r="W243" s="600"/>
      <c r="X243" s="600"/>
      <c r="Y243" s="601"/>
      <c r="AA243" s="602"/>
      <c r="AB243" s="601"/>
      <c r="AC243" s="601"/>
      <c r="AD243" s="601"/>
      <c r="AE243" s="601"/>
      <c r="AF243" s="601"/>
    </row>
    <row r="244" spans="1:35" ht="57.6" customHeight="1">
      <c r="A244" s="603">
        <v>103</v>
      </c>
      <c r="B244" s="629">
        <v>7000035238</v>
      </c>
      <c r="C244" s="629">
        <v>2550</v>
      </c>
      <c r="D244" s="628" t="s">
        <v>483</v>
      </c>
      <c r="E244" s="629">
        <v>1000012373</v>
      </c>
      <c r="F244" s="629">
        <v>18</v>
      </c>
      <c r="G244" s="628" t="s">
        <v>596</v>
      </c>
      <c r="H244" s="629" t="s">
        <v>425</v>
      </c>
      <c r="I244" s="629">
        <v>9</v>
      </c>
      <c r="J244" s="615"/>
      <c r="K244" s="616" t="str">
        <f t="shared" si="46"/>
        <v>INCLUDED</v>
      </c>
      <c r="L244" s="615"/>
      <c r="M244" s="616" t="str">
        <f t="shared" si="47"/>
        <v>INCLUDED</v>
      </c>
      <c r="N244" s="616">
        <f t="shared" si="48"/>
        <v>0</v>
      </c>
      <c r="O244" s="616" t="str">
        <f t="shared" si="49"/>
        <v>INCLUDED</v>
      </c>
      <c r="P244" s="616" t="str">
        <f t="shared" si="50"/>
        <v>0</v>
      </c>
      <c r="Q244" s="616" t="str">
        <f t="shared" si="51"/>
        <v>0</v>
      </c>
      <c r="R244" s="616">
        <f t="shared" si="52"/>
        <v>0</v>
      </c>
      <c r="S244" s="616">
        <f t="shared" si="53"/>
        <v>0</v>
      </c>
      <c r="T244" s="599"/>
      <c r="U244" s="599"/>
      <c r="V244" s="600"/>
      <c r="W244" s="600"/>
      <c r="X244" s="600"/>
      <c r="Y244" s="601"/>
      <c r="AA244" s="602"/>
      <c r="AB244" s="601"/>
      <c r="AC244" s="601"/>
      <c r="AD244" s="601"/>
      <c r="AE244" s="601"/>
      <c r="AF244" s="601"/>
    </row>
    <row r="245" spans="1:35" ht="57.6" customHeight="1">
      <c r="A245" s="603">
        <v>104</v>
      </c>
      <c r="B245" s="629">
        <v>7000035238</v>
      </c>
      <c r="C245" s="629">
        <v>2710</v>
      </c>
      <c r="D245" s="628" t="s">
        <v>484</v>
      </c>
      <c r="E245" s="629">
        <v>1000080310</v>
      </c>
      <c r="F245" s="629">
        <v>18</v>
      </c>
      <c r="G245" s="628" t="s">
        <v>597</v>
      </c>
      <c r="H245" s="629" t="s">
        <v>538</v>
      </c>
      <c r="I245" s="629">
        <v>1</v>
      </c>
      <c r="J245" s="615"/>
      <c r="K245" s="616" t="str">
        <f t="shared" si="46"/>
        <v>INCLUDED</v>
      </c>
      <c r="L245" s="615"/>
      <c r="M245" s="616" t="str">
        <f t="shared" si="47"/>
        <v>INCLUDED</v>
      </c>
      <c r="N245" s="616">
        <f t="shared" si="48"/>
        <v>0</v>
      </c>
      <c r="O245" s="616" t="str">
        <f t="shared" si="49"/>
        <v>INCLUDED</v>
      </c>
      <c r="P245" s="616" t="str">
        <f t="shared" si="50"/>
        <v>0</v>
      </c>
      <c r="Q245" s="616" t="str">
        <f t="shared" si="51"/>
        <v>0</v>
      </c>
      <c r="R245" s="616">
        <f t="shared" si="52"/>
        <v>0</v>
      </c>
      <c r="S245" s="616">
        <f t="shared" si="53"/>
        <v>0</v>
      </c>
      <c r="T245" s="599"/>
      <c r="U245" s="599"/>
      <c r="V245" s="600"/>
      <c r="W245" s="600"/>
      <c r="X245" s="600"/>
      <c r="Y245" s="601"/>
      <c r="AA245" s="602"/>
      <c r="AB245" s="601"/>
      <c r="AC245" s="601"/>
      <c r="AD245" s="601"/>
      <c r="AE245" s="601"/>
      <c r="AF245" s="601"/>
    </row>
    <row r="246" spans="1:35" ht="57.6" customHeight="1">
      <c r="A246" s="603">
        <v>105</v>
      </c>
      <c r="B246" s="629">
        <v>7000035238</v>
      </c>
      <c r="C246" s="629">
        <v>2560</v>
      </c>
      <c r="D246" s="628" t="s">
        <v>484</v>
      </c>
      <c r="E246" s="629">
        <v>1000030655</v>
      </c>
      <c r="F246" s="629">
        <v>18</v>
      </c>
      <c r="G246" s="628" t="s">
        <v>598</v>
      </c>
      <c r="H246" s="629" t="s">
        <v>219</v>
      </c>
      <c r="I246" s="629">
        <v>1</v>
      </c>
      <c r="J246" s="615"/>
      <c r="K246" s="616" t="str">
        <f t="shared" si="46"/>
        <v>INCLUDED</v>
      </c>
      <c r="L246" s="615"/>
      <c r="M246" s="616" t="str">
        <f t="shared" si="47"/>
        <v>INCLUDED</v>
      </c>
      <c r="N246" s="616">
        <f t="shared" si="48"/>
        <v>0</v>
      </c>
      <c r="O246" s="616" t="str">
        <f t="shared" si="49"/>
        <v>INCLUDED</v>
      </c>
      <c r="P246" s="616" t="str">
        <f t="shared" si="50"/>
        <v>0</v>
      </c>
      <c r="Q246" s="616" t="str">
        <f t="shared" si="51"/>
        <v>0</v>
      </c>
      <c r="R246" s="616">
        <f t="shared" si="52"/>
        <v>0</v>
      </c>
      <c r="S246" s="616">
        <f t="shared" si="53"/>
        <v>0</v>
      </c>
      <c r="T246" s="599"/>
      <c r="U246" s="599"/>
      <c r="V246" s="600"/>
      <c r="W246" s="600"/>
      <c r="X246" s="600"/>
      <c r="Y246" s="601"/>
      <c r="AA246" s="602"/>
      <c r="AB246" s="601"/>
      <c r="AC246" s="601"/>
      <c r="AD246" s="601"/>
      <c r="AE246" s="601"/>
      <c r="AF246" s="601"/>
    </row>
    <row r="247" spans="1:35" ht="57.6" customHeight="1">
      <c r="A247" s="603">
        <v>106</v>
      </c>
      <c r="B247" s="629">
        <v>7000035238</v>
      </c>
      <c r="C247" s="629">
        <v>2570</v>
      </c>
      <c r="D247" s="628" t="s">
        <v>484</v>
      </c>
      <c r="E247" s="629">
        <v>1000028117</v>
      </c>
      <c r="F247" s="629">
        <v>18</v>
      </c>
      <c r="G247" s="628" t="s">
        <v>599</v>
      </c>
      <c r="H247" s="629" t="s">
        <v>538</v>
      </c>
      <c r="I247" s="629">
        <v>1</v>
      </c>
      <c r="J247" s="615"/>
      <c r="K247" s="616" t="str">
        <f t="shared" si="46"/>
        <v>INCLUDED</v>
      </c>
      <c r="L247" s="615"/>
      <c r="M247" s="616" t="str">
        <f t="shared" si="47"/>
        <v>INCLUDED</v>
      </c>
      <c r="N247" s="616">
        <f t="shared" si="48"/>
        <v>0</v>
      </c>
      <c r="O247" s="616" t="str">
        <f t="shared" si="49"/>
        <v>INCLUDED</v>
      </c>
      <c r="P247" s="616" t="str">
        <f t="shared" si="50"/>
        <v>0</v>
      </c>
      <c r="Q247" s="616" t="str">
        <f t="shared" si="51"/>
        <v>0</v>
      </c>
      <c r="R247" s="616">
        <f t="shared" si="52"/>
        <v>0</v>
      </c>
      <c r="S247" s="616">
        <f t="shared" si="53"/>
        <v>0</v>
      </c>
      <c r="T247" s="599"/>
      <c r="U247" s="599"/>
      <c r="V247" s="600"/>
      <c r="W247" s="600"/>
      <c r="X247" s="600"/>
      <c r="Y247" s="601"/>
      <c r="AA247" s="602"/>
      <c r="AB247" s="601"/>
      <c r="AC247" s="601"/>
      <c r="AD247" s="601"/>
      <c r="AE247" s="601"/>
      <c r="AF247" s="601"/>
    </row>
    <row r="248" spans="1:35" ht="57.6" customHeight="1">
      <c r="A248" s="603">
        <v>107</v>
      </c>
      <c r="B248" s="629">
        <v>7000035238</v>
      </c>
      <c r="C248" s="629">
        <v>2580</v>
      </c>
      <c r="D248" s="628" t="s">
        <v>484</v>
      </c>
      <c r="E248" s="629">
        <v>1000030960</v>
      </c>
      <c r="F248" s="629">
        <v>18</v>
      </c>
      <c r="G248" s="628" t="s">
        <v>600</v>
      </c>
      <c r="H248" s="629" t="s">
        <v>538</v>
      </c>
      <c r="I248" s="629">
        <v>1</v>
      </c>
      <c r="J248" s="615"/>
      <c r="K248" s="616" t="str">
        <f t="shared" si="46"/>
        <v>INCLUDED</v>
      </c>
      <c r="L248" s="615"/>
      <c r="M248" s="616" t="str">
        <f t="shared" si="47"/>
        <v>INCLUDED</v>
      </c>
      <c r="N248" s="616">
        <f t="shared" si="48"/>
        <v>0</v>
      </c>
      <c r="O248" s="616" t="str">
        <f t="shared" si="49"/>
        <v>INCLUDED</v>
      </c>
      <c r="P248" s="616" t="str">
        <f t="shared" si="50"/>
        <v>0</v>
      </c>
      <c r="Q248" s="616" t="str">
        <f t="shared" si="51"/>
        <v>0</v>
      </c>
      <c r="R248" s="616">
        <f t="shared" si="52"/>
        <v>0</v>
      </c>
      <c r="S248" s="616">
        <f t="shared" si="53"/>
        <v>0</v>
      </c>
      <c r="T248" s="599"/>
      <c r="U248" s="599"/>
      <c r="V248" s="600"/>
      <c r="W248" s="600"/>
      <c r="X248" s="600"/>
      <c r="Y248" s="601"/>
      <c r="AA248" s="602"/>
      <c r="AB248" s="601"/>
      <c r="AC248" s="601"/>
      <c r="AD248" s="601"/>
      <c r="AE248" s="601"/>
      <c r="AF248" s="601"/>
    </row>
    <row r="249" spans="1:35" ht="57.6" customHeight="1">
      <c r="A249" s="603">
        <v>108</v>
      </c>
      <c r="B249" s="629">
        <v>7000035238</v>
      </c>
      <c r="C249" s="629">
        <v>2590</v>
      </c>
      <c r="D249" s="628" t="s">
        <v>484</v>
      </c>
      <c r="E249" s="629">
        <v>1000030961</v>
      </c>
      <c r="F249" s="629">
        <v>18</v>
      </c>
      <c r="G249" s="628" t="s">
        <v>601</v>
      </c>
      <c r="H249" s="629" t="s">
        <v>538</v>
      </c>
      <c r="I249" s="629">
        <v>1</v>
      </c>
      <c r="J249" s="615"/>
      <c r="K249" s="616" t="str">
        <f t="shared" si="46"/>
        <v>INCLUDED</v>
      </c>
      <c r="L249" s="615"/>
      <c r="M249" s="616" t="str">
        <f t="shared" si="47"/>
        <v>INCLUDED</v>
      </c>
      <c r="N249" s="616">
        <f t="shared" si="48"/>
        <v>0</v>
      </c>
      <c r="O249" s="616" t="str">
        <f t="shared" si="49"/>
        <v>INCLUDED</v>
      </c>
      <c r="P249" s="616" t="str">
        <f t="shared" si="50"/>
        <v>0</v>
      </c>
      <c r="Q249" s="616" t="str">
        <f t="shared" si="51"/>
        <v>0</v>
      </c>
      <c r="R249" s="616">
        <f t="shared" si="52"/>
        <v>0</v>
      </c>
      <c r="S249" s="616">
        <f t="shared" si="53"/>
        <v>0</v>
      </c>
      <c r="T249" s="599"/>
      <c r="U249" s="599"/>
      <c r="V249" s="600"/>
      <c r="W249" s="600"/>
      <c r="X249" s="600"/>
      <c r="Y249" s="601"/>
      <c r="AA249" s="602"/>
      <c r="AB249" s="601"/>
      <c r="AC249" s="601"/>
      <c r="AD249" s="601"/>
      <c r="AE249" s="601"/>
      <c r="AF249" s="601"/>
    </row>
    <row r="250" spans="1:35" ht="57.6" customHeight="1">
      <c r="A250" s="603">
        <v>109</v>
      </c>
      <c r="B250" s="629">
        <v>7000035238</v>
      </c>
      <c r="C250" s="629">
        <v>2600</v>
      </c>
      <c r="D250" s="628" t="s">
        <v>484</v>
      </c>
      <c r="E250" s="629">
        <v>1000030730</v>
      </c>
      <c r="F250" s="629">
        <v>18</v>
      </c>
      <c r="G250" s="628" t="s">
        <v>602</v>
      </c>
      <c r="H250" s="629" t="s">
        <v>538</v>
      </c>
      <c r="I250" s="629">
        <v>1</v>
      </c>
      <c r="J250" s="615"/>
      <c r="K250" s="616" t="str">
        <f t="shared" si="46"/>
        <v>INCLUDED</v>
      </c>
      <c r="L250" s="615"/>
      <c r="M250" s="616" t="str">
        <f t="shared" si="47"/>
        <v>INCLUDED</v>
      </c>
      <c r="N250" s="616">
        <f t="shared" si="48"/>
        <v>0</v>
      </c>
      <c r="O250" s="616" t="str">
        <f t="shared" si="49"/>
        <v>INCLUDED</v>
      </c>
      <c r="P250" s="616" t="str">
        <f t="shared" si="50"/>
        <v>0</v>
      </c>
      <c r="Q250" s="616" t="str">
        <f t="shared" si="51"/>
        <v>0</v>
      </c>
      <c r="R250" s="616">
        <f t="shared" si="52"/>
        <v>0</v>
      </c>
      <c r="S250" s="616">
        <f t="shared" si="53"/>
        <v>0</v>
      </c>
      <c r="T250" s="599"/>
      <c r="U250" s="599"/>
      <c r="V250" s="600"/>
      <c r="W250" s="600"/>
      <c r="X250" s="600"/>
      <c r="Y250" s="601"/>
      <c r="AA250" s="602"/>
      <c r="AB250" s="601"/>
      <c r="AC250" s="601"/>
      <c r="AD250" s="601"/>
      <c r="AE250" s="601"/>
      <c r="AF250" s="601"/>
    </row>
    <row r="251" spans="1:35" ht="57.6" customHeight="1">
      <c r="A251" s="603">
        <v>110</v>
      </c>
      <c r="B251" s="629">
        <v>7000035238</v>
      </c>
      <c r="C251" s="629">
        <v>2610</v>
      </c>
      <c r="D251" s="628" t="s">
        <v>484</v>
      </c>
      <c r="E251" s="629">
        <v>1000030729</v>
      </c>
      <c r="F251" s="629">
        <v>18</v>
      </c>
      <c r="G251" s="628" t="s">
        <v>603</v>
      </c>
      <c r="H251" s="629" t="s">
        <v>538</v>
      </c>
      <c r="I251" s="629">
        <v>1</v>
      </c>
      <c r="J251" s="615"/>
      <c r="K251" s="616" t="str">
        <f t="shared" si="46"/>
        <v>INCLUDED</v>
      </c>
      <c r="L251" s="615"/>
      <c r="M251" s="616" t="str">
        <f t="shared" si="47"/>
        <v>INCLUDED</v>
      </c>
      <c r="N251" s="616">
        <f t="shared" si="48"/>
        <v>0</v>
      </c>
      <c r="O251" s="616" t="str">
        <f t="shared" si="49"/>
        <v>INCLUDED</v>
      </c>
      <c r="P251" s="616" t="str">
        <f t="shared" si="50"/>
        <v>0</v>
      </c>
      <c r="Q251" s="616" t="str">
        <f t="shared" si="51"/>
        <v>0</v>
      </c>
      <c r="R251" s="616">
        <f t="shared" si="52"/>
        <v>0</v>
      </c>
      <c r="S251" s="616">
        <f t="shared" si="53"/>
        <v>0</v>
      </c>
      <c r="T251" s="599"/>
      <c r="U251" s="599"/>
      <c r="V251" s="600"/>
      <c r="W251" s="600"/>
      <c r="X251" s="600"/>
      <c r="Y251" s="601"/>
      <c r="AA251" s="602"/>
      <c r="AB251" s="601"/>
      <c r="AC251" s="601"/>
      <c r="AD251" s="601"/>
      <c r="AE251" s="601"/>
      <c r="AF251" s="601"/>
    </row>
    <row r="252" spans="1:35" ht="57.6" customHeight="1">
      <c r="A252" s="603">
        <v>111</v>
      </c>
      <c r="B252" s="629">
        <v>7000035238</v>
      </c>
      <c r="C252" s="629">
        <v>2620</v>
      </c>
      <c r="D252" s="628" t="s">
        <v>484</v>
      </c>
      <c r="E252" s="629">
        <v>1000019912</v>
      </c>
      <c r="F252" s="629">
        <v>18</v>
      </c>
      <c r="G252" s="628" t="s">
        <v>604</v>
      </c>
      <c r="H252" s="629" t="s">
        <v>538</v>
      </c>
      <c r="I252" s="629">
        <v>1</v>
      </c>
      <c r="J252" s="615"/>
      <c r="K252" s="616" t="str">
        <f t="shared" si="46"/>
        <v>INCLUDED</v>
      </c>
      <c r="L252" s="615"/>
      <c r="M252" s="616" t="str">
        <f t="shared" si="47"/>
        <v>INCLUDED</v>
      </c>
      <c r="N252" s="616">
        <f t="shared" si="48"/>
        <v>0</v>
      </c>
      <c r="O252" s="616" t="str">
        <f t="shared" si="49"/>
        <v>INCLUDED</v>
      </c>
      <c r="P252" s="616" t="str">
        <f t="shared" si="50"/>
        <v>0</v>
      </c>
      <c r="Q252" s="616" t="str">
        <f t="shared" si="51"/>
        <v>0</v>
      </c>
      <c r="R252" s="616">
        <f t="shared" si="52"/>
        <v>0</v>
      </c>
      <c r="S252" s="616">
        <f t="shared" si="53"/>
        <v>0</v>
      </c>
      <c r="T252" s="599"/>
      <c r="U252" s="599"/>
      <c r="V252" s="600"/>
      <c r="W252" s="600"/>
      <c r="X252" s="600"/>
      <c r="Y252" s="601"/>
      <c r="AA252" s="602"/>
      <c r="AB252" s="601"/>
      <c r="AC252" s="601"/>
      <c r="AD252" s="601"/>
      <c r="AE252" s="601"/>
      <c r="AF252" s="601"/>
    </row>
    <row r="253" spans="1:35" ht="57.6" customHeight="1">
      <c r="A253" s="603">
        <v>112</v>
      </c>
      <c r="B253" s="629">
        <v>7000035238</v>
      </c>
      <c r="C253" s="629">
        <v>2630</v>
      </c>
      <c r="D253" s="628" t="s">
        <v>484</v>
      </c>
      <c r="E253" s="629">
        <v>1000019927</v>
      </c>
      <c r="F253" s="629">
        <v>18</v>
      </c>
      <c r="G253" s="628" t="s">
        <v>605</v>
      </c>
      <c r="H253" s="629" t="s">
        <v>538</v>
      </c>
      <c r="I253" s="629">
        <v>1</v>
      </c>
      <c r="J253" s="615"/>
      <c r="K253" s="616" t="str">
        <f t="shared" si="46"/>
        <v>INCLUDED</v>
      </c>
      <c r="L253" s="615"/>
      <c r="M253" s="616" t="str">
        <f t="shared" si="47"/>
        <v>INCLUDED</v>
      </c>
      <c r="N253" s="616">
        <f t="shared" si="48"/>
        <v>0</v>
      </c>
      <c r="O253" s="616" t="str">
        <f t="shared" si="49"/>
        <v>INCLUDED</v>
      </c>
      <c r="P253" s="616" t="str">
        <f t="shared" si="50"/>
        <v>0</v>
      </c>
      <c r="Q253" s="616" t="str">
        <f t="shared" si="51"/>
        <v>0</v>
      </c>
      <c r="R253" s="616">
        <f t="shared" si="52"/>
        <v>0</v>
      </c>
      <c r="S253" s="616">
        <f t="shared" si="53"/>
        <v>0</v>
      </c>
      <c r="T253" s="599"/>
      <c r="U253" s="599"/>
      <c r="V253" s="600"/>
      <c r="W253" s="600"/>
      <c r="X253" s="600"/>
      <c r="Y253" s="601"/>
      <c r="AA253" s="602"/>
      <c r="AB253" s="601"/>
      <c r="AC253" s="601"/>
      <c r="AD253" s="601"/>
      <c r="AE253" s="601"/>
      <c r="AF253" s="601"/>
    </row>
    <row r="254" spans="1:35" ht="57.6" customHeight="1">
      <c r="A254" s="603">
        <v>113</v>
      </c>
      <c r="B254" s="629">
        <v>7000035238</v>
      </c>
      <c r="C254" s="629">
        <v>2640</v>
      </c>
      <c r="D254" s="628" t="s">
        <v>484</v>
      </c>
      <c r="E254" s="629">
        <v>1000029030</v>
      </c>
      <c r="F254" s="629">
        <v>18</v>
      </c>
      <c r="G254" s="628" t="s">
        <v>606</v>
      </c>
      <c r="H254" s="629" t="s">
        <v>538</v>
      </c>
      <c r="I254" s="629">
        <v>1</v>
      </c>
      <c r="J254" s="615"/>
      <c r="K254" s="616" t="str">
        <f t="shared" si="46"/>
        <v>INCLUDED</v>
      </c>
      <c r="L254" s="615"/>
      <c r="M254" s="616" t="str">
        <f t="shared" si="47"/>
        <v>INCLUDED</v>
      </c>
      <c r="N254" s="616">
        <f t="shared" si="48"/>
        <v>0</v>
      </c>
      <c r="O254" s="616" t="str">
        <f t="shared" si="49"/>
        <v>INCLUDED</v>
      </c>
      <c r="P254" s="616" t="str">
        <f t="shared" si="50"/>
        <v>0</v>
      </c>
      <c r="Q254" s="616" t="str">
        <f t="shared" si="51"/>
        <v>0</v>
      </c>
      <c r="R254" s="616">
        <f t="shared" si="52"/>
        <v>0</v>
      </c>
      <c r="S254" s="616">
        <f t="shared" si="53"/>
        <v>0</v>
      </c>
      <c r="T254" s="599"/>
      <c r="U254" s="599"/>
      <c r="V254" s="600"/>
      <c r="W254" s="600"/>
      <c r="X254" s="600"/>
      <c r="Y254" s="601"/>
      <c r="AA254" s="602"/>
      <c r="AB254" s="601"/>
      <c r="AC254" s="601"/>
      <c r="AD254" s="601"/>
      <c r="AE254" s="601"/>
      <c r="AF254" s="601"/>
    </row>
    <row r="255" spans="1:35" ht="57.6" customHeight="1">
      <c r="A255" s="603">
        <v>114</v>
      </c>
      <c r="B255" s="629">
        <v>7000035238</v>
      </c>
      <c r="C255" s="629">
        <v>2650</v>
      </c>
      <c r="D255" s="628" t="s">
        <v>484</v>
      </c>
      <c r="E255" s="629">
        <v>1000019921</v>
      </c>
      <c r="F255" s="629">
        <v>18</v>
      </c>
      <c r="G255" s="628" t="s">
        <v>607</v>
      </c>
      <c r="H255" s="629" t="s">
        <v>538</v>
      </c>
      <c r="I255" s="629">
        <v>1</v>
      </c>
      <c r="J255" s="615"/>
      <c r="K255" s="616" t="str">
        <f t="shared" si="46"/>
        <v>INCLUDED</v>
      </c>
      <c r="L255" s="615"/>
      <c r="M255" s="616" t="str">
        <f t="shared" si="47"/>
        <v>INCLUDED</v>
      </c>
      <c r="N255" s="616">
        <f t="shared" si="48"/>
        <v>0</v>
      </c>
      <c r="O255" s="616" t="str">
        <f t="shared" si="49"/>
        <v>INCLUDED</v>
      </c>
      <c r="P255" s="616" t="str">
        <f t="shared" si="50"/>
        <v>0</v>
      </c>
      <c r="Q255" s="616" t="str">
        <f t="shared" si="51"/>
        <v>0</v>
      </c>
      <c r="R255" s="616">
        <f t="shared" si="52"/>
        <v>0</v>
      </c>
      <c r="S255" s="616">
        <f t="shared" si="53"/>
        <v>0</v>
      </c>
      <c r="T255" s="599"/>
      <c r="U255" s="599"/>
      <c r="V255" s="600"/>
      <c r="W255" s="600"/>
      <c r="X255" s="600"/>
      <c r="Y255" s="601"/>
      <c r="AA255" s="602"/>
      <c r="AB255" s="601"/>
      <c r="AC255" s="601"/>
      <c r="AD255" s="601"/>
      <c r="AE255" s="601"/>
      <c r="AF255" s="601"/>
    </row>
    <row r="256" spans="1:35" ht="57.6" customHeight="1">
      <c r="A256" s="603">
        <v>115</v>
      </c>
      <c r="B256" s="629">
        <v>7000035238</v>
      </c>
      <c r="C256" s="629">
        <v>2660</v>
      </c>
      <c r="D256" s="628" t="s">
        <v>484</v>
      </c>
      <c r="E256" s="629">
        <v>1000028782</v>
      </c>
      <c r="F256" s="629">
        <v>18</v>
      </c>
      <c r="G256" s="628" t="s">
        <v>608</v>
      </c>
      <c r="H256" s="629" t="s">
        <v>538</v>
      </c>
      <c r="I256" s="629">
        <v>1</v>
      </c>
      <c r="J256" s="615"/>
      <c r="K256" s="616" t="str">
        <f t="shared" si="46"/>
        <v>INCLUDED</v>
      </c>
      <c r="L256" s="615"/>
      <c r="M256" s="616" t="str">
        <f t="shared" si="47"/>
        <v>INCLUDED</v>
      </c>
      <c r="N256" s="616">
        <f t="shared" si="48"/>
        <v>0</v>
      </c>
      <c r="O256" s="616" t="str">
        <f t="shared" si="49"/>
        <v>INCLUDED</v>
      </c>
      <c r="P256" s="616" t="str">
        <f t="shared" si="50"/>
        <v>0</v>
      </c>
      <c r="Q256" s="616" t="str">
        <f t="shared" si="51"/>
        <v>0</v>
      </c>
      <c r="R256" s="616">
        <f t="shared" si="52"/>
        <v>0</v>
      </c>
      <c r="S256" s="616">
        <f t="shared" si="53"/>
        <v>0</v>
      </c>
      <c r="T256" s="599"/>
      <c r="U256" s="599"/>
      <c r="V256" s="600"/>
      <c r="W256" s="600"/>
      <c r="X256" s="600"/>
      <c r="Y256" s="601"/>
      <c r="AA256" s="602"/>
      <c r="AB256" s="601"/>
      <c r="AC256" s="601"/>
      <c r="AD256" s="601"/>
      <c r="AE256" s="601"/>
      <c r="AF256" s="601"/>
    </row>
    <row r="257" spans="1:35" ht="57.6" customHeight="1">
      <c r="A257" s="603">
        <v>116</v>
      </c>
      <c r="B257" s="629">
        <v>7000035238</v>
      </c>
      <c r="C257" s="629">
        <v>2670</v>
      </c>
      <c r="D257" s="628" t="s">
        <v>484</v>
      </c>
      <c r="E257" s="629">
        <v>1000024185</v>
      </c>
      <c r="F257" s="629">
        <v>18</v>
      </c>
      <c r="G257" s="628" t="s">
        <v>609</v>
      </c>
      <c r="H257" s="629" t="s">
        <v>538</v>
      </c>
      <c r="I257" s="629">
        <v>1</v>
      </c>
      <c r="J257" s="615"/>
      <c r="K257" s="616" t="str">
        <f t="shared" si="46"/>
        <v>INCLUDED</v>
      </c>
      <c r="L257" s="615"/>
      <c r="M257" s="616" t="str">
        <f t="shared" si="47"/>
        <v>INCLUDED</v>
      </c>
      <c r="N257" s="616">
        <f t="shared" si="48"/>
        <v>0</v>
      </c>
      <c r="O257" s="616" t="str">
        <f t="shared" si="49"/>
        <v>INCLUDED</v>
      </c>
      <c r="P257" s="616" t="str">
        <f t="shared" si="50"/>
        <v>0</v>
      </c>
      <c r="Q257" s="616" t="str">
        <f t="shared" si="51"/>
        <v>0</v>
      </c>
      <c r="R257" s="616">
        <f t="shared" si="52"/>
        <v>0</v>
      </c>
      <c r="S257" s="616">
        <f t="shared" si="53"/>
        <v>0</v>
      </c>
      <c r="T257" s="599"/>
      <c r="U257" s="599"/>
      <c r="V257" s="600"/>
      <c r="W257" s="600"/>
      <c r="X257" s="600"/>
      <c r="Y257" s="601"/>
      <c r="AA257" s="602"/>
      <c r="AB257" s="601"/>
      <c r="AC257" s="601"/>
      <c r="AD257" s="601"/>
      <c r="AE257" s="601"/>
      <c r="AF257" s="601"/>
    </row>
    <row r="258" spans="1:35" ht="57.6" customHeight="1">
      <c r="A258" s="603">
        <v>117</v>
      </c>
      <c r="B258" s="629">
        <v>7000035238</v>
      </c>
      <c r="C258" s="629">
        <v>2680</v>
      </c>
      <c r="D258" s="628" t="s">
        <v>484</v>
      </c>
      <c r="E258" s="629">
        <v>1000019917</v>
      </c>
      <c r="F258" s="629">
        <v>18</v>
      </c>
      <c r="G258" s="628" t="s">
        <v>610</v>
      </c>
      <c r="H258" s="629" t="s">
        <v>538</v>
      </c>
      <c r="I258" s="629">
        <v>1</v>
      </c>
      <c r="J258" s="615"/>
      <c r="K258" s="616" t="str">
        <f t="shared" si="46"/>
        <v>INCLUDED</v>
      </c>
      <c r="L258" s="615"/>
      <c r="M258" s="616" t="str">
        <f t="shared" si="47"/>
        <v>INCLUDED</v>
      </c>
      <c r="N258" s="616">
        <f t="shared" si="48"/>
        <v>0</v>
      </c>
      <c r="O258" s="616" t="str">
        <f t="shared" si="49"/>
        <v>INCLUDED</v>
      </c>
      <c r="P258" s="616" t="str">
        <f t="shared" si="50"/>
        <v>0</v>
      </c>
      <c r="Q258" s="616" t="str">
        <f t="shared" si="51"/>
        <v>0</v>
      </c>
      <c r="R258" s="616">
        <f t="shared" si="52"/>
        <v>0</v>
      </c>
      <c r="S258" s="616">
        <f t="shared" si="53"/>
        <v>0</v>
      </c>
      <c r="T258" s="599"/>
      <c r="U258" s="599"/>
      <c r="V258" s="600"/>
      <c r="W258" s="600"/>
      <c r="X258" s="600"/>
      <c r="Y258" s="601"/>
      <c r="AA258" s="602"/>
      <c r="AB258" s="601"/>
      <c r="AC258" s="601"/>
      <c r="AD258" s="601"/>
      <c r="AE258" s="601"/>
      <c r="AF258" s="601"/>
    </row>
    <row r="259" spans="1:35" ht="57.6" customHeight="1">
      <c r="A259" s="603">
        <v>118</v>
      </c>
      <c r="B259" s="629">
        <v>7000035238</v>
      </c>
      <c r="C259" s="629">
        <v>2690</v>
      </c>
      <c r="D259" s="628" t="s">
        <v>484</v>
      </c>
      <c r="E259" s="629">
        <v>1000019915</v>
      </c>
      <c r="F259" s="629">
        <v>18</v>
      </c>
      <c r="G259" s="628" t="s">
        <v>611</v>
      </c>
      <c r="H259" s="629" t="s">
        <v>538</v>
      </c>
      <c r="I259" s="629">
        <v>1</v>
      </c>
      <c r="J259" s="615"/>
      <c r="K259" s="616" t="str">
        <f t="shared" si="46"/>
        <v>INCLUDED</v>
      </c>
      <c r="L259" s="615"/>
      <c r="M259" s="616" t="str">
        <f t="shared" si="47"/>
        <v>INCLUDED</v>
      </c>
      <c r="N259" s="616">
        <f t="shared" si="48"/>
        <v>0</v>
      </c>
      <c r="O259" s="616" t="str">
        <f t="shared" si="49"/>
        <v>INCLUDED</v>
      </c>
      <c r="P259" s="616" t="str">
        <f t="shared" si="50"/>
        <v>0</v>
      </c>
      <c r="Q259" s="616" t="str">
        <f t="shared" si="51"/>
        <v>0</v>
      </c>
      <c r="R259" s="616">
        <f t="shared" si="52"/>
        <v>0</v>
      </c>
      <c r="S259" s="616">
        <f t="shared" si="53"/>
        <v>0</v>
      </c>
      <c r="T259" s="599"/>
      <c r="U259" s="599"/>
      <c r="V259" s="600"/>
      <c r="W259" s="600"/>
      <c r="X259" s="600"/>
      <c r="Y259" s="601"/>
      <c r="AA259" s="602"/>
      <c r="AB259" s="601"/>
      <c r="AC259" s="601"/>
      <c r="AD259" s="601"/>
      <c r="AE259" s="601"/>
      <c r="AF259" s="601"/>
    </row>
    <row r="260" spans="1:35" ht="57.6" customHeight="1">
      <c r="A260" s="603">
        <v>119</v>
      </c>
      <c r="B260" s="629">
        <v>7000035238</v>
      </c>
      <c r="C260" s="629">
        <v>2700</v>
      </c>
      <c r="D260" s="628" t="s">
        <v>484</v>
      </c>
      <c r="E260" s="629">
        <v>1000019916</v>
      </c>
      <c r="F260" s="629">
        <v>18</v>
      </c>
      <c r="G260" s="628" t="s">
        <v>612</v>
      </c>
      <c r="H260" s="629" t="s">
        <v>538</v>
      </c>
      <c r="I260" s="629">
        <v>1</v>
      </c>
      <c r="J260" s="615"/>
      <c r="K260" s="616" t="str">
        <f t="shared" si="46"/>
        <v>INCLUDED</v>
      </c>
      <c r="L260" s="615"/>
      <c r="M260" s="616" t="str">
        <f t="shared" si="47"/>
        <v>INCLUDED</v>
      </c>
      <c r="N260" s="616">
        <f t="shared" si="48"/>
        <v>0</v>
      </c>
      <c r="O260" s="616" t="str">
        <f t="shared" si="49"/>
        <v>INCLUDED</v>
      </c>
      <c r="P260" s="616" t="str">
        <f t="shared" si="50"/>
        <v>0</v>
      </c>
      <c r="Q260" s="616" t="str">
        <f t="shared" si="51"/>
        <v>0</v>
      </c>
      <c r="R260" s="616">
        <f t="shared" si="52"/>
        <v>0</v>
      </c>
      <c r="S260" s="616">
        <f t="shared" si="53"/>
        <v>0</v>
      </c>
      <c r="T260" s="599"/>
      <c r="U260" s="599"/>
      <c r="V260" s="600"/>
      <c r="W260" s="600"/>
      <c r="X260" s="600"/>
      <c r="Y260" s="601"/>
      <c r="AA260" s="602"/>
      <c r="AB260" s="601"/>
      <c r="AC260" s="601"/>
      <c r="AD260" s="601"/>
      <c r="AE260" s="601"/>
      <c r="AF260" s="601"/>
    </row>
    <row r="261" spans="1:35" s="595" customFormat="1" ht="23.25" customHeight="1">
      <c r="A261" s="630" t="s">
        <v>464</v>
      </c>
      <c r="B261" s="631" t="s">
        <v>465</v>
      </c>
      <c r="C261" s="626"/>
      <c r="D261" s="627"/>
      <c r="E261" s="627"/>
      <c r="F261" s="591"/>
      <c r="G261" s="591"/>
      <c r="H261" s="591"/>
      <c r="I261" s="591"/>
      <c r="J261" s="591"/>
      <c r="K261" s="591"/>
      <c r="L261" s="591"/>
      <c r="M261" s="591"/>
      <c r="N261" s="591"/>
      <c r="O261" s="591"/>
      <c r="P261" s="620" t="s">
        <v>417</v>
      </c>
      <c r="Q261" s="620" t="s">
        <v>418</v>
      </c>
      <c r="R261" s="620" t="s">
        <v>419</v>
      </c>
      <c r="S261" s="620" t="s">
        <v>420</v>
      </c>
      <c r="T261" s="592"/>
      <c r="U261" s="592"/>
      <c r="V261" s="593"/>
      <c r="W261" s="593"/>
      <c r="X261" s="593"/>
      <c r="Y261" s="594"/>
      <c r="AA261" s="595" t="s">
        <v>396</v>
      </c>
      <c r="AB261" s="596" t="s">
        <v>404</v>
      </c>
      <c r="AC261" s="597" t="s">
        <v>397</v>
      </c>
      <c r="AD261" s="595" t="s">
        <v>398</v>
      </c>
      <c r="AE261" s="595" t="s">
        <v>399</v>
      </c>
      <c r="AF261" s="595" t="s">
        <v>400</v>
      </c>
      <c r="AG261" s="596" t="s">
        <v>401</v>
      </c>
      <c r="AH261" s="596" t="s">
        <v>402</v>
      </c>
      <c r="AI261" s="596" t="s">
        <v>403</v>
      </c>
    </row>
    <row r="262" spans="1:35" ht="57.6" customHeight="1">
      <c r="A262" s="603">
        <v>1</v>
      </c>
      <c r="B262" s="629">
        <v>7000035238</v>
      </c>
      <c r="C262" s="629">
        <v>2720</v>
      </c>
      <c r="D262" s="628" t="s">
        <v>470</v>
      </c>
      <c r="E262" s="629">
        <v>1000015938</v>
      </c>
      <c r="F262" s="629">
        <v>18</v>
      </c>
      <c r="G262" s="628" t="s">
        <v>500</v>
      </c>
      <c r="H262" s="629" t="s">
        <v>220</v>
      </c>
      <c r="I262" s="629">
        <v>2</v>
      </c>
      <c r="J262" s="615"/>
      <c r="K262" s="616" t="str">
        <f t="shared" ref="K262:K325" si="76">IF(J262=0, "INCLUDED", IF(ISERROR(J262*I262), J262, J262*I262))</f>
        <v>INCLUDED</v>
      </c>
      <c r="L262" s="615"/>
      <c r="M262" s="616" t="str">
        <f t="shared" ref="M262:M325" si="77">IF(L262=0, "INCLUDED", IF(ISERROR(L262*I262), L262, L262*I262))</f>
        <v>INCLUDED</v>
      </c>
      <c r="N262" s="616">
        <f t="shared" ref="N262:N325" si="78">IF(F262="","INCLUDED",P262+Q262)</f>
        <v>0</v>
      </c>
      <c r="O262" s="616" t="str">
        <f t="shared" ref="O262:O325" si="79">IF(J262+L262=0,"INCLUDED",P262+Q262+R262+S262)</f>
        <v>INCLUDED</v>
      </c>
      <c r="P262" s="616" t="str">
        <f t="shared" ref="P262:P325" si="80">IF(J262=0, "0", IF(ISERROR((F262*K262)/100), K262, (F262*K262)/100))</f>
        <v>0</v>
      </c>
      <c r="Q262" s="616" t="str">
        <f t="shared" ref="Q262:Q325" si="81">IF(L262=0, "0", IF(ISERROR((F262*M262)/100), M262, (F262*M262)/100))</f>
        <v>0</v>
      </c>
      <c r="R262" s="616">
        <f t="shared" ref="R262:R325" si="82">+IF(K262="INCLUDED",0,K262)</f>
        <v>0</v>
      </c>
      <c r="S262" s="616">
        <f t="shared" ref="S262:S325" si="83">+IF(M262="INCLUDED",0,M262)</f>
        <v>0</v>
      </c>
      <c r="T262" s="599"/>
      <c r="U262" s="599"/>
      <c r="V262" s="600"/>
      <c r="W262" s="600"/>
      <c r="X262" s="600"/>
      <c r="Y262" s="601"/>
      <c r="AA262" s="602"/>
      <c r="AB262" s="601"/>
      <c r="AC262" s="601"/>
      <c r="AD262" s="601"/>
      <c r="AE262" s="601"/>
      <c r="AF262" s="601"/>
    </row>
    <row r="263" spans="1:35" ht="57.6" customHeight="1">
      <c r="A263" s="603">
        <v>2</v>
      </c>
      <c r="B263" s="629">
        <v>7000035238</v>
      </c>
      <c r="C263" s="629">
        <v>2730</v>
      </c>
      <c r="D263" s="628" t="s">
        <v>470</v>
      </c>
      <c r="E263" s="629">
        <v>1000079824</v>
      </c>
      <c r="F263" s="629">
        <v>18</v>
      </c>
      <c r="G263" s="628" t="s">
        <v>501</v>
      </c>
      <c r="H263" s="629" t="s">
        <v>219</v>
      </c>
      <c r="I263" s="629">
        <v>2</v>
      </c>
      <c r="J263" s="615"/>
      <c r="K263" s="616" t="str">
        <f t="shared" si="76"/>
        <v>INCLUDED</v>
      </c>
      <c r="L263" s="615"/>
      <c r="M263" s="616" t="str">
        <f t="shared" si="77"/>
        <v>INCLUDED</v>
      </c>
      <c r="N263" s="616">
        <f t="shared" si="78"/>
        <v>0</v>
      </c>
      <c r="O263" s="616" t="str">
        <f t="shared" si="79"/>
        <v>INCLUDED</v>
      </c>
      <c r="P263" s="616" t="str">
        <f t="shared" si="80"/>
        <v>0</v>
      </c>
      <c r="Q263" s="616" t="str">
        <f t="shared" si="81"/>
        <v>0</v>
      </c>
      <c r="R263" s="616">
        <f t="shared" si="82"/>
        <v>0</v>
      </c>
      <c r="S263" s="616">
        <f t="shared" si="83"/>
        <v>0</v>
      </c>
      <c r="T263" s="599"/>
      <c r="U263" s="599"/>
      <c r="V263" s="600"/>
      <c r="W263" s="600"/>
      <c r="X263" s="600"/>
      <c r="Y263" s="601"/>
      <c r="AA263" s="602"/>
      <c r="AB263" s="601"/>
      <c r="AC263" s="601"/>
      <c r="AD263" s="601"/>
      <c r="AE263" s="601"/>
      <c r="AF263" s="601"/>
    </row>
    <row r="264" spans="1:35" ht="57.6" customHeight="1">
      <c r="A264" s="603">
        <v>3</v>
      </c>
      <c r="B264" s="629">
        <v>7000035238</v>
      </c>
      <c r="C264" s="629">
        <v>2740</v>
      </c>
      <c r="D264" s="628" t="s">
        <v>470</v>
      </c>
      <c r="E264" s="629">
        <v>1000079826</v>
      </c>
      <c r="F264" s="629">
        <v>18</v>
      </c>
      <c r="G264" s="628" t="s">
        <v>502</v>
      </c>
      <c r="H264" s="629" t="s">
        <v>220</v>
      </c>
      <c r="I264" s="629">
        <v>2</v>
      </c>
      <c r="J264" s="615"/>
      <c r="K264" s="616" t="str">
        <f t="shared" si="76"/>
        <v>INCLUDED</v>
      </c>
      <c r="L264" s="615"/>
      <c r="M264" s="616" t="str">
        <f t="shared" si="77"/>
        <v>INCLUDED</v>
      </c>
      <c r="N264" s="616">
        <f t="shared" si="78"/>
        <v>0</v>
      </c>
      <c r="O264" s="616" t="str">
        <f t="shared" si="79"/>
        <v>INCLUDED</v>
      </c>
      <c r="P264" s="616" t="str">
        <f t="shared" si="80"/>
        <v>0</v>
      </c>
      <c r="Q264" s="616" t="str">
        <f t="shared" si="81"/>
        <v>0</v>
      </c>
      <c r="R264" s="616">
        <f t="shared" si="82"/>
        <v>0</v>
      </c>
      <c r="S264" s="616">
        <f t="shared" si="83"/>
        <v>0</v>
      </c>
      <c r="T264" s="599"/>
      <c r="U264" s="599"/>
      <c r="V264" s="600"/>
      <c r="W264" s="600"/>
      <c r="X264" s="600"/>
      <c r="Y264" s="601"/>
      <c r="AA264" s="602"/>
      <c r="AB264" s="601"/>
      <c r="AC264" s="601"/>
      <c r="AD264" s="601"/>
      <c r="AE264" s="601"/>
      <c r="AF264" s="601"/>
    </row>
    <row r="265" spans="1:35" ht="57.6" customHeight="1">
      <c r="A265" s="603">
        <v>4</v>
      </c>
      <c r="B265" s="629">
        <v>7000035238</v>
      </c>
      <c r="C265" s="629">
        <v>2750</v>
      </c>
      <c r="D265" s="628" t="s">
        <v>471</v>
      </c>
      <c r="E265" s="629">
        <v>1000078177</v>
      </c>
      <c r="F265" s="629">
        <v>18</v>
      </c>
      <c r="G265" s="628" t="s">
        <v>503</v>
      </c>
      <c r="H265" s="629" t="s">
        <v>219</v>
      </c>
      <c r="I265" s="629">
        <v>2</v>
      </c>
      <c r="J265" s="615"/>
      <c r="K265" s="616" t="str">
        <f t="shared" si="76"/>
        <v>INCLUDED</v>
      </c>
      <c r="L265" s="615"/>
      <c r="M265" s="616" t="str">
        <f t="shared" si="77"/>
        <v>INCLUDED</v>
      </c>
      <c r="N265" s="616">
        <f t="shared" si="78"/>
        <v>0</v>
      </c>
      <c r="O265" s="616" t="str">
        <f t="shared" si="79"/>
        <v>INCLUDED</v>
      </c>
      <c r="P265" s="616" t="str">
        <f t="shared" si="80"/>
        <v>0</v>
      </c>
      <c r="Q265" s="616" t="str">
        <f t="shared" si="81"/>
        <v>0</v>
      </c>
      <c r="R265" s="616">
        <f t="shared" si="82"/>
        <v>0</v>
      </c>
      <c r="S265" s="616">
        <f t="shared" si="83"/>
        <v>0</v>
      </c>
      <c r="T265" s="599"/>
      <c r="U265" s="599"/>
      <c r="V265" s="600"/>
      <c r="W265" s="600"/>
      <c r="X265" s="600"/>
      <c r="Y265" s="601"/>
      <c r="AA265" s="602"/>
      <c r="AB265" s="601"/>
      <c r="AC265" s="601"/>
      <c r="AD265" s="601"/>
      <c r="AE265" s="601"/>
      <c r="AF265" s="601"/>
    </row>
    <row r="266" spans="1:35" ht="57.6" customHeight="1">
      <c r="A266" s="603">
        <v>5</v>
      </c>
      <c r="B266" s="629">
        <v>7000035238</v>
      </c>
      <c r="C266" s="629">
        <v>2760</v>
      </c>
      <c r="D266" s="628" t="s">
        <v>472</v>
      </c>
      <c r="E266" s="629">
        <v>1000005039</v>
      </c>
      <c r="F266" s="629">
        <v>18</v>
      </c>
      <c r="G266" s="628" t="s">
        <v>504</v>
      </c>
      <c r="H266" s="629" t="s">
        <v>219</v>
      </c>
      <c r="I266" s="629">
        <v>6</v>
      </c>
      <c r="J266" s="615"/>
      <c r="K266" s="616" t="str">
        <f t="shared" si="76"/>
        <v>INCLUDED</v>
      </c>
      <c r="L266" s="615"/>
      <c r="M266" s="616" t="str">
        <f t="shared" si="77"/>
        <v>INCLUDED</v>
      </c>
      <c r="N266" s="616">
        <f t="shared" si="78"/>
        <v>0</v>
      </c>
      <c r="O266" s="616" t="str">
        <f t="shared" si="79"/>
        <v>INCLUDED</v>
      </c>
      <c r="P266" s="616" t="str">
        <f t="shared" si="80"/>
        <v>0</v>
      </c>
      <c r="Q266" s="616" t="str">
        <f t="shared" si="81"/>
        <v>0</v>
      </c>
      <c r="R266" s="616">
        <f t="shared" si="82"/>
        <v>0</v>
      </c>
      <c r="S266" s="616">
        <f t="shared" si="83"/>
        <v>0</v>
      </c>
      <c r="T266" s="599"/>
      <c r="U266" s="599"/>
      <c r="V266" s="600"/>
      <c r="W266" s="600"/>
      <c r="X266" s="600"/>
      <c r="Y266" s="601"/>
      <c r="AA266" s="602"/>
      <c r="AB266" s="601"/>
      <c r="AC266" s="601"/>
      <c r="AD266" s="601"/>
      <c r="AE266" s="601"/>
      <c r="AF266" s="601"/>
    </row>
    <row r="267" spans="1:35" ht="57.6" customHeight="1">
      <c r="A267" s="603">
        <v>6</v>
      </c>
      <c r="B267" s="629">
        <v>7000035238</v>
      </c>
      <c r="C267" s="629">
        <v>2770</v>
      </c>
      <c r="D267" s="628" t="s">
        <v>472</v>
      </c>
      <c r="E267" s="629">
        <v>1000005048</v>
      </c>
      <c r="F267" s="629">
        <v>18</v>
      </c>
      <c r="G267" s="628" t="s">
        <v>506</v>
      </c>
      <c r="H267" s="629" t="s">
        <v>219</v>
      </c>
      <c r="I267" s="629">
        <v>15</v>
      </c>
      <c r="J267" s="615"/>
      <c r="K267" s="616" t="str">
        <f t="shared" si="76"/>
        <v>INCLUDED</v>
      </c>
      <c r="L267" s="615"/>
      <c r="M267" s="616" t="str">
        <f t="shared" si="77"/>
        <v>INCLUDED</v>
      </c>
      <c r="N267" s="616">
        <f t="shared" si="78"/>
        <v>0</v>
      </c>
      <c r="O267" s="616" t="str">
        <f t="shared" si="79"/>
        <v>INCLUDED</v>
      </c>
      <c r="P267" s="616" t="str">
        <f t="shared" si="80"/>
        <v>0</v>
      </c>
      <c r="Q267" s="616" t="str">
        <f t="shared" si="81"/>
        <v>0</v>
      </c>
      <c r="R267" s="616">
        <f t="shared" si="82"/>
        <v>0</v>
      </c>
      <c r="S267" s="616">
        <f t="shared" si="83"/>
        <v>0</v>
      </c>
      <c r="T267" s="599"/>
      <c r="U267" s="599"/>
      <c r="V267" s="600"/>
      <c r="W267" s="600"/>
      <c r="X267" s="600"/>
      <c r="Y267" s="601"/>
      <c r="AA267" s="602"/>
      <c r="AB267" s="601"/>
      <c r="AC267" s="601"/>
      <c r="AD267" s="601"/>
      <c r="AE267" s="601"/>
      <c r="AF267" s="601"/>
    </row>
    <row r="268" spans="1:35" ht="57.6" customHeight="1">
      <c r="A268" s="603">
        <v>7</v>
      </c>
      <c r="B268" s="629">
        <v>7000035238</v>
      </c>
      <c r="C268" s="629">
        <v>2780</v>
      </c>
      <c r="D268" s="628" t="s">
        <v>472</v>
      </c>
      <c r="E268" s="629">
        <v>1000005067</v>
      </c>
      <c r="F268" s="629">
        <v>18</v>
      </c>
      <c r="G268" s="628" t="s">
        <v>507</v>
      </c>
      <c r="H268" s="629" t="s">
        <v>219</v>
      </c>
      <c r="I268" s="629">
        <v>5</v>
      </c>
      <c r="J268" s="615"/>
      <c r="K268" s="616" t="str">
        <f t="shared" si="76"/>
        <v>INCLUDED</v>
      </c>
      <c r="L268" s="615"/>
      <c r="M268" s="616" t="str">
        <f t="shared" si="77"/>
        <v>INCLUDED</v>
      </c>
      <c r="N268" s="616">
        <f t="shared" si="78"/>
        <v>0</v>
      </c>
      <c r="O268" s="616" t="str">
        <f t="shared" si="79"/>
        <v>INCLUDED</v>
      </c>
      <c r="P268" s="616" t="str">
        <f t="shared" si="80"/>
        <v>0</v>
      </c>
      <c r="Q268" s="616" t="str">
        <f t="shared" si="81"/>
        <v>0</v>
      </c>
      <c r="R268" s="616">
        <f t="shared" si="82"/>
        <v>0</v>
      </c>
      <c r="S268" s="616">
        <f t="shared" si="83"/>
        <v>0</v>
      </c>
      <c r="T268" s="599"/>
      <c r="U268" s="599"/>
      <c r="V268" s="600"/>
      <c r="W268" s="600"/>
      <c r="X268" s="600"/>
      <c r="Y268" s="601"/>
      <c r="AA268" s="602"/>
      <c r="AB268" s="601"/>
      <c r="AC268" s="601"/>
      <c r="AD268" s="601"/>
      <c r="AE268" s="601"/>
      <c r="AF268" s="601"/>
    </row>
    <row r="269" spans="1:35" ht="57.6" customHeight="1">
      <c r="A269" s="603">
        <v>8</v>
      </c>
      <c r="B269" s="629">
        <v>7000035238</v>
      </c>
      <c r="C269" s="629">
        <v>2790</v>
      </c>
      <c r="D269" s="628" t="s">
        <v>472</v>
      </c>
      <c r="E269" s="629">
        <v>1000005037</v>
      </c>
      <c r="F269" s="629">
        <v>18</v>
      </c>
      <c r="G269" s="628" t="s">
        <v>508</v>
      </c>
      <c r="H269" s="629" t="s">
        <v>219</v>
      </c>
      <c r="I269" s="629">
        <v>7</v>
      </c>
      <c r="J269" s="615"/>
      <c r="K269" s="616" t="str">
        <f t="shared" si="76"/>
        <v>INCLUDED</v>
      </c>
      <c r="L269" s="615"/>
      <c r="M269" s="616" t="str">
        <f t="shared" si="77"/>
        <v>INCLUDED</v>
      </c>
      <c r="N269" s="616">
        <f t="shared" si="78"/>
        <v>0</v>
      </c>
      <c r="O269" s="616" t="str">
        <f t="shared" si="79"/>
        <v>INCLUDED</v>
      </c>
      <c r="P269" s="616" t="str">
        <f t="shared" si="80"/>
        <v>0</v>
      </c>
      <c r="Q269" s="616" t="str">
        <f t="shared" si="81"/>
        <v>0</v>
      </c>
      <c r="R269" s="616">
        <f t="shared" si="82"/>
        <v>0</v>
      </c>
      <c r="S269" s="616">
        <f t="shared" si="83"/>
        <v>0</v>
      </c>
      <c r="T269" s="599"/>
      <c r="U269" s="599"/>
      <c r="V269" s="600"/>
      <c r="W269" s="600"/>
      <c r="X269" s="600"/>
      <c r="Y269" s="601"/>
      <c r="AA269" s="602"/>
      <c r="AB269" s="601"/>
      <c r="AC269" s="601"/>
      <c r="AD269" s="601"/>
      <c r="AE269" s="601"/>
      <c r="AF269" s="601"/>
    </row>
    <row r="270" spans="1:35" ht="57.6" customHeight="1">
      <c r="A270" s="603">
        <v>9</v>
      </c>
      <c r="B270" s="629">
        <v>7000035238</v>
      </c>
      <c r="C270" s="629">
        <v>2800</v>
      </c>
      <c r="D270" s="628" t="s">
        <v>472</v>
      </c>
      <c r="E270" s="629">
        <v>1000029252</v>
      </c>
      <c r="F270" s="629">
        <v>18</v>
      </c>
      <c r="G270" s="628" t="s">
        <v>509</v>
      </c>
      <c r="H270" s="629" t="s">
        <v>219</v>
      </c>
      <c r="I270" s="629">
        <v>15</v>
      </c>
      <c r="J270" s="615"/>
      <c r="K270" s="616" t="str">
        <f t="shared" si="76"/>
        <v>INCLUDED</v>
      </c>
      <c r="L270" s="615"/>
      <c r="M270" s="616" t="str">
        <f t="shared" si="77"/>
        <v>INCLUDED</v>
      </c>
      <c r="N270" s="616">
        <f t="shared" si="78"/>
        <v>0</v>
      </c>
      <c r="O270" s="616" t="str">
        <f t="shared" si="79"/>
        <v>INCLUDED</v>
      </c>
      <c r="P270" s="616" t="str">
        <f t="shared" si="80"/>
        <v>0</v>
      </c>
      <c r="Q270" s="616" t="str">
        <f t="shared" si="81"/>
        <v>0</v>
      </c>
      <c r="R270" s="616">
        <f t="shared" si="82"/>
        <v>0</v>
      </c>
      <c r="S270" s="616">
        <f t="shared" si="83"/>
        <v>0</v>
      </c>
      <c r="T270" s="599"/>
      <c r="U270" s="599"/>
      <c r="V270" s="600"/>
      <c r="W270" s="600"/>
      <c r="X270" s="600"/>
      <c r="Y270" s="601"/>
      <c r="AA270" s="602"/>
      <c r="AB270" s="601"/>
      <c r="AC270" s="601"/>
      <c r="AD270" s="601"/>
      <c r="AE270" s="601"/>
      <c r="AF270" s="601"/>
    </row>
    <row r="271" spans="1:35" ht="57.6" customHeight="1">
      <c r="A271" s="603">
        <v>10</v>
      </c>
      <c r="B271" s="629">
        <v>7000035238</v>
      </c>
      <c r="C271" s="629">
        <v>2810</v>
      </c>
      <c r="D271" s="628" t="s">
        <v>472</v>
      </c>
      <c r="E271" s="629">
        <v>1000005030</v>
      </c>
      <c r="F271" s="629">
        <v>18</v>
      </c>
      <c r="G271" s="628" t="s">
        <v>510</v>
      </c>
      <c r="H271" s="629" t="s">
        <v>219</v>
      </c>
      <c r="I271" s="629">
        <v>25</v>
      </c>
      <c r="J271" s="615"/>
      <c r="K271" s="616" t="str">
        <f t="shared" si="76"/>
        <v>INCLUDED</v>
      </c>
      <c r="L271" s="615"/>
      <c r="M271" s="616" t="str">
        <f t="shared" si="77"/>
        <v>INCLUDED</v>
      </c>
      <c r="N271" s="616">
        <f t="shared" si="78"/>
        <v>0</v>
      </c>
      <c r="O271" s="616" t="str">
        <f t="shared" si="79"/>
        <v>INCLUDED</v>
      </c>
      <c r="P271" s="616" t="str">
        <f t="shared" si="80"/>
        <v>0</v>
      </c>
      <c r="Q271" s="616" t="str">
        <f t="shared" si="81"/>
        <v>0</v>
      </c>
      <c r="R271" s="616">
        <f t="shared" si="82"/>
        <v>0</v>
      </c>
      <c r="S271" s="616">
        <f t="shared" si="83"/>
        <v>0</v>
      </c>
      <c r="T271" s="599"/>
      <c r="U271" s="599"/>
      <c r="V271" s="600"/>
      <c r="W271" s="600"/>
      <c r="X271" s="600"/>
      <c r="Y271" s="601"/>
      <c r="AA271" s="602"/>
      <c r="AB271" s="601"/>
      <c r="AC271" s="601"/>
      <c r="AD271" s="601"/>
      <c r="AE271" s="601"/>
      <c r="AF271" s="601"/>
    </row>
    <row r="272" spans="1:35" ht="57.6" customHeight="1">
      <c r="A272" s="603">
        <v>11</v>
      </c>
      <c r="B272" s="629">
        <v>7000035238</v>
      </c>
      <c r="C272" s="629">
        <v>2820</v>
      </c>
      <c r="D272" s="628" t="s">
        <v>472</v>
      </c>
      <c r="E272" s="629">
        <v>1000025327</v>
      </c>
      <c r="F272" s="629">
        <v>18</v>
      </c>
      <c r="G272" s="628" t="s">
        <v>511</v>
      </c>
      <c r="H272" s="629" t="s">
        <v>219</v>
      </c>
      <c r="I272" s="629">
        <v>6</v>
      </c>
      <c r="J272" s="615"/>
      <c r="K272" s="616" t="str">
        <f t="shared" si="76"/>
        <v>INCLUDED</v>
      </c>
      <c r="L272" s="615"/>
      <c r="M272" s="616" t="str">
        <f t="shared" si="77"/>
        <v>INCLUDED</v>
      </c>
      <c r="N272" s="616">
        <f t="shared" si="78"/>
        <v>0</v>
      </c>
      <c r="O272" s="616" t="str">
        <f t="shared" si="79"/>
        <v>INCLUDED</v>
      </c>
      <c r="P272" s="616" t="str">
        <f t="shared" si="80"/>
        <v>0</v>
      </c>
      <c r="Q272" s="616" t="str">
        <f t="shared" si="81"/>
        <v>0</v>
      </c>
      <c r="R272" s="616">
        <f t="shared" si="82"/>
        <v>0</v>
      </c>
      <c r="S272" s="616">
        <f t="shared" si="83"/>
        <v>0</v>
      </c>
      <c r="T272" s="599"/>
      <c r="U272" s="599"/>
      <c r="V272" s="600"/>
      <c r="W272" s="600"/>
      <c r="X272" s="600"/>
      <c r="Y272" s="601"/>
      <c r="AA272" s="602"/>
      <c r="AB272" s="601"/>
      <c r="AC272" s="601"/>
      <c r="AD272" s="601"/>
      <c r="AE272" s="601"/>
      <c r="AF272" s="601"/>
    </row>
    <row r="273" spans="1:32" ht="57.6" customHeight="1">
      <c r="A273" s="603">
        <v>12</v>
      </c>
      <c r="B273" s="629">
        <v>7000035238</v>
      </c>
      <c r="C273" s="629">
        <v>2830</v>
      </c>
      <c r="D273" s="628" t="s">
        <v>472</v>
      </c>
      <c r="E273" s="629">
        <v>1000080070</v>
      </c>
      <c r="F273" s="629">
        <v>18</v>
      </c>
      <c r="G273" s="628" t="s">
        <v>505</v>
      </c>
      <c r="H273" s="629" t="s">
        <v>219</v>
      </c>
      <c r="I273" s="629">
        <v>18</v>
      </c>
      <c r="J273" s="615"/>
      <c r="K273" s="616" t="str">
        <f t="shared" si="76"/>
        <v>INCLUDED</v>
      </c>
      <c r="L273" s="615"/>
      <c r="M273" s="616" t="str">
        <f t="shared" si="77"/>
        <v>INCLUDED</v>
      </c>
      <c r="N273" s="616">
        <f t="shared" si="78"/>
        <v>0</v>
      </c>
      <c r="O273" s="616" t="str">
        <f t="shared" si="79"/>
        <v>INCLUDED</v>
      </c>
      <c r="P273" s="616" t="str">
        <f t="shared" si="80"/>
        <v>0</v>
      </c>
      <c r="Q273" s="616" t="str">
        <f t="shared" si="81"/>
        <v>0</v>
      </c>
      <c r="R273" s="616">
        <f t="shared" si="82"/>
        <v>0</v>
      </c>
      <c r="S273" s="616">
        <f t="shared" si="83"/>
        <v>0</v>
      </c>
      <c r="T273" s="599"/>
      <c r="U273" s="599"/>
      <c r="V273" s="600"/>
      <c r="W273" s="600"/>
      <c r="X273" s="600"/>
      <c r="Y273" s="601"/>
      <c r="AA273" s="602"/>
      <c r="AB273" s="601"/>
      <c r="AC273" s="601"/>
      <c r="AD273" s="601"/>
      <c r="AE273" s="601"/>
      <c r="AF273" s="601"/>
    </row>
    <row r="274" spans="1:32" ht="57.6" customHeight="1">
      <c r="A274" s="603">
        <v>13</v>
      </c>
      <c r="B274" s="629">
        <v>7000035238</v>
      </c>
      <c r="C274" s="629">
        <v>2840</v>
      </c>
      <c r="D274" s="628" t="s">
        <v>473</v>
      </c>
      <c r="E274" s="629">
        <v>1000020418</v>
      </c>
      <c r="F274" s="629">
        <v>18</v>
      </c>
      <c r="G274" s="628" t="s">
        <v>512</v>
      </c>
      <c r="H274" s="629" t="s">
        <v>219</v>
      </c>
      <c r="I274" s="629">
        <v>18</v>
      </c>
      <c r="J274" s="615"/>
      <c r="K274" s="616" t="str">
        <f t="shared" si="76"/>
        <v>INCLUDED</v>
      </c>
      <c r="L274" s="615"/>
      <c r="M274" s="616" t="str">
        <f t="shared" si="77"/>
        <v>INCLUDED</v>
      </c>
      <c r="N274" s="616">
        <f t="shared" si="78"/>
        <v>0</v>
      </c>
      <c r="O274" s="616" t="str">
        <f t="shared" si="79"/>
        <v>INCLUDED</v>
      </c>
      <c r="P274" s="616" t="str">
        <f t="shared" si="80"/>
        <v>0</v>
      </c>
      <c r="Q274" s="616" t="str">
        <f t="shared" si="81"/>
        <v>0</v>
      </c>
      <c r="R274" s="616">
        <f t="shared" si="82"/>
        <v>0</v>
      </c>
      <c r="S274" s="616">
        <f t="shared" si="83"/>
        <v>0</v>
      </c>
      <c r="T274" s="599"/>
      <c r="U274" s="599"/>
      <c r="V274" s="600"/>
      <c r="W274" s="600"/>
      <c r="X274" s="600"/>
      <c r="Y274" s="601"/>
      <c r="AA274" s="602"/>
      <c r="AB274" s="601"/>
      <c r="AC274" s="601"/>
      <c r="AD274" s="601"/>
      <c r="AE274" s="601"/>
      <c r="AF274" s="601"/>
    </row>
    <row r="275" spans="1:32" ht="57.6" customHeight="1">
      <c r="A275" s="603">
        <v>14</v>
      </c>
      <c r="B275" s="629">
        <v>7000035238</v>
      </c>
      <c r="C275" s="629">
        <v>2850</v>
      </c>
      <c r="D275" s="628" t="s">
        <v>473</v>
      </c>
      <c r="E275" s="629">
        <v>1000002032</v>
      </c>
      <c r="F275" s="629">
        <v>18</v>
      </c>
      <c r="G275" s="628" t="s">
        <v>513</v>
      </c>
      <c r="H275" s="629" t="s">
        <v>219</v>
      </c>
      <c r="I275" s="629">
        <v>6</v>
      </c>
      <c r="J275" s="615"/>
      <c r="K275" s="616" t="str">
        <f t="shared" si="76"/>
        <v>INCLUDED</v>
      </c>
      <c r="L275" s="615"/>
      <c r="M275" s="616" t="str">
        <f t="shared" si="77"/>
        <v>INCLUDED</v>
      </c>
      <c r="N275" s="616">
        <f t="shared" si="78"/>
        <v>0</v>
      </c>
      <c r="O275" s="616" t="str">
        <f t="shared" si="79"/>
        <v>INCLUDED</v>
      </c>
      <c r="P275" s="616" t="str">
        <f t="shared" si="80"/>
        <v>0</v>
      </c>
      <c r="Q275" s="616" t="str">
        <f t="shared" si="81"/>
        <v>0</v>
      </c>
      <c r="R275" s="616">
        <f t="shared" si="82"/>
        <v>0</v>
      </c>
      <c r="S275" s="616">
        <f t="shared" si="83"/>
        <v>0</v>
      </c>
      <c r="T275" s="599"/>
      <c r="U275" s="599"/>
      <c r="V275" s="600"/>
      <c r="W275" s="600"/>
      <c r="X275" s="600"/>
      <c r="Y275" s="601"/>
      <c r="AA275" s="602"/>
      <c r="AB275" s="601"/>
      <c r="AC275" s="601"/>
      <c r="AD275" s="601"/>
      <c r="AE275" s="601"/>
      <c r="AF275" s="601"/>
    </row>
    <row r="276" spans="1:32" ht="57.6" customHeight="1">
      <c r="A276" s="603">
        <v>15</v>
      </c>
      <c r="B276" s="629">
        <v>7000035238</v>
      </c>
      <c r="C276" s="629">
        <v>2860</v>
      </c>
      <c r="D276" s="628" t="s">
        <v>473</v>
      </c>
      <c r="E276" s="629">
        <v>1000002095</v>
      </c>
      <c r="F276" s="629">
        <v>18</v>
      </c>
      <c r="G276" s="628" t="s">
        <v>455</v>
      </c>
      <c r="H276" s="629" t="s">
        <v>219</v>
      </c>
      <c r="I276" s="629">
        <v>6</v>
      </c>
      <c r="J276" s="615"/>
      <c r="K276" s="616" t="str">
        <f t="shared" si="76"/>
        <v>INCLUDED</v>
      </c>
      <c r="L276" s="615"/>
      <c r="M276" s="616" t="str">
        <f t="shared" si="77"/>
        <v>INCLUDED</v>
      </c>
      <c r="N276" s="616">
        <f t="shared" si="78"/>
        <v>0</v>
      </c>
      <c r="O276" s="616" t="str">
        <f t="shared" si="79"/>
        <v>INCLUDED</v>
      </c>
      <c r="P276" s="616" t="str">
        <f t="shared" si="80"/>
        <v>0</v>
      </c>
      <c r="Q276" s="616" t="str">
        <f t="shared" si="81"/>
        <v>0</v>
      </c>
      <c r="R276" s="616">
        <f t="shared" si="82"/>
        <v>0</v>
      </c>
      <c r="S276" s="616">
        <f t="shared" si="83"/>
        <v>0</v>
      </c>
      <c r="T276" s="599"/>
      <c r="U276" s="599"/>
      <c r="V276" s="600"/>
      <c r="W276" s="600"/>
      <c r="X276" s="600"/>
      <c r="Y276" s="601"/>
      <c r="AA276" s="602"/>
      <c r="AB276" s="601"/>
      <c r="AC276" s="601"/>
      <c r="AD276" s="601"/>
      <c r="AE276" s="601"/>
      <c r="AF276" s="601"/>
    </row>
    <row r="277" spans="1:32" ht="57.6" customHeight="1">
      <c r="A277" s="603">
        <v>16</v>
      </c>
      <c r="B277" s="629">
        <v>7000035238</v>
      </c>
      <c r="C277" s="629">
        <v>2870</v>
      </c>
      <c r="D277" s="628" t="s">
        <v>473</v>
      </c>
      <c r="E277" s="629">
        <v>1000002038</v>
      </c>
      <c r="F277" s="629">
        <v>18</v>
      </c>
      <c r="G277" s="628" t="s">
        <v>514</v>
      </c>
      <c r="H277" s="629" t="s">
        <v>220</v>
      </c>
      <c r="I277" s="629">
        <v>1</v>
      </c>
      <c r="J277" s="615"/>
      <c r="K277" s="616" t="str">
        <f t="shared" si="76"/>
        <v>INCLUDED</v>
      </c>
      <c r="L277" s="615"/>
      <c r="M277" s="616" t="str">
        <f t="shared" si="77"/>
        <v>INCLUDED</v>
      </c>
      <c r="N277" s="616">
        <f t="shared" si="78"/>
        <v>0</v>
      </c>
      <c r="O277" s="616" t="str">
        <f t="shared" si="79"/>
        <v>INCLUDED</v>
      </c>
      <c r="P277" s="616" t="str">
        <f t="shared" si="80"/>
        <v>0</v>
      </c>
      <c r="Q277" s="616" t="str">
        <f t="shared" si="81"/>
        <v>0</v>
      </c>
      <c r="R277" s="616">
        <f t="shared" si="82"/>
        <v>0</v>
      </c>
      <c r="S277" s="616">
        <f t="shared" si="83"/>
        <v>0</v>
      </c>
      <c r="T277" s="599"/>
      <c r="U277" s="599"/>
      <c r="V277" s="600"/>
      <c r="W277" s="600"/>
      <c r="X277" s="600"/>
      <c r="Y277" s="601"/>
      <c r="AA277" s="602"/>
      <c r="AB277" s="601"/>
      <c r="AC277" s="601"/>
      <c r="AD277" s="601"/>
      <c r="AE277" s="601"/>
      <c r="AF277" s="601"/>
    </row>
    <row r="278" spans="1:32" ht="57.6" customHeight="1">
      <c r="A278" s="603">
        <v>17</v>
      </c>
      <c r="B278" s="629">
        <v>7000035238</v>
      </c>
      <c r="C278" s="629">
        <v>2880</v>
      </c>
      <c r="D278" s="628" t="s">
        <v>473</v>
      </c>
      <c r="E278" s="629">
        <v>1000002104</v>
      </c>
      <c r="F278" s="629">
        <v>18</v>
      </c>
      <c r="G278" s="628" t="s">
        <v>515</v>
      </c>
      <c r="H278" s="629" t="s">
        <v>219</v>
      </c>
      <c r="I278" s="629">
        <v>6</v>
      </c>
      <c r="J278" s="615"/>
      <c r="K278" s="616" t="str">
        <f t="shared" si="76"/>
        <v>INCLUDED</v>
      </c>
      <c r="L278" s="615"/>
      <c r="M278" s="616" t="str">
        <f t="shared" si="77"/>
        <v>INCLUDED</v>
      </c>
      <c r="N278" s="616">
        <f t="shared" si="78"/>
        <v>0</v>
      </c>
      <c r="O278" s="616" t="str">
        <f t="shared" si="79"/>
        <v>INCLUDED</v>
      </c>
      <c r="P278" s="616" t="str">
        <f t="shared" si="80"/>
        <v>0</v>
      </c>
      <c r="Q278" s="616" t="str">
        <f t="shared" si="81"/>
        <v>0</v>
      </c>
      <c r="R278" s="616">
        <f t="shared" si="82"/>
        <v>0</v>
      </c>
      <c r="S278" s="616">
        <f t="shared" si="83"/>
        <v>0</v>
      </c>
      <c r="T278" s="599"/>
      <c r="U278" s="599"/>
      <c r="V278" s="600"/>
      <c r="W278" s="600"/>
      <c r="X278" s="600"/>
      <c r="Y278" s="601"/>
      <c r="AA278" s="602"/>
      <c r="AB278" s="601"/>
      <c r="AC278" s="601"/>
      <c r="AD278" s="601"/>
      <c r="AE278" s="601"/>
      <c r="AF278" s="601"/>
    </row>
    <row r="279" spans="1:32" ht="57.6" customHeight="1">
      <c r="A279" s="603">
        <v>18</v>
      </c>
      <c r="B279" s="629">
        <v>7000035238</v>
      </c>
      <c r="C279" s="629">
        <v>2890</v>
      </c>
      <c r="D279" s="628" t="s">
        <v>473</v>
      </c>
      <c r="E279" s="629">
        <v>1000002106</v>
      </c>
      <c r="F279" s="629">
        <v>18</v>
      </c>
      <c r="G279" s="628" t="s">
        <v>516</v>
      </c>
      <c r="H279" s="629" t="s">
        <v>219</v>
      </c>
      <c r="I279" s="629">
        <v>2</v>
      </c>
      <c r="J279" s="615"/>
      <c r="K279" s="616" t="str">
        <f t="shared" si="76"/>
        <v>INCLUDED</v>
      </c>
      <c r="L279" s="615"/>
      <c r="M279" s="616" t="str">
        <f t="shared" si="77"/>
        <v>INCLUDED</v>
      </c>
      <c r="N279" s="616">
        <f t="shared" si="78"/>
        <v>0</v>
      </c>
      <c r="O279" s="616" t="str">
        <f t="shared" si="79"/>
        <v>INCLUDED</v>
      </c>
      <c r="P279" s="616" t="str">
        <f t="shared" si="80"/>
        <v>0</v>
      </c>
      <c r="Q279" s="616" t="str">
        <f t="shared" si="81"/>
        <v>0</v>
      </c>
      <c r="R279" s="616">
        <f t="shared" si="82"/>
        <v>0</v>
      </c>
      <c r="S279" s="616">
        <f t="shared" si="83"/>
        <v>0</v>
      </c>
      <c r="T279" s="599"/>
      <c r="U279" s="599"/>
      <c r="V279" s="600"/>
      <c r="W279" s="600"/>
      <c r="X279" s="600"/>
      <c r="Y279" s="601"/>
      <c r="AA279" s="602"/>
      <c r="AB279" s="601"/>
      <c r="AC279" s="601"/>
      <c r="AD279" s="601"/>
      <c r="AE279" s="601"/>
      <c r="AF279" s="601"/>
    </row>
    <row r="280" spans="1:32" ht="57.6" customHeight="1">
      <c r="A280" s="603">
        <v>19</v>
      </c>
      <c r="B280" s="629">
        <v>7000035238</v>
      </c>
      <c r="C280" s="629">
        <v>2900</v>
      </c>
      <c r="D280" s="628" t="s">
        <v>473</v>
      </c>
      <c r="E280" s="629">
        <v>1000032789</v>
      </c>
      <c r="F280" s="629">
        <v>18</v>
      </c>
      <c r="G280" s="628" t="s">
        <v>517</v>
      </c>
      <c r="H280" s="629" t="s">
        <v>219</v>
      </c>
      <c r="I280" s="629">
        <v>2</v>
      </c>
      <c r="J280" s="615"/>
      <c r="K280" s="616" t="str">
        <f t="shared" si="76"/>
        <v>INCLUDED</v>
      </c>
      <c r="L280" s="615"/>
      <c r="M280" s="616" t="str">
        <f t="shared" si="77"/>
        <v>INCLUDED</v>
      </c>
      <c r="N280" s="616">
        <f t="shared" si="78"/>
        <v>0</v>
      </c>
      <c r="O280" s="616" t="str">
        <f t="shared" si="79"/>
        <v>INCLUDED</v>
      </c>
      <c r="P280" s="616" t="str">
        <f t="shared" si="80"/>
        <v>0</v>
      </c>
      <c r="Q280" s="616" t="str">
        <f t="shared" si="81"/>
        <v>0</v>
      </c>
      <c r="R280" s="616">
        <f t="shared" si="82"/>
        <v>0</v>
      </c>
      <c r="S280" s="616">
        <f t="shared" si="83"/>
        <v>0</v>
      </c>
      <c r="T280" s="599"/>
      <c r="U280" s="599"/>
      <c r="V280" s="600"/>
      <c r="W280" s="600"/>
      <c r="X280" s="600"/>
      <c r="Y280" s="601"/>
      <c r="AA280" s="602"/>
      <c r="AB280" s="601"/>
      <c r="AC280" s="601"/>
      <c r="AD280" s="601"/>
      <c r="AE280" s="601"/>
      <c r="AF280" s="601"/>
    </row>
    <row r="281" spans="1:32" ht="57.6" customHeight="1">
      <c r="A281" s="603">
        <v>20</v>
      </c>
      <c r="B281" s="629">
        <v>7000035238</v>
      </c>
      <c r="C281" s="629">
        <v>2910</v>
      </c>
      <c r="D281" s="628" t="s">
        <v>474</v>
      </c>
      <c r="E281" s="629">
        <v>1000004313</v>
      </c>
      <c r="F281" s="629">
        <v>18</v>
      </c>
      <c r="G281" s="628" t="s">
        <v>518</v>
      </c>
      <c r="H281" s="629" t="s">
        <v>220</v>
      </c>
      <c r="I281" s="629">
        <v>1</v>
      </c>
      <c r="J281" s="615"/>
      <c r="K281" s="616" t="str">
        <f t="shared" si="76"/>
        <v>INCLUDED</v>
      </c>
      <c r="L281" s="615"/>
      <c r="M281" s="616" t="str">
        <f t="shared" si="77"/>
        <v>INCLUDED</v>
      </c>
      <c r="N281" s="616">
        <f t="shared" si="78"/>
        <v>0</v>
      </c>
      <c r="O281" s="616" t="str">
        <f t="shared" si="79"/>
        <v>INCLUDED</v>
      </c>
      <c r="P281" s="616" t="str">
        <f t="shared" si="80"/>
        <v>0</v>
      </c>
      <c r="Q281" s="616" t="str">
        <f t="shared" si="81"/>
        <v>0</v>
      </c>
      <c r="R281" s="616">
        <f t="shared" si="82"/>
        <v>0</v>
      </c>
      <c r="S281" s="616">
        <f t="shared" si="83"/>
        <v>0</v>
      </c>
      <c r="T281" s="599"/>
      <c r="U281" s="599"/>
      <c r="V281" s="600"/>
      <c r="W281" s="600"/>
      <c r="X281" s="600"/>
      <c r="Y281" s="601"/>
      <c r="AA281" s="602"/>
      <c r="AB281" s="601"/>
      <c r="AC281" s="601"/>
      <c r="AD281" s="601"/>
      <c r="AE281" s="601"/>
      <c r="AF281" s="601"/>
    </row>
    <row r="282" spans="1:32" ht="57.6" customHeight="1">
      <c r="A282" s="603">
        <v>21</v>
      </c>
      <c r="B282" s="629">
        <v>7000035238</v>
      </c>
      <c r="C282" s="629">
        <v>2920</v>
      </c>
      <c r="D282" s="628" t="s">
        <v>474</v>
      </c>
      <c r="E282" s="629">
        <v>1000004303</v>
      </c>
      <c r="F282" s="629">
        <v>18</v>
      </c>
      <c r="G282" s="628" t="s">
        <v>442</v>
      </c>
      <c r="H282" s="629" t="s">
        <v>220</v>
      </c>
      <c r="I282" s="629">
        <v>1</v>
      </c>
      <c r="J282" s="615"/>
      <c r="K282" s="616" t="str">
        <f t="shared" si="76"/>
        <v>INCLUDED</v>
      </c>
      <c r="L282" s="615"/>
      <c r="M282" s="616" t="str">
        <f t="shared" si="77"/>
        <v>INCLUDED</v>
      </c>
      <c r="N282" s="616">
        <f t="shared" si="78"/>
        <v>0</v>
      </c>
      <c r="O282" s="616" t="str">
        <f t="shared" si="79"/>
        <v>INCLUDED</v>
      </c>
      <c r="P282" s="616" t="str">
        <f t="shared" si="80"/>
        <v>0</v>
      </c>
      <c r="Q282" s="616" t="str">
        <f t="shared" si="81"/>
        <v>0</v>
      </c>
      <c r="R282" s="616">
        <f t="shared" si="82"/>
        <v>0</v>
      </c>
      <c r="S282" s="616">
        <f t="shared" si="83"/>
        <v>0</v>
      </c>
      <c r="T282" s="599"/>
      <c r="U282" s="599"/>
      <c r="V282" s="600"/>
      <c r="W282" s="600"/>
      <c r="X282" s="600"/>
      <c r="Y282" s="601"/>
      <c r="AA282" s="602"/>
      <c r="AB282" s="601"/>
      <c r="AC282" s="601"/>
      <c r="AD282" s="601"/>
      <c r="AE282" s="601"/>
      <c r="AF282" s="601"/>
    </row>
    <row r="283" spans="1:32" ht="57.6" customHeight="1">
      <c r="A283" s="603">
        <v>22</v>
      </c>
      <c r="B283" s="629">
        <v>7000035238</v>
      </c>
      <c r="C283" s="629">
        <v>2930</v>
      </c>
      <c r="D283" s="628" t="s">
        <v>474</v>
      </c>
      <c r="E283" s="629">
        <v>1000004311</v>
      </c>
      <c r="F283" s="629">
        <v>18</v>
      </c>
      <c r="G283" s="628" t="s">
        <v>519</v>
      </c>
      <c r="H283" s="629" t="s">
        <v>220</v>
      </c>
      <c r="I283" s="629">
        <v>1</v>
      </c>
      <c r="J283" s="615"/>
      <c r="K283" s="616" t="str">
        <f t="shared" si="76"/>
        <v>INCLUDED</v>
      </c>
      <c r="L283" s="615"/>
      <c r="M283" s="616" t="str">
        <f t="shared" si="77"/>
        <v>INCLUDED</v>
      </c>
      <c r="N283" s="616">
        <f t="shared" si="78"/>
        <v>0</v>
      </c>
      <c r="O283" s="616" t="str">
        <f t="shared" si="79"/>
        <v>INCLUDED</v>
      </c>
      <c r="P283" s="616" t="str">
        <f t="shared" si="80"/>
        <v>0</v>
      </c>
      <c r="Q283" s="616" t="str">
        <f t="shared" si="81"/>
        <v>0</v>
      </c>
      <c r="R283" s="616">
        <f t="shared" si="82"/>
        <v>0</v>
      </c>
      <c r="S283" s="616">
        <f t="shared" si="83"/>
        <v>0</v>
      </c>
      <c r="T283" s="599"/>
      <c r="U283" s="599"/>
      <c r="V283" s="600"/>
      <c r="W283" s="600"/>
      <c r="X283" s="600"/>
      <c r="Y283" s="601"/>
      <c r="AA283" s="602"/>
      <c r="AB283" s="601"/>
      <c r="AC283" s="601"/>
      <c r="AD283" s="601"/>
      <c r="AE283" s="601"/>
      <c r="AF283" s="601"/>
    </row>
    <row r="284" spans="1:32" ht="57.6" customHeight="1">
      <c r="A284" s="603">
        <v>23</v>
      </c>
      <c r="B284" s="629">
        <v>7000035238</v>
      </c>
      <c r="C284" s="629">
        <v>2940</v>
      </c>
      <c r="D284" s="628" t="s">
        <v>474</v>
      </c>
      <c r="E284" s="629">
        <v>1000004308</v>
      </c>
      <c r="F284" s="629">
        <v>18</v>
      </c>
      <c r="G284" s="628" t="s">
        <v>520</v>
      </c>
      <c r="H284" s="629" t="s">
        <v>220</v>
      </c>
      <c r="I284" s="629">
        <v>1</v>
      </c>
      <c r="J284" s="615"/>
      <c r="K284" s="616" t="str">
        <f t="shared" si="76"/>
        <v>INCLUDED</v>
      </c>
      <c r="L284" s="615"/>
      <c r="M284" s="616" t="str">
        <f t="shared" si="77"/>
        <v>INCLUDED</v>
      </c>
      <c r="N284" s="616">
        <f t="shared" si="78"/>
        <v>0</v>
      </c>
      <c r="O284" s="616" t="str">
        <f t="shared" si="79"/>
        <v>INCLUDED</v>
      </c>
      <c r="P284" s="616" t="str">
        <f t="shared" si="80"/>
        <v>0</v>
      </c>
      <c r="Q284" s="616" t="str">
        <f t="shared" si="81"/>
        <v>0</v>
      </c>
      <c r="R284" s="616">
        <f t="shared" si="82"/>
        <v>0</v>
      </c>
      <c r="S284" s="616">
        <f t="shared" si="83"/>
        <v>0</v>
      </c>
      <c r="T284" s="599"/>
      <c r="U284" s="599"/>
      <c r="V284" s="600"/>
      <c r="W284" s="600"/>
      <c r="X284" s="600"/>
      <c r="Y284" s="601"/>
      <c r="AA284" s="602"/>
      <c r="AB284" s="601"/>
      <c r="AC284" s="601"/>
      <c r="AD284" s="601"/>
      <c r="AE284" s="601"/>
      <c r="AF284" s="601"/>
    </row>
    <row r="285" spans="1:32" ht="57.6" customHeight="1">
      <c r="A285" s="603">
        <v>24</v>
      </c>
      <c r="B285" s="629">
        <v>7000035238</v>
      </c>
      <c r="C285" s="629">
        <v>2950</v>
      </c>
      <c r="D285" s="628" t="s">
        <v>474</v>
      </c>
      <c r="E285" s="629">
        <v>1000000564</v>
      </c>
      <c r="F285" s="629">
        <v>18</v>
      </c>
      <c r="G285" s="628" t="s">
        <v>521</v>
      </c>
      <c r="H285" s="629" t="s">
        <v>220</v>
      </c>
      <c r="I285" s="629">
        <v>2</v>
      </c>
      <c r="J285" s="615"/>
      <c r="K285" s="616" t="str">
        <f t="shared" si="76"/>
        <v>INCLUDED</v>
      </c>
      <c r="L285" s="615"/>
      <c r="M285" s="616" t="str">
        <f t="shared" si="77"/>
        <v>INCLUDED</v>
      </c>
      <c r="N285" s="616">
        <f t="shared" si="78"/>
        <v>0</v>
      </c>
      <c r="O285" s="616" t="str">
        <f t="shared" si="79"/>
        <v>INCLUDED</v>
      </c>
      <c r="P285" s="616" t="str">
        <f t="shared" si="80"/>
        <v>0</v>
      </c>
      <c r="Q285" s="616" t="str">
        <f t="shared" si="81"/>
        <v>0</v>
      </c>
      <c r="R285" s="616">
        <f t="shared" si="82"/>
        <v>0</v>
      </c>
      <c r="S285" s="616">
        <f t="shared" si="83"/>
        <v>0</v>
      </c>
      <c r="T285" s="599"/>
      <c r="U285" s="599"/>
      <c r="V285" s="600"/>
      <c r="W285" s="600"/>
      <c r="X285" s="600"/>
      <c r="Y285" s="601"/>
      <c r="AA285" s="602"/>
      <c r="AB285" s="601"/>
      <c r="AC285" s="601"/>
      <c r="AD285" s="601"/>
      <c r="AE285" s="601"/>
      <c r="AF285" s="601"/>
    </row>
    <row r="286" spans="1:32" ht="57.6" customHeight="1">
      <c r="A286" s="603">
        <v>25</v>
      </c>
      <c r="B286" s="629">
        <v>7000035238</v>
      </c>
      <c r="C286" s="629">
        <v>2960</v>
      </c>
      <c r="D286" s="628" t="s">
        <v>474</v>
      </c>
      <c r="E286" s="629">
        <v>1000028342</v>
      </c>
      <c r="F286" s="629">
        <v>18</v>
      </c>
      <c r="G286" s="628" t="s">
        <v>522</v>
      </c>
      <c r="H286" s="629" t="s">
        <v>219</v>
      </c>
      <c r="I286" s="629">
        <v>2</v>
      </c>
      <c r="J286" s="615"/>
      <c r="K286" s="616" t="str">
        <f t="shared" si="76"/>
        <v>INCLUDED</v>
      </c>
      <c r="L286" s="615"/>
      <c r="M286" s="616" t="str">
        <f t="shared" si="77"/>
        <v>INCLUDED</v>
      </c>
      <c r="N286" s="616">
        <f t="shared" si="78"/>
        <v>0</v>
      </c>
      <c r="O286" s="616" t="str">
        <f t="shared" si="79"/>
        <v>INCLUDED</v>
      </c>
      <c r="P286" s="616" t="str">
        <f t="shared" si="80"/>
        <v>0</v>
      </c>
      <c r="Q286" s="616" t="str">
        <f t="shared" si="81"/>
        <v>0</v>
      </c>
      <c r="R286" s="616">
        <f t="shared" si="82"/>
        <v>0</v>
      </c>
      <c r="S286" s="616">
        <f t="shared" si="83"/>
        <v>0</v>
      </c>
      <c r="T286" s="599"/>
      <c r="U286" s="599"/>
      <c r="V286" s="600"/>
      <c r="W286" s="600"/>
      <c r="X286" s="600"/>
      <c r="Y286" s="601"/>
      <c r="AA286" s="602"/>
      <c r="AB286" s="601"/>
      <c r="AC286" s="601"/>
      <c r="AD286" s="601"/>
      <c r="AE286" s="601"/>
      <c r="AF286" s="601"/>
    </row>
    <row r="287" spans="1:32" ht="57.6" customHeight="1">
      <c r="A287" s="603">
        <v>26</v>
      </c>
      <c r="B287" s="629">
        <v>7000035238</v>
      </c>
      <c r="C287" s="629">
        <v>2970</v>
      </c>
      <c r="D287" s="628" t="s">
        <v>474</v>
      </c>
      <c r="E287" s="629">
        <v>1000000580</v>
      </c>
      <c r="F287" s="629">
        <v>18</v>
      </c>
      <c r="G287" s="628" t="s">
        <v>523</v>
      </c>
      <c r="H287" s="629" t="s">
        <v>219</v>
      </c>
      <c r="I287" s="629">
        <v>2</v>
      </c>
      <c r="J287" s="615"/>
      <c r="K287" s="616" t="str">
        <f t="shared" si="76"/>
        <v>INCLUDED</v>
      </c>
      <c r="L287" s="615"/>
      <c r="M287" s="616" t="str">
        <f t="shared" si="77"/>
        <v>INCLUDED</v>
      </c>
      <c r="N287" s="616">
        <f t="shared" si="78"/>
        <v>0</v>
      </c>
      <c r="O287" s="616" t="str">
        <f t="shared" si="79"/>
        <v>INCLUDED</v>
      </c>
      <c r="P287" s="616" t="str">
        <f t="shared" si="80"/>
        <v>0</v>
      </c>
      <c r="Q287" s="616" t="str">
        <f t="shared" si="81"/>
        <v>0</v>
      </c>
      <c r="R287" s="616">
        <f t="shared" si="82"/>
        <v>0</v>
      </c>
      <c r="S287" s="616">
        <f t="shared" si="83"/>
        <v>0</v>
      </c>
      <c r="T287" s="599"/>
      <c r="U287" s="599"/>
      <c r="V287" s="600"/>
      <c r="W287" s="600"/>
      <c r="X287" s="600"/>
      <c r="Y287" s="601"/>
      <c r="AA287" s="602"/>
      <c r="AB287" s="601"/>
      <c r="AC287" s="601"/>
      <c r="AD287" s="601"/>
      <c r="AE287" s="601"/>
      <c r="AF287" s="601"/>
    </row>
    <row r="288" spans="1:32" ht="57.6" customHeight="1">
      <c r="A288" s="603">
        <v>27</v>
      </c>
      <c r="B288" s="629">
        <v>7000035238</v>
      </c>
      <c r="C288" s="629">
        <v>2980</v>
      </c>
      <c r="D288" s="628" t="s">
        <v>474</v>
      </c>
      <c r="E288" s="629">
        <v>1000004765</v>
      </c>
      <c r="F288" s="629">
        <v>18</v>
      </c>
      <c r="G288" s="628" t="s">
        <v>524</v>
      </c>
      <c r="H288" s="629" t="s">
        <v>220</v>
      </c>
      <c r="I288" s="629">
        <v>2</v>
      </c>
      <c r="J288" s="615"/>
      <c r="K288" s="616" t="str">
        <f t="shared" si="76"/>
        <v>INCLUDED</v>
      </c>
      <c r="L288" s="615"/>
      <c r="M288" s="616" t="str">
        <f t="shared" si="77"/>
        <v>INCLUDED</v>
      </c>
      <c r="N288" s="616">
        <f t="shared" si="78"/>
        <v>0</v>
      </c>
      <c r="O288" s="616" t="str">
        <f t="shared" si="79"/>
        <v>INCLUDED</v>
      </c>
      <c r="P288" s="616" t="str">
        <f t="shared" si="80"/>
        <v>0</v>
      </c>
      <c r="Q288" s="616" t="str">
        <f t="shared" si="81"/>
        <v>0</v>
      </c>
      <c r="R288" s="616">
        <f t="shared" si="82"/>
        <v>0</v>
      </c>
      <c r="S288" s="616">
        <f t="shared" si="83"/>
        <v>0</v>
      </c>
      <c r="T288" s="599"/>
      <c r="U288" s="599"/>
      <c r="V288" s="600"/>
      <c r="W288" s="600"/>
      <c r="X288" s="600"/>
      <c r="Y288" s="601"/>
      <c r="AA288" s="602"/>
      <c r="AB288" s="601"/>
      <c r="AC288" s="601"/>
      <c r="AD288" s="601"/>
      <c r="AE288" s="601"/>
      <c r="AF288" s="601"/>
    </row>
    <row r="289" spans="1:32" ht="57.6" customHeight="1">
      <c r="A289" s="603">
        <v>28</v>
      </c>
      <c r="B289" s="629">
        <v>7000035238</v>
      </c>
      <c r="C289" s="629">
        <v>2990</v>
      </c>
      <c r="D289" s="628" t="s">
        <v>474</v>
      </c>
      <c r="E289" s="629">
        <v>1000028345</v>
      </c>
      <c r="F289" s="629">
        <v>18</v>
      </c>
      <c r="G289" s="628" t="s">
        <v>525</v>
      </c>
      <c r="H289" s="629" t="s">
        <v>220</v>
      </c>
      <c r="I289" s="629">
        <v>2</v>
      </c>
      <c r="J289" s="615"/>
      <c r="K289" s="616" t="str">
        <f t="shared" si="76"/>
        <v>INCLUDED</v>
      </c>
      <c r="L289" s="615"/>
      <c r="M289" s="616" t="str">
        <f t="shared" si="77"/>
        <v>INCLUDED</v>
      </c>
      <c r="N289" s="616">
        <f t="shared" si="78"/>
        <v>0</v>
      </c>
      <c r="O289" s="616" t="str">
        <f t="shared" si="79"/>
        <v>INCLUDED</v>
      </c>
      <c r="P289" s="616" t="str">
        <f t="shared" si="80"/>
        <v>0</v>
      </c>
      <c r="Q289" s="616" t="str">
        <f t="shared" si="81"/>
        <v>0</v>
      </c>
      <c r="R289" s="616">
        <f t="shared" si="82"/>
        <v>0</v>
      </c>
      <c r="S289" s="616">
        <f t="shared" si="83"/>
        <v>0</v>
      </c>
      <c r="T289" s="599"/>
      <c r="U289" s="599"/>
      <c r="V289" s="600"/>
      <c r="W289" s="600"/>
      <c r="X289" s="600"/>
      <c r="Y289" s="601"/>
      <c r="AA289" s="602"/>
      <c r="AB289" s="601"/>
      <c r="AC289" s="601"/>
      <c r="AD289" s="601"/>
      <c r="AE289" s="601"/>
      <c r="AF289" s="601"/>
    </row>
    <row r="290" spans="1:32" ht="57.6" customHeight="1">
      <c r="A290" s="603">
        <v>29</v>
      </c>
      <c r="B290" s="629">
        <v>7000035238</v>
      </c>
      <c r="C290" s="629">
        <v>3000</v>
      </c>
      <c r="D290" s="628" t="s">
        <v>474</v>
      </c>
      <c r="E290" s="629">
        <v>1000013502</v>
      </c>
      <c r="F290" s="629">
        <v>18</v>
      </c>
      <c r="G290" s="628" t="s">
        <v>526</v>
      </c>
      <c r="H290" s="629" t="s">
        <v>219</v>
      </c>
      <c r="I290" s="629">
        <v>10</v>
      </c>
      <c r="J290" s="615"/>
      <c r="K290" s="616" t="str">
        <f t="shared" si="76"/>
        <v>INCLUDED</v>
      </c>
      <c r="L290" s="615"/>
      <c r="M290" s="616" t="str">
        <f t="shared" si="77"/>
        <v>INCLUDED</v>
      </c>
      <c r="N290" s="616">
        <f t="shared" si="78"/>
        <v>0</v>
      </c>
      <c r="O290" s="616" t="str">
        <f t="shared" si="79"/>
        <v>INCLUDED</v>
      </c>
      <c r="P290" s="616" t="str">
        <f t="shared" si="80"/>
        <v>0</v>
      </c>
      <c r="Q290" s="616" t="str">
        <f t="shared" si="81"/>
        <v>0</v>
      </c>
      <c r="R290" s="616">
        <f t="shared" si="82"/>
        <v>0</v>
      </c>
      <c r="S290" s="616">
        <f t="shared" si="83"/>
        <v>0</v>
      </c>
      <c r="T290" s="599"/>
      <c r="U290" s="599"/>
      <c r="V290" s="600"/>
      <c r="W290" s="600"/>
      <c r="X290" s="600"/>
      <c r="Y290" s="601"/>
      <c r="AA290" s="602"/>
      <c r="AB290" s="601"/>
      <c r="AC290" s="601"/>
      <c r="AD290" s="601"/>
      <c r="AE290" s="601"/>
      <c r="AF290" s="601"/>
    </row>
    <row r="291" spans="1:32" ht="57.6" customHeight="1">
      <c r="A291" s="603">
        <v>30</v>
      </c>
      <c r="B291" s="629">
        <v>7000035238</v>
      </c>
      <c r="C291" s="629">
        <v>3010</v>
      </c>
      <c r="D291" s="628" t="s">
        <v>474</v>
      </c>
      <c r="E291" s="629">
        <v>1000079990</v>
      </c>
      <c r="F291" s="629">
        <v>18</v>
      </c>
      <c r="G291" s="628" t="s">
        <v>527</v>
      </c>
      <c r="H291" s="629" t="s">
        <v>219</v>
      </c>
      <c r="I291" s="629">
        <v>1</v>
      </c>
      <c r="J291" s="615"/>
      <c r="K291" s="616" t="str">
        <f t="shared" si="76"/>
        <v>INCLUDED</v>
      </c>
      <c r="L291" s="615"/>
      <c r="M291" s="616" t="str">
        <f t="shared" si="77"/>
        <v>INCLUDED</v>
      </c>
      <c r="N291" s="616">
        <f t="shared" si="78"/>
        <v>0</v>
      </c>
      <c r="O291" s="616" t="str">
        <f t="shared" si="79"/>
        <v>INCLUDED</v>
      </c>
      <c r="P291" s="616" t="str">
        <f t="shared" si="80"/>
        <v>0</v>
      </c>
      <c r="Q291" s="616" t="str">
        <f t="shared" si="81"/>
        <v>0</v>
      </c>
      <c r="R291" s="616">
        <f t="shared" si="82"/>
        <v>0</v>
      </c>
      <c r="S291" s="616">
        <f t="shared" si="83"/>
        <v>0</v>
      </c>
      <c r="T291" s="599"/>
      <c r="U291" s="599"/>
      <c r="V291" s="600"/>
      <c r="W291" s="600"/>
      <c r="X291" s="600"/>
      <c r="Y291" s="601"/>
      <c r="AA291" s="602"/>
      <c r="AB291" s="601"/>
      <c r="AC291" s="601"/>
      <c r="AD291" s="601"/>
      <c r="AE291" s="601"/>
      <c r="AF291" s="601"/>
    </row>
    <row r="292" spans="1:32" ht="57.6" customHeight="1">
      <c r="A292" s="603">
        <v>31</v>
      </c>
      <c r="B292" s="629">
        <v>7000035238</v>
      </c>
      <c r="C292" s="629">
        <v>3020</v>
      </c>
      <c r="D292" s="628" t="s">
        <v>474</v>
      </c>
      <c r="E292" s="629">
        <v>1000025861</v>
      </c>
      <c r="F292" s="629">
        <v>18</v>
      </c>
      <c r="G292" s="628" t="s">
        <v>528</v>
      </c>
      <c r="H292" s="629" t="s">
        <v>220</v>
      </c>
      <c r="I292" s="629">
        <v>1</v>
      </c>
      <c r="J292" s="615"/>
      <c r="K292" s="616" t="str">
        <f t="shared" si="76"/>
        <v>INCLUDED</v>
      </c>
      <c r="L292" s="615"/>
      <c r="M292" s="616" t="str">
        <f t="shared" si="77"/>
        <v>INCLUDED</v>
      </c>
      <c r="N292" s="616">
        <f t="shared" si="78"/>
        <v>0</v>
      </c>
      <c r="O292" s="616" t="str">
        <f t="shared" si="79"/>
        <v>INCLUDED</v>
      </c>
      <c r="P292" s="616" t="str">
        <f t="shared" si="80"/>
        <v>0</v>
      </c>
      <c r="Q292" s="616" t="str">
        <f t="shared" si="81"/>
        <v>0</v>
      </c>
      <c r="R292" s="616">
        <f t="shared" si="82"/>
        <v>0</v>
      </c>
      <c r="S292" s="616">
        <f t="shared" si="83"/>
        <v>0</v>
      </c>
      <c r="T292" s="599"/>
      <c r="U292" s="599"/>
      <c r="V292" s="600"/>
      <c r="W292" s="600"/>
      <c r="X292" s="600"/>
      <c r="Y292" s="601"/>
      <c r="AA292" s="602"/>
      <c r="AB292" s="601"/>
      <c r="AC292" s="601"/>
      <c r="AD292" s="601"/>
      <c r="AE292" s="601"/>
      <c r="AF292" s="601"/>
    </row>
    <row r="293" spans="1:32" ht="57.6" customHeight="1">
      <c r="A293" s="603">
        <v>32</v>
      </c>
      <c r="B293" s="629">
        <v>7000035238</v>
      </c>
      <c r="C293" s="629">
        <v>3030</v>
      </c>
      <c r="D293" s="628" t="s">
        <v>475</v>
      </c>
      <c r="E293" s="629">
        <v>1000004964</v>
      </c>
      <c r="F293" s="629">
        <v>18</v>
      </c>
      <c r="G293" s="628" t="s">
        <v>529</v>
      </c>
      <c r="H293" s="629" t="s">
        <v>219</v>
      </c>
      <c r="I293" s="629">
        <v>3</v>
      </c>
      <c r="J293" s="615"/>
      <c r="K293" s="616" t="str">
        <f t="shared" si="76"/>
        <v>INCLUDED</v>
      </c>
      <c r="L293" s="615"/>
      <c r="M293" s="616" t="str">
        <f t="shared" si="77"/>
        <v>INCLUDED</v>
      </c>
      <c r="N293" s="616">
        <f t="shared" si="78"/>
        <v>0</v>
      </c>
      <c r="O293" s="616" t="str">
        <f t="shared" si="79"/>
        <v>INCLUDED</v>
      </c>
      <c r="P293" s="616" t="str">
        <f t="shared" si="80"/>
        <v>0</v>
      </c>
      <c r="Q293" s="616" t="str">
        <f t="shared" si="81"/>
        <v>0</v>
      </c>
      <c r="R293" s="616">
        <f t="shared" si="82"/>
        <v>0</v>
      </c>
      <c r="S293" s="616">
        <f t="shared" si="83"/>
        <v>0</v>
      </c>
      <c r="T293" s="599"/>
      <c r="U293" s="599"/>
      <c r="V293" s="600"/>
      <c r="W293" s="600"/>
      <c r="X293" s="600"/>
      <c r="Y293" s="601"/>
      <c r="AA293" s="602"/>
      <c r="AB293" s="601"/>
      <c r="AC293" s="601"/>
      <c r="AD293" s="601"/>
      <c r="AE293" s="601"/>
      <c r="AF293" s="601"/>
    </row>
    <row r="294" spans="1:32" ht="57.6" customHeight="1">
      <c r="A294" s="603">
        <v>33</v>
      </c>
      <c r="B294" s="629">
        <v>7000035238</v>
      </c>
      <c r="C294" s="629">
        <v>3040</v>
      </c>
      <c r="D294" s="628" t="s">
        <v>475</v>
      </c>
      <c r="E294" s="629">
        <v>1000004981</v>
      </c>
      <c r="F294" s="629">
        <v>18</v>
      </c>
      <c r="G294" s="628" t="s">
        <v>530</v>
      </c>
      <c r="H294" s="629" t="s">
        <v>219</v>
      </c>
      <c r="I294" s="629">
        <v>2</v>
      </c>
      <c r="J294" s="615"/>
      <c r="K294" s="616" t="str">
        <f t="shared" si="76"/>
        <v>INCLUDED</v>
      </c>
      <c r="L294" s="615"/>
      <c r="M294" s="616" t="str">
        <f t="shared" si="77"/>
        <v>INCLUDED</v>
      </c>
      <c r="N294" s="616">
        <f t="shared" si="78"/>
        <v>0</v>
      </c>
      <c r="O294" s="616" t="str">
        <f t="shared" si="79"/>
        <v>INCLUDED</v>
      </c>
      <c r="P294" s="616" t="str">
        <f t="shared" si="80"/>
        <v>0</v>
      </c>
      <c r="Q294" s="616" t="str">
        <f t="shared" si="81"/>
        <v>0</v>
      </c>
      <c r="R294" s="616">
        <f t="shared" si="82"/>
        <v>0</v>
      </c>
      <c r="S294" s="616">
        <f t="shared" si="83"/>
        <v>0</v>
      </c>
      <c r="T294" s="599"/>
      <c r="U294" s="599"/>
      <c r="V294" s="600"/>
      <c r="W294" s="600"/>
      <c r="X294" s="600"/>
      <c r="Y294" s="601"/>
      <c r="AA294" s="602"/>
      <c r="AB294" s="601"/>
      <c r="AC294" s="601"/>
      <c r="AD294" s="601"/>
      <c r="AE294" s="601"/>
      <c r="AF294" s="601"/>
    </row>
    <row r="295" spans="1:32" ht="57.6" customHeight="1">
      <c r="A295" s="603">
        <v>34</v>
      </c>
      <c r="B295" s="629">
        <v>7000035238</v>
      </c>
      <c r="C295" s="629">
        <v>3050</v>
      </c>
      <c r="D295" s="628" t="s">
        <v>475</v>
      </c>
      <c r="E295" s="629">
        <v>1000030956</v>
      </c>
      <c r="F295" s="629">
        <v>18</v>
      </c>
      <c r="G295" s="628" t="s">
        <v>531</v>
      </c>
      <c r="H295" s="629" t="s">
        <v>219</v>
      </c>
      <c r="I295" s="629">
        <v>1</v>
      </c>
      <c r="J295" s="615"/>
      <c r="K295" s="616" t="str">
        <f t="shared" si="76"/>
        <v>INCLUDED</v>
      </c>
      <c r="L295" s="615"/>
      <c r="M295" s="616" t="str">
        <f t="shared" si="77"/>
        <v>INCLUDED</v>
      </c>
      <c r="N295" s="616">
        <f t="shared" si="78"/>
        <v>0</v>
      </c>
      <c r="O295" s="616" t="str">
        <f t="shared" si="79"/>
        <v>INCLUDED</v>
      </c>
      <c r="P295" s="616" t="str">
        <f t="shared" si="80"/>
        <v>0</v>
      </c>
      <c r="Q295" s="616" t="str">
        <f t="shared" si="81"/>
        <v>0</v>
      </c>
      <c r="R295" s="616">
        <f t="shared" si="82"/>
        <v>0</v>
      </c>
      <c r="S295" s="616">
        <f t="shared" si="83"/>
        <v>0</v>
      </c>
      <c r="T295" s="599"/>
      <c r="U295" s="599"/>
      <c r="V295" s="600"/>
      <c r="W295" s="600"/>
      <c r="X295" s="600"/>
      <c r="Y295" s="601"/>
      <c r="AA295" s="602"/>
      <c r="AB295" s="601"/>
      <c r="AC295" s="601"/>
      <c r="AD295" s="601"/>
      <c r="AE295" s="601"/>
      <c r="AF295" s="601"/>
    </row>
    <row r="296" spans="1:32" ht="57.6" customHeight="1">
      <c r="A296" s="603">
        <v>35</v>
      </c>
      <c r="B296" s="629">
        <v>7000035238</v>
      </c>
      <c r="C296" s="629">
        <v>3060</v>
      </c>
      <c r="D296" s="628" t="s">
        <v>475</v>
      </c>
      <c r="E296" s="629">
        <v>1000021642</v>
      </c>
      <c r="F296" s="629">
        <v>18</v>
      </c>
      <c r="G296" s="628" t="s">
        <v>532</v>
      </c>
      <c r="H296" s="629" t="s">
        <v>219</v>
      </c>
      <c r="I296" s="629">
        <v>1</v>
      </c>
      <c r="J296" s="615"/>
      <c r="K296" s="616" t="str">
        <f t="shared" si="76"/>
        <v>INCLUDED</v>
      </c>
      <c r="L296" s="615"/>
      <c r="M296" s="616" t="str">
        <f t="shared" si="77"/>
        <v>INCLUDED</v>
      </c>
      <c r="N296" s="616">
        <f t="shared" si="78"/>
        <v>0</v>
      </c>
      <c r="O296" s="616" t="str">
        <f t="shared" si="79"/>
        <v>INCLUDED</v>
      </c>
      <c r="P296" s="616" t="str">
        <f t="shared" si="80"/>
        <v>0</v>
      </c>
      <c r="Q296" s="616" t="str">
        <f t="shared" si="81"/>
        <v>0</v>
      </c>
      <c r="R296" s="616">
        <f t="shared" si="82"/>
        <v>0</v>
      </c>
      <c r="S296" s="616">
        <f t="shared" si="83"/>
        <v>0</v>
      </c>
      <c r="T296" s="599"/>
      <c r="U296" s="599"/>
      <c r="V296" s="600"/>
      <c r="W296" s="600"/>
      <c r="X296" s="600"/>
      <c r="Y296" s="601"/>
      <c r="AA296" s="602"/>
      <c r="AB296" s="601"/>
      <c r="AC296" s="601"/>
      <c r="AD296" s="601"/>
      <c r="AE296" s="601"/>
      <c r="AF296" s="601"/>
    </row>
    <row r="297" spans="1:32" ht="57.6" customHeight="1">
      <c r="A297" s="603">
        <v>36</v>
      </c>
      <c r="B297" s="629">
        <v>7000035238</v>
      </c>
      <c r="C297" s="629">
        <v>3070</v>
      </c>
      <c r="D297" s="628" t="s">
        <v>475</v>
      </c>
      <c r="E297" s="629">
        <v>1000004965</v>
      </c>
      <c r="F297" s="629">
        <v>18</v>
      </c>
      <c r="G297" s="628" t="s">
        <v>533</v>
      </c>
      <c r="H297" s="629" t="s">
        <v>219</v>
      </c>
      <c r="I297" s="629">
        <v>6</v>
      </c>
      <c r="J297" s="615"/>
      <c r="K297" s="616" t="str">
        <f t="shared" si="76"/>
        <v>INCLUDED</v>
      </c>
      <c r="L297" s="615"/>
      <c r="M297" s="616" t="str">
        <f t="shared" si="77"/>
        <v>INCLUDED</v>
      </c>
      <c r="N297" s="616">
        <f t="shared" si="78"/>
        <v>0</v>
      </c>
      <c r="O297" s="616" t="str">
        <f t="shared" si="79"/>
        <v>INCLUDED</v>
      </c>
      <c r="P297" s="616" t="str">
        <f t="shared" si="80"/>
        <v>0</v>
      </c>
      <c r="Q297" s="616" t="str">
        <f t="shared" si="81"/>
        <v>0</v>
      </c>
      <c r="R297" s="616">
        <f t="shared" si="82"/>
        <v>0</v>
      </c>
      <c r="S297" s="616">
        <f t="shared" si="83"/>
        <v>0</v>
      </c>
      <c r="T297" s="599"/>
      <c r="U297" s="599"/>
      <c r="V297" s="600"/>
      <c r="W297" s="600"/>
      <c r="X297" s="600"/>
      <c r="Y297" s="601"/>
      <c r="AA297" s="602"/>
      <c r="AB297" s="601"/>
      <c r="AC297" s="601"/>
      <c r="AD297" s="601"/>
      <c r="AE297" s="601"/>
      <c r="AF297" s="601"/>
    </row>
    <row r="298" spans="1:32" ht="57.6" customHeight="1">
      <c r="A298" s="603">
        <v>37</v>
      </c>
      <c r="B298" s="629">
        <v>7000035238</v>
      </c>
      <c r="C298" s="629">
        <v>3080</v>
      </c>
      <c r="D298" s="628" t="s">
        <v>475</v>
      </c>
      <c r="E298" s="629">
        <v>1000018700</v>
      </c>
      <c r="F298" s="629">
        <v>18</v>
      </c>
      <c r="G298" s="628" t="s">
        <v>534</v>
      </c>
      <c r="H298" s="629" t="s">
        <v>220</v>
      </c>
      <c r="I298" s="629">
        <v>1</v>
      </c>
      <c r="J298" s="615"/>
      <c r="K298" s="616" t="str">
        <f t="shared" si="76"/>
        <v>INCLUDED</v>
      </c>
      <c r="L298" s="615"/>
      <c r="M298" s="616" t="str">
        <f t="shared" si="77"/>
        <v>INCLUDED</v>
      </c>
      <c r="N298" s="616">
        <f t="shared" si="78"/>
        <v>0</v>
      </c>
      <c r="O298" s="616" t="str">
        <f t="shared" si="79"/>
        <v>INCLUDED</v>
      </c>
      <c r="P298" s="616" t="str">
        <f t="shared" si="80"/>
        <v>0</v>
      </c>
      <c r="Q298" s="616" t="str">
        <f t="shared" si="81"/>
        <v>0</v>
      </c>
      <c r="R298" s="616">
        <f t="shared" si="82"/>
        <v>0</v>
      </c>
      <c r="S298" s="616">
        <f t="shared" si="83"/>
        <v>0</v>
      </c>
      <c r="T298" s="599"/>
      <c r="U298" s="599"/>
      <c r="V298" s="600"/>
      <c r="W298" s="600"/>
      <c r="X298" s="600"/>
      <c r="Y298" s="601"/>
      <c r="AA298" s="602"/>
      <c r="AB298" s="601"/>
      <c r="AC298" s="601"/>
      <c r="AD298" s="601"/>
      <c r="AE298" s="601"/>
      <c r="AF298" s="601"/>
    </row>
    <row r="299" spans="1:32" ht="57.6" customHeight="1">
      <c r="A299" s="603">
        <v>38</v>
      </c>
      <c r="B299" s="629">
        <v>7000035238</v>
      </c>
      <c r="C299" s="629">
        <v>3090</v>
      </c>
      <c r="D299" s="628" t="s">
        <v>475</v>
      </c>
      <c r="E299" s="629">
        <v>1000002018</v>
      </c>
      <c r="F299" s="629">
        <v>18</v>
      </c>
      <c r="G299" s="628" t="s">
        <v>535</v>
      </c>
      <c r="H299" s="629" t="s">
        <v>219</v>
      </c>
      <c r="I299" s="629">
        <v>11</v>
      </c>
      <c r="J299" s="615"/>
      <c r="K299" s="616" t="str">
        <f t="shared" si="76"/>
        <v>INCLUDED</v>
      </c>
      <c r="L299" s="615"/>
      <c r="M299" s="616" t="str">
        <f t="shared" si="77"/>
        <v>INCLUDED</v>
      </c>
      <c r="N299" s="616">
        <f t="shared" si="78"/>
        <v>0</v>
      </c>
      <c r="O299" s="616" t="str">
        <f t="shared" si="79"/>
        <v>INCLUDED</v>
      </c>
      <c r="P299" s="616" t="str">
        <f t="shared" si="80"/>
        <v>0</v>
      </c>
      <c r="Q299" s="616" t="str">
        <f t="shared" si="81"/>
        <v>0</v>
      </c>
      <c r="R299" s="616">
        <f t="shared" si="82"/>
        <v>0</v>
      </c>
      <c r="S299" s="616">
        <f t="shared" si="83"/>
        <v>0</v>
      </c>
      <c r="T299" s="599"/>
      <c r="U299" s="599"/>
      <c r="V299" s="600"/>
      <c r="W299" s="600"/>
      <c r="X299" s="600"/>
      <c r="Y299" s="601"/>
      <c r="AA299" s="602"/>
      <c r="AB299" s="601"/>
      <c r="AC299" s="601"/>
      <c r="AD299" s="601"/>
      <c r="AE299" s="601"/>
      <c r="AF299" s="601"/>
    </row>
    <row r="300" spans="1:32" ht="57.6" customHeight="1">
      <c r="A300" s="603">
        <v>39</v>
      </c>
      <c r="B300" s="629">
        <v>7000035238</v>
      </c>
      <c r="C300" s="629">
        <v>3100</v>
      </c>
      <c r="D300" s="628" t="s">
        <v>476</v>
      </c>
      <c r="E300" s="629">
        <v>1000012027</v>
      </c>
      <c r="F300" s="629">
        <v>18</v>
      </c>
      <c r="G300" s="628" t="s">
        <v>536</v>
      </c>
      <c r="H300" s="629" t="s">
        <v>219</v>
      </c>
      <c r="I300" s="629">
        <v>4</v>
      </c>
      <c r="J300" s="615"/>
      <c r="K300" s="616" t="str">
        <f t="shared" si="76"/>
        <v>INCLUDED</v>
      </c>
      <c r="L300" s="615"/>
      <c r="M300" s="616" t="str">
        <f t="shared" si="77"/>
        <v>INCLUDED</v>
      </c>
      <c r="N300" s="616">
        <f t="shared" si="78"/>
        <v>0</v>
      </c>
      <c r="O300" s="616" t="str">
        <f t="shared" si="79"/>
        <v>INCLUDED</v>
      </c>
      <c r="P300" s="616" t="str">
        <f t="shared" si="80"/>
        <v>0</v>
      </c>
      <c r="Q300" s="616" t="str">
        <f t="shared" si="81"/>
        <v>0</v>
      </c>
      <c r="R300" s="616">
        <f t="shared" si="82"/>
        <v>0</v>
      </c>
      <c r="S300" s="616">
        <f t="shared" si="83"/>
        <v>0</v>
      </c>
      <c r="T300" s="599"/>
      <c r="U300" s="599"/>
      <c r="V300" s="600"/>
      <c r="W300" s="600"/>
      <c r="X300" s="600"/>
      <c r="Y300" s="601"/>
      <c r="AA300" s="602"/>
      <c r="AB300" s="601"/>
      <c r="AC300" s="601"/>
      <c r="AD300" s="601"/>
      <c r="AE300" s="601"/>
      <c r="AF300" s="601"/>
    </row>
    <row r="301" spans="1:32" ht="57.6" customHeight="1">
      <c r="A301" s="603">
        <v>40</v>
      </c>
      <c r="B301" s="629">
        <v>7000035238</v>
      </c>
      <c r="C301" s="629">
        <v>3110</v>
      </c>
      <c r="D301" s="628" t="s">
        <v>476</v>
      </c>
      <c r="E301" s="629">
        <v>1000012022</v>
      </c>
      <c r="F301" s="629">
        <v>18</v>
      </c>
      <c r="G301" s="628" t="s">
        <v>444</v>
      </c>
      <c r="H301" s="629" t="s">
        <v>219</v>
      </c>
      <c r="I301" s="629">
        <v>10</v>
      </c>
      <c r="J301" s="615"/>
      <c r="K301" s="616" t="str">
        <f t="shared" si="76"/>
        <v>INCLUDED</v>
      </c>
      <c r="L301" s="615"/>
      <c r="M301" s="616" t="str">
        <f t="shared" si="77"/>
        <v>INCLUDED</v>
      </c>
      <c r="N301" s="616">
        <f t="shared" si="78"/>
        <v>0</v>
      </c>
      <c r="O301" s="616" t="str">
        <f t="shared" si="79"/>
        <v>INCLUDED</v>
      </c>
      <c r="P301" s="616" t="str">
        <f t="shared" si="80"/>
        <v>0</v>
      </c>
      <c r="Q301" s="616" t="str">
        <f t="shared" si="81"/>
        <v>0</v>
      </c>
      <c r="R301" s="616">
        <f t="shared" si="82"/>
        <v>0</v>
      </c>
      <c r="S301" s="616">
        <f t="shared" si="83"/>
        <v>0</v>
      </c>
      <c r="T301" s="599"/>
      <c r="U301" s="599"/>
      <c r="V301" s="600"/>
      <c r="W301" s="600"/>
      <c r="X301" s="600"/>
      <c r="Y301" s="601"/>
      <c r="AA301" s="602"/>
      <c r="AB301" s="601"/>
      <c r="AC301" s="601"/>
      <c r="AD301" s="601"/>
      <c r="AE301" s="601"/>
      <c r="AF301" s="601"/>
    </row>
    <row r="302" spans="1:32" ht="57.6" customHeight="1">
      <c r="A302" s="603">
        <v>41</v>
      </c>
      <c r="B302" s="629">
        <v>7000035238</v>
      </c>
      <c r="C302" s="629">
        <v>3120</v>
      </c>
      <c r="D302" s="628" t="s">
        <v>476</v>
      </c>
      <c r="E302" s="629">
        <v>1000028551</v>
      </c>
      <c r="F302" s="629">
        <v>18</v>
      </c>
      <c r="G302" s="628" t="s">
        <v>537</v>
      </c>
      <c r="H302" s="629" t="s">
        <v>538</v>
      </c>
      <c r="I302" s="629">
        <v>1</v>
      </c>
      <c r="J302" s="615"/>
      <c r="K302" s="616" t="str">
        <f t="shared" si="76"/>
        <v>INCLUDED</v>
      </c>
      <c r="L302" s="615"/>
      <c r="M302" s="616" t="str">
        <f t="shared" si="77"/>
        <v>INCLUDED</v>
      </c>
      <c r="N302" s="616">
        <f t="shared" si="78"/>
        <v>0</v>
      </c>
      <c r="O302" s="616" t="str">
        <f t="shared" si="79"/>
        <v>INCLUDED</v>
      </c>
      <c r="P302" s="616" t="str">
        <f t="shared" si="80"/>
        <v>0</v>
      </c>
      <c r="Q302" s="616" t="str">
        <f t="shared" si="81"/>
        <v>0</v>
      </c>
      <c r="R302" s="616">
        <f t="shared" si="82"/>
        <v>0</v>
      </c>
      <c r="S302" s="616">
        <f t="shared" si="83"/>
        <v>0</v>
      </c>
      <c r="T302" s="599"/>
      <c r="U302" s="599"/>
      <c r="V302" s="600"/>
      <c r="W302" s="600"/>
      <c r="X302" s="600"/>
      <c r="Y302" s="601"/>
      <c r="AA302" s="602"/>
      <c r="AB302" s="601"/>
      <c r="AC302" s="601"/>
      <c r="AD302" s="601"/>
      <c r="AE302" s="601"/>
      <c r="AF302" s="601"/>
    </row>
    <row r="303" spans="1:32" ht="57.6" customHeight="1">
      <c r="A303" s="603">
        <v>42</v>
      </c>
      <c r="B303" s="629">
        <v>7000035238</v>
      </c>
      <c r="C303" s="629">
        <v>3130</v>
      </c>
      <c r="D303" s="628" t="s">
        <v>476</v>
      </c>
      <c r="E303" s="629">
        <v>1000012026</v>
      </c>
      <c r="F303" s="629">
        <v>18</v>
      </c>
      <c r="G303" s="628" t="s">
        <v>539</v>
      </c>
      <c r="H303" s="629" t="s">
        <v>219</v>
      </c>
      <c r="I303" s="629">
        <v>6</v>
      </c>
      <c r="J303" s="615"/>
      <c r="K303" s="616" t="str">
        <f t="shared" si="76"/>
        <v>INCLUDED</v>
      </c>
      <c r="L303" s="615"/>
      <c r="M303" s="616" t="str">
        <f t="shared" si="77"/>
        <v>INCLUDED</v>
      </c>
      <c r="N303" s="616">
        <f t="shared" si="78"/>
        <v>0</v>
      </c>
      <c r="O303" s="616" t="str">
        <f t="shared" si="79"/>
        <v>INCLUDED</v>
      </c>
      <c r="P303" s="616" t="str">
        <f t="shared" si="80"/>
        <v>0</v>
      </c>
      <c r="Q303" s="616" t="str">
        <f t="shared" si="81"/>
        <v>0</v>
      </c>
      <c r="R303" s="616">
        <f t="shared" si="82"/>
        <v>0</v>
      </c>
      <c r="S303" s="616">
        <f t="shared" si="83"/>
        <v>0</v>
      </c>
      <c r="T303" s="599"/>
      <c r="U303" s="599"/>
      <c r="V303" s="600"/>
      <c r="W303" s="600"/>
      <c r="X303" s="600"/>
      <c r="Y303" s="601"/>
      <c r="AA303" s="602"/>
      <c r="AB303" s="601"/>
      <c r="AC303" s="601"/>
      <c r="AD303" s="601"/>
      <c r="AE303" s="601"/>
      <c r="AF303" s="601"/>
    </row>
    <row r="304" spans="1:32" ht="57.6" customHeight="1">
      <c r="A304" s="603">
        <v>43</v>
      </c>
      <c r="B304" s="629">
        <v>7000035238</v>
      </c>
      <c r="C304" s="629">
        <v>3140</v>
      </c>
      <c r="D304" s="628" t="s">
        <v>476</v>
      </c>
      <c r="E304" s="629">
        <v>1000049665</v>
      </c>
      <c r="F304" s="629">
        <v>18</v>
      </c>
      <c r="G304" s="628" t="s">
        <v>540</v>
      </c>
      <c r="H304" s="629" t="s">
        <v>220</v>
      </c>
      <c r="I304" s="629">
        <v>2</v>
      </c>
      <c r="J304" s="615"/>
      <c r="K304" s="616" t="str">
        <f t="shared" si="76"/>
        <v>INCLUDED</v>
      </c>
      <c r="L304" s="615"/>
      <c r="M304" s="616" t="str">
        <f t="shared" si="77"/>
        <v>INCLUDED</v>
      </c>
      <c r="N304" s="616">
        <f t="shared" si="78"/>
        <v>0</v>
      </c>
      <c r="O304" s="616" t="str">
        <f t="shared" si="79"/>
        <v>INCLUDED</v>
      </c>
      <c r="P304" s="616" t="str">
        <f t="shared" si="80"/>
        <v>0</v>
      </c>
      <c r="Q304" s="616" t="str">
        <f t="shared" si="81"/>
        <v>0</v>
      </c>
      <c r="R304" s="616">
        <f t="shared" si="82"/>
        <v>0</v>
      </c>
      <c r="S304" s="616">
        <f t="shared" si="83"/>
        <v>0</v>
      </c>
      <c r="T304" s="599"/>
      <c r="U304" s="599"/>
      <c r="V304" s="600"/>
      <c r="W304" s="600"/>
      <c r="X304" s="600"/>
      <c r="Y304" s="601"/>
      <c r="AA304" s="602"/>
      <c r="AB304" s="601"/>
      <c r="AC304" s="601"/>
      <c r="AD304" s="601"/>
      <c r="AE304" s="601"/>
      <c r="AF304" s="601"/>
    </row>
    <row r="305" spans="1:32" ht="57.6" customHeight="1">
      <c r="A305" s="603">
        <v>44</v>
      </c>
      <c r="B305" s="629">
        <v>7000035238</v>
      </c>
      <c r="C305" s="629">
        <v>3150</v>
      </c>
      <c r="D305" s="628" t="s">
        <v>476</v>
      </c>
      <c r="E305" s="629">
        <v>1000030636</v>
      </c>
      <c r="F305" s="629">
        <v>18</v>
      </c>
      <c r="G305" s="628" t="s">
        <v>541</v>
      </c>
      <c r="H305" s="629" t="s">
        <v>538</v>
      </c>
      <c r="I305" s="629">
        <v>1</v>
      </c>
      <c r="J305" s="615"/>
      <c r="K305" s="616" t="str">
        <f t="shared" si="76"/>
        <v>INCLUDED</v>
      </c>
      <c r="L305" s="615"/>
      <c r="M305" s="616" t="str">
        <f t="shared" si="77"/>
        <v>INCLUDED</v>
      </c>
      <c r="N305" s="616">
        <f t="shared" si="78"/>
        <v>0</v>
      </c>
      <c r="O305" s="616" t="str">
        <f t="shared" si="79"/>
        <v>INCLUDED</v>
      </c>
      <c r="P305" s="616" t="str">
        <f t="shared" si="80"/>
        <v>0</v>
      </c>
      <c r="Q305" s="616" t="str">
        <f t="shared" si="81"/>
        <v>0</v>
      </c>
      <c r="R305" s="616">
        <f t="shared" si="82"/>
        <v>0</v>
      </c>
      <c r="S305" s="616">
        <f t="shared" si="83"/>
        <v>0</v>
      </c>
      <c r="T305" s="599"/>
      <c r="U305" s="599"/>
      <c r="V305" s="600"/>
      <c r="W305" s="600"/>
      <c r="X305" s="600"/>
      <c r="Y305" s="601"/>
      <c r="AA305" s="602"/>
      <c r="AB305" s="601"/>
      <c r="AC305" s="601"/>
      <c r="AD305" s="601"/>
      <c r="AE305" s="601"/>
      <c r="AF305" s="601"/>
    </row>
    <row r="306" spans="1:32" ht="57.6" customHeight="1">
      <c r="A306" s="603">
        <v>45</v>
      </c>
      <c r="B306" s="629">
        <v>7000035238</v>
      </c>
      <c r="C306" s="629">
        <v>3160</v>
      </c>
      <c r="D306" s="628" t="s">
        <v>477</v>
      </c>
      <c r="E306" s="629">
        <v>1000014547</v>
      </c>
      <c r="F306" s="629">
        <v>18</v>
      </c>
      <c r="G306" s="628" t="s">
        <v>542</v>
      </c>
      <c r="H306" s="629" t="s">
        <v>219</v>
      </c>
      <c r="I306" s="629">
        <v>3</v>
      </c>
      <c r="J306" s="615"/>
      <c r="K306" s="616" t="str">
        <f t="shared" si="76"/>
        <v>INCLUDED</v>
      </c>
      <c r="L306" s="615"/>
      <c r="M306" s="616" t="str">
        <f t="shared" si="77"/>
        <v>INCLUDED</v>
      </c>
      <c r="N306" s="616">
        <f t="shared" si="78"/>
        <v>0</v>
      </c>
      <c r="O306" s="616" t="str">
        <f t="shared" si="79"/>
        <v>INCLUDED</v>
      </c>
      <c r="P306" s="616" t="str">
        <f t="shared" si="80"/>
        <v>0</v>
      </c>
      <c r="Q306" s="616" t="str">
        <f t="shared" si="81"/>
        <v>0</v>
      </c>
      <c r="R306" s="616">
        <f t="shared" si="82"/>
        <v>0</v>
      </c>
      <c r="S306" s="616">
        <f t="shared" si="83"/>
        <v>0</v>
      </c>
      <c r="T306" s="599"/>
      <c r="U306" s="599"/>
      <c r="V306" s="600"/>
      <c r="W306" s="600"/>
      <c r="X306" s="600"/>
      <c r="Y306" s="601"/>
      <c r="AA306" s="602"/>
      <c r="AB306" s="601"/>
      <c r="AC306" s="601"/>
      <c r="AD306" s="601"/>
      <c r="AE306" s="601"/>
      <c r="AF306" s="601"/>
    </row>
    <row r="307" spans="1:32" ht="57.6" customHeight="1">
      <c r="A307" s="603">
        <v>46</v>
      </c>
      <c r="B307" s="629">
        <v>7000035238</v>
      </c>
      <c r="C307" s="629">
        <v>3170</v>
      </c>
      <c r="D307" s="628" t="s">
        <v>477</v>
      </c>
      <c r="E307" s="629">
        <v>1000014548</v>
      </c>
      <c r="F307" s="629">
        <v>18</v>
      </c>
      <c r="G307" s="628" t="s">
        <v>543</v>
      </c>
      <c r="H307" s="629" t="s">
        <v>219</v>
      </c>
      <c r="I307" s="629">
        <v>2</v>
      </c>
      <c r="J307" s="615"/>
      <c r="K307" s="616" t="str">
        <f t="shared" si="76"/>
        <v>INCLUDED</v>
      </c>
      <c r="L307" s="615"/>
      <c r="M307" s="616" t="str">
        <f t="shared" si="77"/>
        <v>INCLUDED</v>
      </c>
      <c r="N307" s="616">
        <f t="shared" si="78"/>
        <v>0</v>
      </c>
      <c r="O307" s="616" t="str">
        <f t="shared" si="79"/>
        <v>INCLUDED</v>
      </c>
      <c r="P307" s="616" t="str">
        <f t="shared" si="80"/>
        <v>0</v>
      </c>
      <c r="Q307" s="616" t="str">
        <f t="shared" si="81"/>
        <v>0</v>
      </c>
      <c r="R307" s="616">
        <f t="shared" si="82"/>
        <v>0</v>
      </c>
      <c r="S307" s="616">
        <f t="shared" si="83"/>
        <v>0</v>
      </c>
      <c r="T307" s="599"/>
      <c r="U307" s="599"/>
      <c r="V307" s="600"/>
      <c r="W307" s="600"/>
      <c r="X307" s="600"/>
      <c r="Y307" s="601"/>
      <c r="AA307" s="602"/>
      <c r="AB307" s="601"/>
      <c r="AC307" s="601"/>
      <c r="AD307" s="601"/>
      <c r="AE307" s="601"/>
      <c r="AF307" s="601"/>
    </row>
    <row r="308" spans="1:32" ht="57.6" customHeight="1">
      <c r="A308" s="603">
        <v>47</v>
      </c>
      <c r="B308" s="629">
        <v>7000035238</v>
      </c>
      <c r="C308" s="629">
        <v>3180</v>
      </c>
      <c r="D308" s="628" t="s">
        <v>477</v>
      </c>
      <c r="E308" s="629">
        <v>1000038387</v>
      </c>
      <c r="F308" s="629">
        <v>18</v>
      </c>
      <c r="G308" s="628" t="s">
        <v>544</v>
      </c>
      <c r="H308" s="629" t="s">
        <v>219</v>
      </c>
      <c r="I308" s="629">
        <v>15</v>
      </c>
      <c r="J308" s="615"/>
      <c r="K308" s="616" t="str">
        <f t="shared" si="76"/>
        <v>INCLUDED</v>
      </c>
      <c r="L308" s="615"/>
      <c r="M308" s="616" t="str">
        <f t="shared" si="77"/>
        <v>INCLUDED</v>
      </c>
      <c r="N308" s="616">
        <f t="shared" si="78"/>
        <v>0</v>
      </c>
      <c r="O308" s="616" t="str">
        <f t="shared" si="79"/>
        <v>INCLUDED</v>
      </c>
      <c r="P308" s="616" t="str">
        <f t="shared" si="80"/>
        <v>0</v>
      </c>
      <c r="Q308" s="616" t="str">
        <f t="shared" si="81"/>
        <v>0</v>
      </c>
      <c r="R308" s="616">
        <f t="shared" si="82"/>
        <v>0</v>
      </c>
      <c r="S308" s="616">
        <f t="shared" si="83"/>
        <v>0</v>
      </c>
      <c r="T308" s="599"/>
      <c r="U308" s="599"/>
      <c r="V308" s="600"/>
      <c r="W308" s="600"/>
      <c r="X308" s="600"/>
      <c r="Y308" s="601"/>
      <c r="AA308" s="602"/>
      <c r="AB308" s="601"/>
      <c r="AC308" s="601"/>
      <c r="AD308" s="601"/>
      <c r="AE308" s="601"/>
      <c r="AF308" s="601"/>
    </row>
    <row r="309" spans="1:32" ht="57.6" customHeight="1">
      <c r="A309" s="603">
        <v>48</v>
      </c>
      <c r="B309" s="629">
        <v>7000035238</v>
      </c>
      <c r="C309" s="629">
        <v>3190</v>
      </c>
      <c r="D309" s="628" t="s">
        <v>477</v>
      </c>
      <c r="E309" s="629">
        <v>1000038325</v>
      </c>
      <c r="F309" s="629">
        <v>18</v>
      </c>
      <c r="G309" s="628" t="s">
        <v>545</v>
      </c>
      <c r="H309" s="629" t="s">
        <v>219</v>
      </c>
      <c r="I309" s="629">
        <v>25</v>
      </c>
      <c r="J309" s="615"/>
      <c r="K309" s="616" t="str">
        <f t="shared" si="76"/>
        <v>INCLUDED</v>
      </c>
      <c r="L309" s="615"/>
      <c r="M309" s="616" t="str">
        <f t="shared" si="77"/>
        <v>INCLUDED</v>
      </c>
      <c r="N309" s="616">
        <f t="shared" si="78"/>
        <v>0</v>
      </c>
      <c r="O309" s="616" t="str">
        <f t="shared" si="79"/>
        <v>INCLUDED</v>
      </c>
      <c r="P309" s="616" t="str">
        <f t="shared" si="80"/>
        <v>0</v>
      </c>
      <c r="Q309" s="616" t="str">
        <f t="shared" si="81"/>
        <v>0</v>
      </c>
      <c r="R309" s="616">
        <f t="shared" si="82"/>
        <v>0</v>
      </c>
      <c r="S309" s="616">
        <f t="shared" si="83"/>
        <v>0</v>
      </c>
      <c r="T309" s="599"/>
      <c r="U309" s="599"/>
      <c r="V309" s="600"/>
      <c r="W309" s="600"/>
      <c r="X309" s="600"/>
      <c r="Y309" s="601"/>
      <c r="AA309" s="602"/>
      <c r="AB309" s="601"/>
      <c r="AC309" s="601"/>
      <c r="AD309" s="601"/>
      <c r="AE309" s="601"/>
      <c r="AF309" s="601"/>
    </row>
    <row r="310" spans="1:32" ht="57.6" customHeight="1">
      <c r="A310" s="603">
        <v>49</v>
      </c>
      <c r="B310" s="629">
        <v>7000035238</v>
      </c>
      <c r="C310" s="629">
        <v>3200</v>
      </c>
      <c r="D310" s="628" t="s">
        <v>477</v>
      </c>
      <c r="E310" s="629">
        <v>1000038385</v>
      </c>
      <c r="F310" s="629">
        <v>18</v>
      </c>
      <c r="G310" s="628" t="s">
        <v>546</v>
      </c>
      <c r="H310" s="629" t="s">
        <v>219</v>
      </c>
      <c r="I310" s="629">
        <v>4</v>
      </c>
      <c r="J310" s="615"/>
      <c r="K310" s="616" t="str">
        <f t="shared" si="76"/>
        <v>INCLUDED</v>
      </c>
      <c r="L310" s="615"/>
      <c r="M310" s="616" t="str">
        <f t="shared" si="77"/>
        <v>INCLUDED</v>
      </c>
      <c r="N310" s="616">
        <f t="shared" si="78"/>
        <v>0</v>
      </c>
      <c r="O310" s="616" t="str">
        <f t="shared" si="79"/>
        <v>INCLUDED</v>
      </c>
      <c r="P310" s="616" t="str">
        <f t="shared" si="80"/>
        <v>0</v>
      </c>
      <c r="Q310" s="616" t="str">
        <f t="shared" si="81"/>
        <v>0</v>
      </c>
      <c r="R310" s="616">
        <f t="shared" si="82"/>
        <v>0</v>
      </c>
      <c r="S310" s="616">
        <f t="shared" si="83"/>
        <v>0</v>
      </c>
      <c r="T310" s="599"/>
      <c r="U310" s="599"/>
      <c r="V310" s="600"/>
      <c r="W310" s="600"/>
      <c r="X310" s="600"/>
      <c r="Y310" s="601"/>
      <c r="AA310" s="602"/>
      <c r="AB310" s="601"/>
      <c r="AC310" s="601"/>
      <c r="AD310" s="601"/>
      <c r="AE310" s="601"/>
      <c r="AF310" s="601"/>
    </row>
    <row r="311" spans="1:32" ht="57.6" customHeight="1">
      <c r="A311" s="603">
        <v>50</v>
      </c>
      <c r="B311" s="629">
        <v>7000035238</v>
      </c>
      <c r="C311" s="629">
        <v>3210</v>
      </c>
      <c r="D311" s="628" t="s">
        <v>477</v>
      </c>
      <c r="E311" s="629">
        <v>1000038389</v>
      </c>
      <c r="F311" s="629">
        <v>18</v>
      </c>
      <c r="G311" s="628" t="s">
        <v>547</v>
      </c>
      <c r="H311" s="629" t="s">
        <v>219</v>
      </c>
      <c r="I311" s="629">
        <v>20</v>
      </c>
      <c r="J311" s="615"/>
      <c r="K311" s="616" t="str">
        <f t="shared" si="76"/>
        <v>INCLUDED</v>
      </c>
      <c r="L311" s="615"/>
      <c r="M311" s="616" t="str">
        <f t="shared" si="77"/>
        <v>INCLUDED</v>
      </c>
      <c r="N311" s="616">
        <f t="shared" si="78"/>
        <v>0</v>
      </c>
      <c r="O311" s="616" t="str">
        <f t="shared" si="79"/>
        <v>INCLUDED</v>
      </c>
      <c r="P311" s="616" t="str">
        <f t="shared" si="80"/>
        <v>0</v>
      </c>
      <c r="Q311" s="616" t="str">
        <f t="shared" si="81"/>
        <v>0</v>
      </c>
      <c r="R311" s="616">
        <f t="shared" si="82"/>
        <v>0</v>
      </c>
      <c r="S311" s="616">
        <f t="shared" si="83"/>
        <v>0</v>
      </c>
      <c r="T311" s="599"/>
      <c r="U311" s="599"/>
      <c r="V311" s="600"/>
      <c r="W311" s="600"/>
      <c r="X311" s="600"/>
      <c r="Y311" s="601"/>
      <c r="AA311" s="602"/>
      <c r="AB311" s="601"/>
      <c r="AC311" s="601"/>
      <c r="AD311" s="601"/>
      <c r="AE311" s="601"/>
      <c r="AF311" s="601"/>
    </row>
    <row r="312" spans="1:32" ht="57.6" customHeight="1">
      <c r="A312" s="603">
        <v>51</v>
      </c>
      <c r="B312" s="629">
        <v>7000035238</v>
      </c>
      <c r="C312" s="629">
        <v>3220</v>
      </c>
      <c r="D312" s="628" t="s">
        <v>477</v>
      </c>
      <c r="E312" s="629">
        <v>1000038397</v>
      </c>
      <c r="F312" s="629">
        <v>18</v>
      </c>
      <c r="G312" s="628" t="s">
        <v>548</v>
      </c>
      <c r="H312" s="629" t="s">
        <v>219</v>
      </c>
      <c r="I312" s="629">
        <v>20</v>
      </c>
      <c r="J312" s="615"/>
      <c r="K312" s="616" t="str">
        <f t="shared" si="76"/>
        <v>INCLUDED</v>
      </c>
      <c r="L312" s="615"/>
      <c r="M312" s="616" t="str">
        <f t="shared" si="77"/>
        <v>INCLUDED</v>
      </c>
      <c r="N312" s="616">
        <f t="shared" si="78"/>
        <v>0</v>
      </c>
      <c r="O312" s="616" t="str">
        <f t="shared" si="79"/>
        <v>INCLUDED</v>
      </c>
      <c r="P312" s="616" t="str">
        <f t="shared" si="80"/>
        <v>0</v>
      </c>
      <c r="Q312" s="616" t="str">
        <f t="shared" si="81"/>
        <v>0</v>
      </c>
      <c r="R312" s="616">
        <f t="shared" si="82"/>
        <v>0</v>
      </c>
      <c r="S312" s="616">
        <f t="shared" si="83"/>
        <v>0</v>
      </c>
      <c r="T312" s="599"/>
      <c r="U312" s="599"/>
      <c r="V312" s="600"/>
      <c r="W312" s="600"/>
      <c r="X312" s="600"/>
      <c r="Y312" s="601"/>
      <c r="AA312" s="602"/>
      <c r="AB312" s="601"/>
      <c r="AC312" s="601"/>
      <c r="AD312" s="601"/>
      <c r="AE312" s="601"/>
      <c r="AF312" s="601"/>
    </row>
    <row r="313" spans="1:32" ht="57.6" customHeight="1">
      <c r="A313" s="603">
        <v>52</v>
      </c>
      <c r="B313" s="629">
        <v>7000035238</v>
      </c>
      <c r="C313" s="629">
        <v>3230</v>
      </c>
      <c r="D313" s="628" t="s">
        <v>477</v>
      </c>
      <c r="E313" s="629">
        <v>1000038041</v>
      </c>
      <c r="F313" s="629">
        <v>18</v>
      </c>
      <c r="G313" s="628" t="s">
        <v>549</v>
      </c>
      <c r="H313" s="629" t="s">
        <v>219</v>
      </c>
      <c r="I313" s="629">
        <v>10</v>
      </c>
      <c r="J313" s="615"/>
      <c r="K313" s="616" t="str">
        <f t="shared" si="76"/>
        <v>INCLUDED</v>
      </c>
      <c r="L313" s="615"/>
      <c r="M313" s="616" t="str">
        <f t="shared" si="77"/>
        <v>INCLUDED</v>
      </c>
      <c r="N313" s="616">
        <f t="shared" si="78"/>
        <v>0</v>
      </c>
      <c r="O313" s="616" t="str">
        <f t="shared" si="79"/>
        <v>INCLUDED</v>
      </c>
      <c r="P313" s="616" t="str">
        <f t="shared" si="80"/>
        <v>0</v>
      </c>
      <c r="Q313" s="616" t="str">
        <f t="shared" si="81"/>
        <v>0</v>
      </c>
      <c r="R313" s="616">
        <f t="shared" si="82"/>
        <v>0</v>
      </c>
      <c r="S313" s="616">
        <f t="shared" si="83"/>
        <v>0</v>
      </c>
      <c r="T313" s="599"/>
      <c r="U313" s="599"/>
      <c r="V313" s="600"/>
      <c r="W313" s="600"/>
      <c r="X313" s="600"/>
      <c r="Y313" s="601"/>
      <c r="AA313" s="602"/>
      <c r="AB313" s="601"/>
      <c r="AC313" s="601"/>
      <c r="AD313" s="601"/>
      <c r="AE313" s="601"/>
      <c r="AF313" s="601"/>
    </row>
    <row r="314" spans="1:32" ht="57.6" customHeight="1">
      <c r="A314" s="603">
        <v>53</v>
      </c>
      <c r="B314" s="629">
        <v>7000035238</v>
      </c>
      <c r="C314" s="629">
        <v>3240</v>
      </c>
      <c r="D314" s="628" t="s">
        <v>477</v>
      </c>
      <c r="E314" s="629">
        <v>1000038396</v>
      </c>
      <c r="F314" s="629">
        <v>18</v>
      </c>
      <c r="G314" s="628" t="s">
        <v>550</v>
      </c>
      <c r="H314" s="629" t="s">
        <v>219</v>
      </c>
      <c r="I314" s="629">
        <v>10</v>
      </c>
      <c r="J314" s="615"/>
      <c r="K314" s="616" t="str">
        <f t="shared" si="76"/>
        <v>INCLUDED</v>
      </c>
      <c r="L314" s="615"/>
      <c r="M314" s="616" t="str">
        <f t="shared" si="77"/>
        <v>INCLUDED</v>
      </c>
      <c r="N314" s="616">
        <f t="shared" si="78"/>
        <v>0</v>
      </c>
      <c r="O314" s="616" t="str">
        <f t="shared" si="79"/>
        <v>INCLUDED</v>
      </c>
      <c r="P314" s="616" t="str">
        <f t="shared" si="80"/>
        <v>0</v>
      </c>
      <c r="Q314" s="616" t="str">
        <f t="shared" si="81"/>
        <v>0</v>
      </c>
      <c r="R314" s="616">
        <f t="shared" si="82"/>
        <v>0</v>
      </c>
      <c r="S314" s="616">
        <f t="shared" si="83"/>
        <v>0</v>
      </c>
      <c r="T314" s="599"/>
      <c r="U314" s="599"/>
      <c r="V314" s="600"/>
      <c r="W314" s="600"/>
      <c r="X314" s="600"/>
      <c r="Y314" s="601"/>
      <c r="AA314" s="602"/>
      <c r="AB314" s="601"/>
      <c r="AC314" s="601"/>
      <c r="AD314" s="601"/>
      <c r="AE314" s="601"/>
      <c r="AF314" s="601"/>
    </row>
    <row r="315" spans="1:32" ht="57.6" customHeight="1">
      <c r="A315" s="603">
        <v>54</v>
      </c>
      <c r="B315" s="629">
        <v>7000035238</v>
      </c>
      <c r="C315" s="629">
        <v>3250</v>
      </c>
      <c r="D315" s="628" t="s">
        <v>477</v>
      </c>
      <c r="E315" s="629">
        <v>1000004952</v>
      </c>
      <c r="F315" s="629">
        <v>18</v>
      </c>
      <c r="G315" s="628" t="s">
        <v>551</v>
      </c>
      <c r="H315" s="629" t="s">
        <v>219</v>
      </c>
      <c r="I315" s="629">
        <v>2</v>
      </c>
      <c r="J315" s="615"/>
      <c r="K315" s="616" t="str">
        <f t="shared" si="76"/>
        <v>INCLUDED</v>
      </c>
      <c r="L315" s="615"/>
      <c r="M315" s="616" t="str">
        <f t="shared" si="77"/>
        <v>INCLUDED</v>
      </c>
      <c r="N315" s="616">
        <f t="shared" si="78"/>
        <v>0</v>
      </c>
      <c r="O315" s="616" t="str">
        <f t="shared" si="79"/>
        <v>INCLUDED</v>
      </c>
      <c r="P315" s="616" t="str">
        <f t="shared" si="80"/>
        <v>0</v>
      </c>
      <c r="Q315" s="616" t="str">
        <f t="shared" si="81"/>
        <v>0</v>
      </c>
      <c r="R315" s="616">
        <f t="shared" si="82"/>
        <v>0</v>
      </c>
      <c r="S315" s="616">
        <f t="shared" si="83"/>
        <v>0</v>
      </c>
      <c r="T315" s="599"/>
      <c r="U315" s="599"/>
      <c r="V315" s="600"/>
      <c r="W315" s="600"/>
      <c r="X315" s="600"/>
      <c r="Y315" s="601"/>
      <c r="AA315" s="602"/>
      <c r="AB315" s="601"/>
      <c r="AC315" s="601"/>
      <c r="AD315" s="601"/>
      <c r="AE315" s="601"/>
      <c r="AF315" s="601"/>
    </row>
    <row r="316" spans="1:32" ht="57.6" customHeight="1">
      <c r="A316" s="603">
        <v>55</v>
      </c>
      <c r="B316" s="629">
        <v>7000035238</v>
      </c>
      <c r="C316" s="629">
        <v>3260</v>
      </c>
      <c r="D316" s="628" t="s">
        <v>477</v>
      </c>
      <c r="E316" s="629">
        <v>1000034867</v>
      </c>
      <c r="F316" s="629">
        <v>18</v>
      </c>
      <c r="G316" s="628" t="s">
        <v>552</v>
      </c>
      <c r="H316" s="629" t="s">
        <v>538</v>
      </c>
      <c r="I316" s="629">
        <v>1</v>
      </c>
      <c r="J316" s="615"/>
      <c r="K316" s="616" t="str">
        <f t="shared" si="76"/>
        <v>INCLUDED</v>
      </c>
      <c r="L316" s="615"/>
      <c r="M316" s="616" t="str">
        <f t="shared" si="77"/>
        <v>INCLUDED</v>
      </c>
      <c r="N316" s="616">
        <f t="shared" si="78"/>
        <v>0</v>
      </c>
      <c r="O316" s="616" t="str">
        <f t="shared" si="79"/>
        <v>INCLUDED</v>
      </c>
      <c r="P316" s="616" t="str">
        <f t="shared" si="80"/>
        <v>0</v>
      </c>
      <c r="Q316" s="616" t="str">
        <f t="shared" si="81"/>
        <v>0</v>
      </c>
      <c r="R316" s="616">
        <f t="shared" si="82"/>
        <v>0</v>
      </c>
      <c r="S316" s="616">
        <f t="shared" si="83"/>
        <v>0</v>
      </c>
      <c r="T316" s="599"/>
      <c r="U316" s="599"/>
      <c r="V316" s="600"/>
      <c r="W316" s="600"/>
      <c r="X316" s="600"/>
      <c r="Y316" s="601"/>
      <c r="AA316" s="602"/>
      <c r="AB316" s="601"/>
      <c r="AC316" s="601"/>
      <c r="AD316" s="601"/>
      <c r="AE316" s="601"/>
      <c r="AF316" s="601"/>
    </row>
    <row r="317" spans="1:32" ht="57.6" customHeight="1">
      <c r="A317" s="603">
        <v>56</v>
      </c>
      <c r="B317" s="629">
        <v>7000035238</v>
      </c>
      <c r="C317" s="629">
        <v>3270</v>
      </c>
      <c r="D317" s="628" t="s">
        <v>477</v>
      </c>
      <c r="E317" s="629">
        <v>1000030002</v>
      </c>
      <c r="F317" s="629">
        <v>18</v>
      </c>
      <c r="G317" s="628" t="s">
        <v>553</v>
      </c>
      <c r="H317" s="629" t="s">
        <v>538</v>
      </c>
      <c r="I317" s="629">
        <v>1</v>
      </c>
      <c r="J317" s="615"/>
      <c r="K317" s="616" t="str">
        <f t="shared" si="76"/>
        <v>INCLUDED</v>
      </c>
      <c r="L317" s="615"/>
      <c r="M317" s="616" t="str">
        <f t="shared" si="77"/>
        <v>INCLUDED</v>
      </c>
      <c r="N317" s="616">
        <f t="shared" si="78"/>
        <v>0</v>
      </c>
      <c r="O317" s="616" t="str">
        <f t="shared" si="79"/>
        <v>INCLUDED</v>
      </c>
      <c r="P317" s="616" t="str">
        <f t="shared" si="80"/>
        <v>0</v>
      </c>
      <c r="Q317" s="616" t="str">
        <f t="shared" si="81"/>
        <v>0</v>
      </c>
      <c r="R317" s="616">
        <f t="shared" si="82"/>
        <v>0</v>
      </c>
      <c r="S317" s="616">
        <f t="shared" si="83"/>
        <v>0</v>
      </c>
      <c r="T317" s="599"/>
      <c r="U317" s="599"/>
      <c r="V317" s="600"/>
      <c r="W317" s="600"/>
      <c r="X317" s="600"/>
      <c r="Y317" s="601"/>
      <c r="AA317" s="602"/>
      <c r="AB317" s="601"/>
      <c r="AC317" s="601"/>
      <c r="AD317" s="601"/>
      <c r="AE317" s="601"/>
      <c r="AF317" s="601"/>
    </row>
    <row r="318" spans="1:32" ht="57.6" customHeight="1">
      <c r="A318" s="603">
        <v>57</v>
      </c>
      <c r="B318" s="629">
        <v>7000035238</v>
      </c>
      <c r="C318" s="629">
        <v>3280</v>
      </c>
      <c r="D318" s="628" t="s">
        <v>477</v>
      </c>
      <c r="E318" s="629">
        <v>1000030151</v>
      </c>
      <c r="F318" s="629">
        <v>18</v>
      </c>
      <c r="G318" s="628" t="s">
        <v>554</v>
      </c>
      <c r="H318" s="629" t="s">
        <v>538</v>
      </c>
      <c r="I318" s="629">
        <v>1</v>
      </c>
      <c r="J318" s="615"/>
      <c r="K318" s="616" t="str">
        <f t="shared" si="76"/>
        <v>INCLUDED</v>
      </c>
      <c r="L318" s="615"/>
      <c r="M318" s="616" t="str">
        <f t="shared" si="77"/>
        <v>INCLUDED</v>
      </c>
      <c r="N318" s="616">
        <f t="shared" si="78"/>
        <v>0</v>
      </c>
      <c r="O318" s="616" t="str">
        <f t="shared" si="79"/>
        <v>INCLUDED</v>
      </c>
      <c r="P318" s="616" t="str">
        <f t="shared" si="80"/>
        <v>0</v>
      </c>
      <c r="Q318" s="616" t="str">
        <f t="shared" si="81"/>
        <v>0</v>
      </c>
      <c r="R318" s="616">
        <f t="shared" si="82"/>
        <v>0</v>
      </c>
      <c r="S318" s="616">
        <f t="shared" si="83"/>
        <v>0</v>
      </c>
      <c r="T318" s="599"/>
      <c r="U318" s="599"/>
      <c r="V318" s="600"/>
      <c r="W318" s="600"/>
      <c r="X318" s="600"/>
      <c r="Y318" s="601"/>
      <c r="AA318" s="602"/>
      <c r="AB318" s="601"/>
      <c r="AC318" s="601"/>
      <c r="AD318" s="601"/>
      <c r="AE318" s="601"/>
      <c r="AF318" s="601"/>
    </row>
    <row r="319" spans="1:32" ht="57.6" customHeight="1">
      <c r="A319" s="603">
        <v>58</v>
      </c>
      <c r="B319" s="629">
        <v>7000035238</v>
      </c>
      <c r="C319" s="629">
        <v>3290</v>
      </c>
      <c r="D319" s="628" t="s">
        <v>477</v>
      </c>
      <c r="E319" s="629">
        <v>1000024515</v>
      </c>
      <c r="F319" s="629">
        <v>18</v>
      </c>
      <c r="G319" s="628" t="s">
        <v>555</v>
      </c>
      <c r="H319" s="629" t="s">
        <v>219</v>
      </c>
      <c r="I319" s="629">
        <v>1</v>
      </c>
      <c r="J319" s="615"/>
      <c r="K319" s="616" t="str">
        <f t="shared" si="76"/>
        <v>INCLUDED</v>
      </c>
      <c r="L319" s="615"/>
      <c r="M319" s="616" t="str">
        <f t="shared" si="77"/>
        <v>INCLUDED</v>
      </c>
      <c r="N319" s="616">
        <f t="shared" si="78"/>
        <v>0</v>
      </c>
      <c r="O319" s="616" t="str">
        <f t="shared" si="79"/>
        <v>INCLUDED</v>
      </c>
      <c r="P319" s="616" t="str">
        <f t="shared" si="80"/>
        <v>0</v>
      </c>
      <c r="Q319" s="616" t="str">
        <f t="shared" si="81"/>
        <v>0</v>
      </c>
      <c r="R319" s="616">
        <f t="shared" si="82"/>
        <v>0</v>
      </c>
      <c r="S319" s="616">
        <f t="shared" si="83"/>
        <v>0</v>
      </c>
      <c r="T319" s="599"/>
      <c r="U319" s="599"/>
      <c r="V319" s="600"/>
      <c r="W319" s="600"/>
      <c r="X319" s="600"/>
      <c r="Y319" s="601"/>
      <c r="AA319" s="602"/>
      <c r="AB319" s="601"/>
      <c r="AC319" s="601"/>
      <c r="AD319" s="601"/>
      <c r="AE319" s="601"/>
      <c r="AF319" s="601"/>
    </row>
    <row r="320" spans="1:32" ht="57.6" customHeight="1">
      <c r="A320" s="603">
        <v>59</v>
      </c>
      <c r="B320" s="629">
        <v>7000035238</v>
      </c>
      <c r="C320" s="629">
        <v>3300</v>
      </c>
      <c r="D320" s="628" t="s">
        <v>477</v>
      </c>
      <c r="E320" s="629">
        <v>1000025538</v>
      </c>
      <c r="F320" s="629">
        <v>18</v>
      </c>
      <c r="G320" s="628" t="s">
        <v>556</v>
      </c>
      <c r="H320" s="629" t="s">
        <v>219</v>
      </c>
      <c r="I320" s="629">
        <v>1</v>
      </c>
      <c r="J320" s="615"/>
      <c r="K320" s="616" t="str">
        <f t="shared" si="76"/>
        <v>INCLUDED</v>
      </c>
      <c r="L320" s="615"/>
      <c r="M320" s="616" t="str">
        <f t="shared" si="77"/>
        <v>INCLUDED</v>
      </c>
      <c r="N320" s="616">
        <f t="shared" si="78"/>
        <v>0</v>
      </c>
      <c r="O320" s="616" t="str">
        <f t="shared" si="79"/>
        <v>INCLUDED</v>
      </c>
      <c r="P320" s="616" t="str">
        <f t="shared" si="80"/>
        <v>0</v>
      </c>
      <c r="Q320" s="616" t="str">
        <f t="shared" si="81"/>
        <v>0</v>
      </c>
      <c r="R320" s="616">
        <f t="shared" si="82"/>
        <v>0</v>
      </c>
      <c r="S320" s="616">
        <f t="shared" si="83"/>
        <v>0</v>
      </c>
      <c r="T320" s="599"/>
      <c r="U320" s="599"/>
      <c r="V320" s="600"/>
      <c r="W320" s="600"/>
      <c r="X320" s="600"/>
      <c r="Y320" s="601"/>
      <c r="AA320" s="602"/>
      <c r="AB320" s="601"/>
      <c r="AC320" s="601"/>
      <c r="AD320" s="601"/>
      <c r="AE320" s="601"/>
      <c r="AF320" s="601"/>
    </row>
    <row r="321" spans="1:32" ht="57.6" customHeight="1">
      <c r="A321" s="603">
        <v>60</v>
      </c>
      <c r="B321" s="629">
        <v>7000035238</v>
      </c>
      <c r="C321" s="629">
        <v>3310</v>
      </c>
      <c r="D321" s="628" t="s">
        <v>477</v>
      </c>
      <c r="E321" s="629">
        <v>1000001894</v>
      </c>
      <c r="F321" s="629">
        <v>18</v>
      </c>
      <c r="G321" s="628" t="s">
        <v>557</v>
      </c>
      <c r="H321" s="629" t="s">
        <v>219</v>
      </c>
      <c r="I321" s="629">
        <v>2</v>
      </c>
      <c r="J321" s="615"/>
      <c r="K321" s="616" t="str">
        <f t="shared" si="76"/>
        <v>INCLUDED</v>
      </c>
      <c r="L321" s="615"/>
      <c r="M321" s="616" t="str">
        <f t="shared" si="77"/>
        <v>INCLUDED</v>
      </c>
      <c r="N321" s="616">
        <f t="shared" si="78"/>
        <v>0</v>
      </c>
      <c r="O321" s="616" t="str">
        <f t="shared" si="79"/>
        <v>INCLUDED</v>
      </c>
      <c r="P321" s="616" t="str">
        <f t="shared" si="80"/>
        <v>0</v>
      </c>
      <c r="Q321" s="616" t="str">
        <f t="shared" si="81"/>
        <v>0</v>
      </c>
      <c r="R321" s="616">
        <f t="shared" si="82"/>
        <v>0</v>
      </c>
      <c r="S321" s="616">
        <f t="shared" si="83"/>
        <v>0</v>
      </c>
      <c r="T321" s="599"/>
      <c r="U321" s="599"/>
      <c r="V321" s="600"/>
      <c r="W321" s="600"/>
      <c r="X321" s="600"/>
      <c r="Y321" s="601"/>
      <c r="AA321" s="602"/>
      <c r="AB321" s="601"/>
      <c r="AC321" s="601"/>
      <c r="AD321" s="601"/>
      <c r="AE321" s="601"/>
      <c r="AF321" s="601"/>
    </row>
    <row r="322" spans="1:32" ht="57.6" customHeight="1">
      <c r="A322" s="603">
        <v>61</v>
      </c>
      <c r="B322" s="629">
        <v>7000035238</v>
      </c>
      <c r="C322" s="629">
        <v>3320</v>
      </c>
      <c r="D322" s="628" t="s">
        <v>478</v>
      </c>
      <c r="E322" s="629">
        <v>1000032055</v>
      </c>
      <c r="F322" s="629">
        <v>18</v>
      </c>
      <c r="G322" s="628" t="s">
        <v>558</v>
      </c>
      <c r="H322" s="629" t="s">
        <v>363</v>
      </c>
      <c r="I322" s="629">
        <v>4</v>
      </c>
      <c r="J322" s="615"/>
      <c r="K322" s="616" t="str">
        <f t="shared" si="76"/>
        <v>INCLUDED</v>
      </c>
      <c r="L322" s="615"/>
      <c r="M322" s="616" t="str">
        <f t="shared" si="77"/>
        <v>INCLUDED</v>
      </c>
      <c r="N322" s="616">
        <f t="shared" si="78"/>
        <v>0</v>
      </c>
      <c r="O322" s="616" t="str">
        <f t="shared" si="79"/>
        <v>INCLUDED</v>
      </c>
      <c r="P322" s="616" t="str">
        <f t="shared" si="80"/>
        <v>0</v>
      </c>
      <c r="Q322" s="616" t="str">
        <f t="shared" si="81"/>
        <v>0</v>
      </c>
      <c r="R322" s="616">
        <f t="shared" si="82"/>
        <v>0</v>
      </c>
      <c r="S322" s="616">
        <f t="shared" si="83"/>
        <v>0</v>
      </c>
      <c r="T322" s="599"/>
      <c r="U322" s="599"/>
      <c r="V322" s="600"/>
      <c r="W322" s="600"/>
      <c r="X322" s="600"/>
      <c r="Y322" s="601"/>
      <c r="AA322" s="602"/>
      <c r="AB322" s="601"/>
      <c r="AC322" s="601"/>
      <c r="AD322" s="601"/>
      <c r="AE322" s="601"/>
      <c r="AF322" s="601"/>
    </row>
    <row r="323" spans="1:32" ht="57.6" customHeight="1">
      <c r="A323" s="603">
        <v>62</v>
      </c>
      <c r="B323" s="629">
        <v>7000035238</v>
      </c>
      <c r="C323" s="629">
        <v>3330</v>
      </c>
      <c r="D323" s="628" t="s">
        <v>479</v>
      </c>
      <c r="E323" s="629">
        <v>1000011339</v>
      </c>
      <c r="F323" s="629">
        <v>18</v>
      </c>
      <c r="G323" s="628" t="s">
        <v>559</v>
      </c>
      <c r="H323" s="629" t="s">
        <v>220</v>
      </c>
      <c r="I323" s="629">
        <v>3</v>
      </c>
      <c r="J323" s="615"/>
      <c r="K323" s="616" t="str">
        <f t="shared" si="76"/>
        <v>INCLUDED</v>
      </c>
      <c r="L323" s="615"/>
      <c r="M323" s="616" t="str">
        <f t="shared" si="77"/>
        <v>INCLUDED</v>
      </c>
      <c r="N323" s="616">
        <f t="shared" si="78"/>
        <v>0</v>
      </c>
      <c r="O323" s="616" t="str">
        <f t="shared" si="79"/>
        <v>INCLUDED</v>
      </c>
      <c r="P323" s="616" t="str">
        <f t="shared" si="80"/>
        <v>0</v>
      </c>
      <c r="Q323" s="616" t="str">
        <f t="shared" si="81"/>
        <v>0</v>
      </c>
      <c r="R323" s="616">
        <f t="shared" si="82"/>
        <v>0</v>
      </c>
      <c r="S323" s="616">
        <f t="shared" si="83"/>
        <v>0</v>
      </c>
      <c r="T323" s="599"/>
      <c r="U323" s="599"/>
      <c r="V323" s="600"/>
      <c r="W323" s="600"/>
      <c r="X323" s="600"/>
      <c r="Y323" s="601"/>
      <c r="AA323" s="602"/>
      <c r="AB323" s="601"/>
      <c r="AC323" s="601"/>
      <c r="AD323" s="601"/>
      <c r="AE323" s="601"/>
      <c r="AF323" s="601"/>
    </row>
    <row r="324" spans="1:32" ht="57.6" customHeight="1">
      <c r="A324" s="603">
        <v>63</v>
      </c>
      <c r="B324" s="629">
        <v>7000035238</v>
      </c>
      <c r="C324" s="629">
        <v>3340</v>
      </c>
      <c r="D324" s="628" t="s">
        <v>479</v>
      </c>
      <c r="E324" s="629">
        <v>1000011340</v>
      </c>
      <c r="F324" s="629">
        <v>18</v>
      </c>
      <c r="G324" s="628" t="s">
        <v>560</v>
      </c>
      <c r="H324" s="629" t="s">
        <v>220</v>
      </c>
      <c r="I324" s="629">
        <v>2</v>
      </c>
      <c r="J324" s="615"/>
      <c r="K324" s="616" t="str">
        <f t="shared" si="76"/>
        <v>INCLUDED</v>
      </c>
      <c r="L324" s="615"/>
      <c r="M324" s="616" t="str">
        <f t="shared" si="77"/>
        <v>INCLUDED</v>
      </c>
      <c r="N324" s="616">
        <f t="shared" si="78"/>
        <v>0</v>
      </c>
      <c r="O324" s="616" t="str">
        <f t="shared" si="79"/>
        <v>INCLUDED</v>
      </c>
      <c r="P324" s="616" t="str">
        <f t="shared" si="80"/>
        <v>0</v>
      </c>
      <c r="Q324" s="616" t="str">
        <f t="shared" si="81"/>
        <v>0</v>
      </c>
      <c r="R324" s="616">
        <f t="shared" si="82"/>
        <v>0</v>
      </c>
      <c r="S324" s="616">
        <f t="shared" si="83"/>
        <v>0</v>
      </c>
      <c r="T324" s="599"/>
      <c r="U324" s="599"/>
      <c r="V324" s="600"/>
      <c r="W324" s="600"/>
      <c r="X324" s="600"/>
      <c r="Y324" s="601"/>
      <c r="AA324" s="602"/>
      <c r="AB324" s="601"/>
      <c r="AC324" s="601"/>
      <c r="AD324" s="601"/>
      <c r="AE324" s="601"/>
      <c r="AF324" s="601"/>
    </row>
    <row r="325" spans="1:32" ht="57.6" customHeight="1">
      <c r="A325" s="603">
        <v>64</v>
      </c>
      <c r="B325" s="629">
        <v>7000035238</v>
      </c>
      <c r="C325" s="629">
        <v>3350</v>
      </c>
      <c r="D325" s="628" t="s">
        <v>479</v>
      </c>
      <c r="E325" s="629">
        <v>1000011337</v>
      </c>
      <c r="F325" s="629">
        <v>18</v>
      </c>
      <c r="G325" s="628" t="s">
        <v>561</v>
      </c>
      <c r="H325" s="629" t="s">
        <v>220</v>
      </c>
      <c r="I325" s="629">
        <v>1</v>
      </c>
      <c r="J325" s="615"/>
      <c r="K325" s="616" t="str">
        <f t="shared" si="76"/>
        <v>INCLUDED</v>
      </c>
      <c r="L325" s="615"/>
      <c r="M325" s="616" t="str">
        <f t="shared" si="77"/>
        <v>INCLUDED</v>
      </c>
      <c r="N325" s="616">
        <f t="shared" si="78"/>
        <v>0</v>
      </c>
      <c r="O325" s="616" t="str">
        <f t="shared" si="79"/>
        <v>INCLUDED</v>
      </c>
      <c r="P325" s="616" t="str">
        <f t="shared" si="80"/>
        <v>0</v>
      </c>
      <c r="Q325" s="616" t="str">
        <f t="shared" si="81"/>
        <v>0</v>
      </c>
      <c r="R325" s="616">
        <f t="shared" si="82"/>
        <v>0</v>
      </c>
      <c r="S325" s="616">
        <f t="shared" si="83"/>
        <v>0</v>
      </c>
      <c r="T325" s="599"/>
      <c r="U325" s="599"/>
      <c r="V325" s="600"/>
      <c r="W325" s="600"/>
      <c r="X325" s="600"/>
      <c r="Y325" s="601"/>
      <c r="AA325" s="602"/>
      <c r="AB325" s="601"/>
      <c r="AC325" s="601"/>
      <c r="AD325" s="601"/>
      <c r="AE325" s="601"/>
      <c r="AF325" s="601"/>
    </row>
    <row r="326" spans="1:32" ht="57.6" customHeight="1">
      <c r="A326" s="603">
        <v>65</v>
      </c>
      <c r="B326" s="629">
        <v>7000035238</v>
      </c>
      <c r="C326" s="629">
        <v>3360</v>
      </c>
      <c r="D326" s="628" t="s">
        <v>479</v>
      </c>
      <c r="E326" s="629">
        <v>1000011288</v>
      </c>
      <c r="F326" s="629">
        <v>18</v>
      </c>
      <c r="G326" s="628" t="s">
        <v>562</v>
      </c>
      <c r="H326" s="629" t="s">
        <v>220</v>
      </c>
      <c r="I326" s="629">
        <v>6</v>
      </c>
      <c r="J326" s="615"/>
      <c r="K326" s="616" t="str">
        <f t="shared" ref="K326:K357" si="84">IF(J326=0, "INCLUDED", IF(ISERROR(J326*I326), J326, J326*I326))</f>
        <v>INCLUDED</v>
      </c>
      <c r="L326" s="615"/>
      <c r="M326" s="616" t="str">
        <f t="shared" ref="M326:M357" si="85">IF(L326=0, "INCLUDED", IF(ISERROR(L326*I326), L326, L326*I326))</f>
        <v>INCLUDED</v>
      </c>
      <c r="N326" s="616">
        <f t="shared" ref="N326:N357" si="86">IF(F326="","INCLUDED",P326+Q326)</f>
        <v>0</v>
      </c>
      <c r="O326" s="616" t="str">
        <f t="shared" ref="O326:O357" si="87">IF(J326+L326=0,"INCLUDED",P326+Q326+R326+S326)</f>
        <v>INCLUDED</v>
      </c>
      <c r="P326" s="616" t="str">
        <f t="shared" ref="P326:P357" si="88">IF(J326=0, "0", IF(ISERROR((F326*K326)/100), K326, (F326*K326)/100))</f>
        <v>0</v>
      </c>
      <c r="Q326" s="616" t="str">
        <f t="shared" ref="Q326:Q357" si="89">IF(L326=0, "0", IF(ISERROR((F326*M326)/100), M326, (F326*M326)/100))</f>
        <v>0</v>
      </c>
      <c r="R326" s="616">
        <f t="shared" ref="R326:R357" si="90">+IF(K326="INCLUDED",0,K326)</f>
        <v>0</v>
      </c>
      <c r="S326" s="616">
        <f t="shared" ref="S326:S357" si="91">+IF(M326="INCLUDED",0,M326)</f>
        <v>0</v>
      </c>
      <c r="T326" s="599"/>
      <c r="U326" s="599"/>
      <c r="V326" s="600"/>
      <c r="W326" s="600"/>
      <c r="X326" s="600"/>
      <c r="Y326" s="601"/>
      <c r="AA326" s="602"/>
      <c r="AB326" s="601"/>
      <c r="AC326" s="601"/>
      <c r="AD326" s="601"/>
      <c r="AE326" s="601"/>
      <c r="AF326" s="601"/>
    </row>
    <row r="327" spans="1:32" ht="57.6" customHeight="1">
      <c r="A327" s="603">
        <v>66</v>
      </c>
      <c r="B327" s="629">
        <v>7000035238</v>
      </c>
      <c r="C327" s="629">
        <v>3370</v>
      </c>
      <c r="D327" s="628" t="s">
        <v>479</v>
      </c>
      <c r="E327" s="629">
        <v>1000032412</v>
      </c>
      <c r="F327" s="629">
        <v>18</v>
      </c>
      <c r="G327" s="628" t="s">
        <v>563</v>
      </c>
      <c r="H327" s="629" t="s">
        <v>220</v>
      </c>
      <c r="I327" s="629">
        <v>2</v>
      </c>
      <c r="J327" s="615"/>
      <c r="K327" s="616" t="str">
        <f t="shared" si="84"/>
        <v>INCLUDED</v>
      </c>
      <c r="L327" s="615"/>
      <c r="M327" s="616" t="str">
        <f t="shared" si="85"/>
        <v>INCLUDED</v>
      </c>
      <c r="N327" s="616">
        <f t="shared" si="86"/>
        <v>0</v>
      </c>
      <c r="O327" s="616" t="str">
        <f t="shared" si="87"/>
        <v>INCLUDED</v>
      </c>
      <c r="P327" s="616" t="str">
        <f t="shared" si="88"/>
        <v>0</v>
      </c>
      <c r="Q327" s="616" t="str">
        <f t="shared" si="89"/>
        <v>0</v>
      </c>
      <c r="R327" s="616">
        <f t="shared" si="90"/>
        <v>0</v>
      </c>
      <c r="S327" s="616">
        <f t="shared" si="91"/>
        <v>0</v>
      </c>
      <c r="T327" s="599"/>
      <c r="U327" s="599"/>
      <c r="V327" s="600"/>
      <c r="W327" s="600"/>
      <c r="X327" s="600"/>
      <c r="Y327" s="601"/>
      <c r="AA327" s="602"/>
      <c r="AB327" s="601"/>
      <c r="AC327" s="601"/>
      <c r="AD327" s="601"/>
      <c r="AE327" s="601"/>
      <c r="AF327" s="601"/>
    </row>
    <row r="328" spans="1:32" ht="57.6" customHeight="1">
      <c r="A328" s="603">
        <v>67</v>
      </c>
      <c r="B328" s="629">
        <v>7000035238</v>
      </c>
      <c r="C328" s="629">
        <v>3380</v>
      </c>
      <c r="D328" s="628" t="s">
        <v>479</v>
      </c>
      <c r="E328" s="629">
        <v>1000011289</v>
      </c>
      <c r="F328" s="629">
        <v>18</v>
      </c>
      <c r="G328" s="628" t="s">
        <v>564</v>
      </c>
      <c r="H328" s="629" t="s">
        <v>220</v>
      </c>
      <c r="I328" s="629">
        <v>2</v>
      </c>
      <c r="J328" s="615"/>
      <c r="K328" s="616" t="str">
        <f t="shared" si="84"/>
        <v>INCLUDED</v>
      </c>
      <c r="L328" s="615"/>
      <c r="M328" s="616" t="str">
        <f t="shared" si="85"/>
        <v>INCLUDED</v>
      </c>
      <c r="N328" s="616">
        <f t="shared" si="86"/>
        <v>0</v>
      </c>
      <c r="O328" s="616" t="str">
        <f t="shared" si="87"/>
        <v>INCLUDED</v>
      </c>
      <c r="P328" s="616" t="str">
        <f t="shared" si="88"/>
        <v>0</v>
      </c>
      <c r="Q328" s="616" t="str">
        <f t="shared" si="89"/>
        <v>0</v>
      </c>
      <c r="R328" s="616">
        <f t="shared" si="90"/>
        <v>0</v>
      </c>
      <c r="S328" s="616">
        <f t="shared" si="91"/>
        <v>0</v>
      </c>
      <c r="T328" s="599"/>
      <c r="U328" s="599"/>
      <c r="V328" s="600"/>
      <c r="W328" s="600"/>
      <c r="X328" s="600"/>
      <c r="Y328" s="601"/>
      <c r="AA328" s="602"/>
      <c r="AB328" s="601"/>
      <c r="AC328" s="601"/>
      <c r="AD328" s="601"/>
      <c r="AE328" s="601"/>
      <c r="AF328" s="601"/>
    </row>
    <row r="329" spans="1:32" ht="57.6" customHeight="1">
      <c r="A329" s="603">
        <v>68</v>
      </c>
      <c r="B329" s="629">
        <v>7000035238</v>
      </c>
      <c r="C329" s="629">
        <v>3390</v>
      </c>
      <c r="D329" s="628" t="s">
        <v>479</v>
      </c>
      <c r="E329" s="629">
        <v>1000011345</v>
      </c>
      <c r="F329" s="629">
        <v>18</v>
      </c>
      <c r="G329" s="628" t="s">
        <v>614</v>
      </c>
      <c r="H329" s="629" t="s">
        <v>220</v>
      </c>
      <c r="I329" s="629">
        <v>1</v>
      </c>
      <c r="J329" s="615"/>
      <c r="K329" s="616" t="str">
        <f t="shared" si="84"/>
        <v>INCLUDED</v>
      </c>
      <c r="L329" s="615"/>
      <c r="M329" s="616" t="str">
        <f t="shared" si="85"/>
        <v>INCLUDED</v>
      </c>
      <c r="N329" s="616">
        <f t="shared" si="86"/>
        <v>0</v>
      </c>
      <c r="O329" s="616" t="str">
        <f t="shared" si="87"/>
        <v>INCLUDED</v>
      </c>
      <c r="P329" s="616" t="str">
        <f t="shared" si="88"/>
        <v>0</v>
      </c>
      <c r="Q329" s="616" t="str">
        <f t="shared" si="89"/>
        <v>0</v>
      </c>
      <c r="R329" s="616">
        <f t="shared" si="90"/>
        <v>0</v>
      </c>
      <c r="S329" s="616">
        <f t="shared" si="91"/>
        <v>0</v>
      </c>
      <c r="T329" s="599"/>
      <c r="U329" s="599"/>
      <c r="V329" s="600"/>
      <c r="W329" s="600"/>
      <c r="X329" s="600"/>
      <c r="Y329" s="601"/>
      <c r="AA329" s="602"/>
      <c r="AB329" s="601"/>
      <c r="AC329" s="601"/>
      <c r="AD329" s="601"/>
      <c r="AE329" s="601"/>
      <c r="AF329" s="601"/>
    </row>
    <row r="330" spans="1:32" ht="57.6" customHeight="1">
      <c r="A330" s="603">
        <v>69</v>
      </c>
      <c r="B330" s="629">
        <v>7000035238</v>
      </c>
      <c r="C330" s="629">
        <v>3400</v>
      </c>
      <c r="D330" s="628" t="s">
        <v>479</v>
      </c>
      <c r="E330" s="629">
        <v>1000011344</v>
      </c>
      <c r="F330" s="629">
        <v>18</v>
      </c>
      <c r="G330" s="628" t="s">
        <v>565</v>
      </c>
      <c r="H330" s="629" t="s">
        <v>220</v>
      </c>
      <c r="I330" s="629">
        <v>1</v>
      </c>
      <c r="J330" s="615"/>
      <c r="K330" s="616" t="str">
        <f t="shared" si="84"/>
        <v>INCLUDED</v>
      </c>
      <c r="L330" s="615"/>
      <c r="M330" s="616" t="str">
        <f t="shared" si="85"/>
        <v>INCLUDED</v>
      </c>
      <c r="N330" s="616">
        <f t="shared" si="86"/>
        <v>0</v>
      </c>
      <c r="O330" s="616" t="str">
        <f t="shared" si="87"/>
        <v>INCLUDED</v>
      </c>
      <c r="P330" s="616" t="str">
        <f t="shared" si="88"/>
        <v>0</v>
      </c>
      <c r="Q330" s="616" t="str">
        <f t="shared" si="89"/>
        <v>0</v>
      </c>
      <c r="R330" s="616">
        <f t="shared" si="90"/>
        <v>0</v>
      </c>
      <c r="S330" s="616">
        <f t="shared" si="91"/>
        <v>0</v>
      </c>
      <c r="T330" s="599"/>
      <c r="U330" s="599"/>
      <c r="V330" s="600"/>
      <c r="W330" s="600"/>
      <c r="X330" s="600"/>
      <c r="Y330" s="601"/>
      <c r="AA330" s="602"/>
      <c r="AB330" s="601"/>
      <c r="AC330" s="601"/>
      <c r="AD330" s="601"/>
      <c r="AE330" s="601"/>
      <c r="AF330" s="601"/>
    </row>
    <row r="331" spans="1:32" ht="57.6" customHeight="1">
      <c r="A331" s="603">
        <v>70</v>
      </c>
      <c r="B331" s="629">
        <v>7000035238</v>
      </c>
      <c r="C331" s="629">
        <v>3410</v>
      </c>
      <c r="D331" s="628" t="s">
        <v>480</v>
      </c>
      <c r="E331" s="629">
        <v>1000000444</v>
      </c>
      <c r="F331" s="629">
        <v>18</v>
      </c>
      <c r="G331" s="628" t="s">
        <v>566</v>
      </c>
      <c r="H331" s="629" t="s">
        <v>538</v>
      </c>
      <c r="I331" s="629">
        <v>1</v>
      </c>
      <c r="J331" s="615"/>
      <c r="K331" s="616" t="str">
        <f t="shared" si="84"/>
        <v>INCLUDED</v>
      </c>
      <c r="L331" s="615"/>
      <c r="M331" s="616" t="str">
        <f t="shared" si="85"/>
        <v>INCLUDED</v>
      </c>
      <c r="N331" s="616">
        <f t="shared" si="86"/>
        <v>0</v>
      </c>
      <c r="O331" s="616" t="str">
        <f t="shared" si="87"/>
        <v>INCLUDED</v>
      </c>
      <c r="P331" s="616" t="str">
        <f t="shared" si="88"/>
        <v>0</v>
      </c>
      <c r="Q331" s="616" t="str">
        <f t="shared" si="89"/>
        <v>0</v>
      </c>
      <c r="R331" s="616">
        <f t="shared" si="90"/>
        <v>0</v>
      </c>
      <c r="S331" s="616">
        <f t="shared" si="91"/>
        <v>0</v>
      </c>
      <c r="T331" s="599"/>
      <c r="U331" s="599"/>
      <c r="V331" s="600"/>
      <c r="W331" s="600"/>
      <c r="X331" s="600"/>
      <c r="Y331" s="601"/>
      <c r="AA331" s="602"/>
      <c r="AB331" s="601"/>
      <c r="AC331" s="601"/>
      <c r="AD331" s="601"/>
      <c r="AE331" s="601"/>
      <c r="AF331" s="601"/>
    </row>
    <row r="332" spans="1:32" ht="57.6" customHeight="1">
      <c r="A332" s="603">
        <v>71</v>
      </c>
      <c r="B332" s="629">
        <v>7000035238</v>
      </c>
      <c r="C332" s="629">
        <v>3420</v>
      </c>
      <c r="D332" s="628" t="s">
        <v>480</v>
      </c>
      <c r="E332" s="629">
        <v>1000000443</v>
      </c>
      <c r="F332" s="629">
        <v>18</v>
      </c>
      <c r="G332" s="628" t="s">
        <v>567</v>
      </c>
      <c r="H332" s="629" t="s">
        <v>538</v>
      </c>
      <c r="I332" s="629">
        <v>1</v>
      </c>
      <c r="J332" s="615"/>
      <c r="K332" s="616" t="str">
        <f t="shared" si="84"/>
        <v>INCLUDED</v>
      </c>
      <c r="L332" s="615"/>
      <c r="M332" s="616" t="str">
        <f t="shared" si="85"/>
        <v>INCLUDED</v>
      </c>
      <c r="N332" s="616">
        <f t="shared" si="86"/>
        <v>0</v>
      </c>
      <c r="O332" s="616" t="str">
        <f t="shared" si="87"/>
        <v>INCLUDED</v>
      </c>
      <c r="P332" s="616" t="str">
        <f t="shared" si="88"/>
        <v>0</v>
      </c>
      <c r="Q332" s="616" t="str">
        <f t="shared" si="89"/>
        <v>0</v>
      </c>
      <c r="R332" s="616">
        <f t="shared" si="90"/>
        <v>0</v>
      </c>
      <c r="S332" s="616">
        <f t="shared" si="91"/>
        <v>0</v>
      </c>
      <c r="T332" s="599"/>
      <c r="U332" s="599"/>
      <c r="V332" s="600"/>
      <c r="W332" s="600"/>
      <c r="X332" s="600"/>
      <c r="Y332" s="601"/>
      <c r="AA332" s="602"/>
      <c r="AB332" s="601"/>
      <c r="AC332" s="601"/>
      <c r="AD332" s="601"/>
      <c r="AE332" s="601"/>
      <c r="AF332" s="601"/>
    </row>
    <row r="333" spans="1:32" ht="57.6" customHeight="1">
      <c r="A333" s="603">
        <v>72</v>
      </c>
      <c r="B333" s="629">
        <v>7000035238</v>
      </c>
      <c r="C333" s="629">
        <v>3430</v>
      </c>
      <c r="D333" s="628" t="s">
        <v>480</v>
      </c>
      <c r="E333" s="629">
        <v>1000000442</v>
      </c>
      <c r="F333" s="629">
        <v>18</v>
      </c>
      <c r="G333" s="628" t="s">
        <v>568</v>
      </c>
      <c r="H333" s="629" t="s">
        <v>538</v>
      </c>
      <c r="I333" s="629">
        <v>1</v>
      </c>
      <c r="J333" s="615"/>
      <c r="K333" s="616" t="str">
        <f t="shared" si="84"/>
        <v>INCLUDED</v>
      </c>
      <c r="L333" s="615"/>
      <c r="M333" s="616" t="str">
        <f t="shared" si="85"/>
        <v>INCLUDED</v>
      </c>
      <c r="N333" s="616">
        <f t="shared" si="86"/>
        <v>0</v>
      </c>
      <c r="O333" s="616" t="str">
        <f t="shared" si="87"/>
        <v>INCLUDED</v>
      </c>
      <c r="P333" s="616" t="str">
        <f t="shared" si="88"/>
        <v>0</v>
      </c>
      <c r="Q333" s="616" t="str">
        <f t="shared" si="89"/>
        <v>0</v>
      </c>
      <c r="R333" s="616">
        <f t="shared" si="90"/>
        <v>0</v>
      </c>
      <c r="S333" s="616">
        <f t="shared" si="91"/>
        <v>0</v>
      </c>
      <c r="T333" s="599"/>
      <c r="U333" s="599"/>
      <c r="V333" s="600"/>
      <c r="W333" s="600"/>
      <c r="X333" s="600"/>
      <c r="Y333" s="601"/>
      <c r="AA333" s="602"/>
      <c r="AB333" s="601"/>
      <c r="AC333" s="601"/>
      <c r="AD333" s="601"/>
      <c r="AE333" s="601"/>
      <c r="AF333" s="601"/>
    </row>
    <row r="334" spans="1:32" ht="57.6" customHeight="1">
      <c r="A334" s="603">
        <v>73</v>
      </c>
      <c r="B334" s="629">
        <v>7000035238</v>
      </c>
      <c r="C334" s="629">
        <v>3440</v>
      </c>
      <c r="D334" s="628" t="s">
        <v>480</v>
      </c>
      <c r="E334" s="629">
        <v>1000029075</v>
      </c>
      <c r="F334" s="629">
        <v>18</v>
      </c>
      <c r="G334" s="628" t="s">
        <v>569</v>
      </c>
      <c r="H334" s="629" t="s">
        <v>220</v>
      </c>
      <c r="I334" s="629">
        <v>10</v>
      </c>
      <c r="J334" s="615"/>
      <c r="K334" s="616" t="str">
        <f t="shared" si="84"/>
        <v>INCLUDED</v>
      </c>
      <c r="L334" s="615"/>
      <c r="M334" s="616" t="str">
        <f t="shared" si="85"/>
        <v>INCLUDED</v>
      </c>
      <c r="N334" s="616">
        <f t="shared" si="86"/>
        <v>0</v>
      </c>
      <c r="O334" s="616" t="str">
        <f t="shared" si="87"/>
        <v>INCLUDED</v>
      </c>
      <c r="P334" s="616" t="str">
        <f t="shared" si="88"/>
        <v>0</v>
      </c>
      <c r="Q334" s="616" t="str">
        <f t="shared" si="89"/>
        <v>0</v>
      </c>
      <c r="R334" s="616">
        <f t="shared" si="90"/>
        <v>0</v>
      </c>
      <c r="S334" s="616">
        <f t="shared" si="91"/>
        <v>0</v>
      </c>
      <c r="T334" s="599"/>
      <c r="U334" s="599"/>
      <c r="V334" s="600"/>
      <c r="W334" s="600"/>
      <c r="X334" s="600"/>
      <c r="Y334" s="601"/>
      <c r="AA334" s="602"/>
      <c r="AB334" s="601"/>
      <c r="AC334" s="601"/>
      <c r="AD334" s="601"/>
      <c r="AE334" s="601"/>
      <c r="AF334" s="601"/>
    </row>
    <row r="335" spans="1:32" ht="57.6" customHeight="1">
      <c r="A335" s="603">
        <v>74</v>
      </c>
      <c r="B335" s="629">
        <v>7000035238</v>
      </c>
      <c r="C335" s="629">
        <v>3450</v>
      </c>
      <c r="D335" s="628" t="s">
        <v>480</v>
      </c>
      <c r="E335" s="629">
        <v>1000080309</v>
      </c>
      <c r="F335" s="629">
        <v>18</v>
      </c>
      <c r="G335" s="628" t="s">
        <v>570</v>
      </c>
      <c r="H335" s="629" t="s">
        <v>363</v>
      </c>
      <c r="I335" s="629">
        <v>1.8</v>
      </c>
      <c r="J335" s="615"/>
      <c r="K335" s="616" t="str">
        <f t="shared" si="84"/>
        <v>INCLUDED</v>
      </c>
      <c r="L335" s="615"/>
      <c r="M335" s="616" t="str">
        <f t="shared" si="85"/>
        <v>INCLUDED</v>
      </c>
      <c r="N335" s="616">
        <f t="shared" si="86"/>
        <v>0</v>
      </c>
      <c r="O335" s="616" t="str">
        <f t="shared" si="87"/>
        <v>INCLUDED</v>
      </c>
      <c r="P335" s="616" t="str">
        <f t="shared" si="88"/>
        <v>0</v>
      </c>
      <c r="Q335" s="616" t="str">
        <f t="shared" si="89"/>
        <v>0</v>
      </c>
      <c r="R335" s="616">
        <f t="shared" si="90"/>
        <v>0</v>
      </c>
      <c r="S335" s="616">
        <f t="shared" si="91"/>
        <v>0</v>
      </c>
      <c r="T335" s="599"/>
      <c r="U335" s="599"/>
      <c r="V335" s="600"/>
      <c r="W335" s="600"/>
      <c r="X335" s="600"/>
      <c r="Y335" s="601"/>
      <c r="AA335" s="602"/>
      <c r="AB335" s="601"/>
      <c r="AC335" s="601"/>
      <c r="AD335" s="601"/>
      <c r="AE335" s="601"/>
      <c r="AF335" s="601"/>
    </row>
    <row r="336" spans="1:32" ht="57.6" customHeight="1">
      <c r="A336" s="603">
        <v>75</v>
      </c>
      <c r="B336" s="629">
        <v>7000035238</v>
      </c>
      <c r="C336" s="629">
        <v>3570</v>
      </c>
      <c r="D336" s="628" t="s">
        <v>487</v>
      </c>
      <c r="E336" s="629">
        <v>1000031367</v>
      </c>
      <c r="F336" s="629">
        <v>18</v>
      </c>
      <c r="G336" s="628" t="s">
        <v>571</v>
      </c>
      <c r="H336" s="629" t="s">
        <v>219</v>
      </c>
      <c r="I336" s="629">
        <v>1</v>
      </c>
      <c r="J336" s="615"/>
      <c r="K336" s="616" t="str">
        <f t="shared" si="84"/>
        <v>INCLUDED</v>
      </c>
      <c r="L336" s="615"/>
      <c r="M336" s="616" t="str">
        <f t="shared" si="85"/>
        <v>INCLUDED</v>
      </c>
      <c r="N336" s="616">
        <f t="shared" si="86"/>
        <v>0</v>
      </c>
      <c r="O336" s="616" t="str">
        <f t="shared" si="87"/>
        <v>INCLUDED</v>
      </c>
      <c r="P336" s="616" t="str">
        <f t="shared" si="88"/>
        <v>0</v>
      </c>
      <c r="Q336" s="616" t="str">
        <f t="shared" si="89"/>
        <v>0</v>
      </c>
      <c r="R336" s="616">
        <f t="shared" si="90"/>
        <v>0</v>
      </c>
      <c r="S336" s="616">
        <f t="shared" si="91"/>
        <v>0</v>
      </c>
      <c r="T336" s="599"/>
      <c r="U336" s="599"/>
      <c r="V336" s="600"/>
      <c r="W336" s="600"/>
      <c r="X336" s="600"/>
      <c r="Y336" s="601"/>
      <c r="AA336" s="602"/>
      <c r="AB336" s="601"/>
      <c r="AC336" s="601"/>
      <c r="AD336" s="601"/>
      <c r="AE336" s="601"/>
      <c r="AF336" s="601"/>
    </row>
    <row r="337" spans="1:32" ht="57.6" customHeight="1">
      <c r="A337" s="603">
        <v>76</v>
      </c>
      <c r="B337" s="629">
        <v>7000035238</v>
      </c>
      <c r="C337" s="629">
        <v>3580</v>
      </c>
      <c r="D337" s="628" t="s">
        <v>487</v>
      </c>
      <c r="E337" s="629">
        <v>1000014273</v>
      </c>
      <c r="F337" s="629">
        <v>18</v>
      </c>
      <c r="G337" s="628" t="s">
        <v>572</v>
      </c>
      <c r="H337" s="629" t="s">
        <v>219</v>
      </c>
      <c r="I337" s="629">
        <v>4</v>
      </c>
      <c r="J337" s="615"/>
      <c r="K337" s="616" t="str">
        <f t="shared" si="84"/>
        <v>INCLUDED</v>
      </c>
      <c r="L337" s="615"/>
      <c r="M337" s="616" t="str">
        <f t="shared" si="85"/>
        <v>INCLUDED</v>
      </c>
      <c r="N337" s="616">
        <f t="shared" si="86"/>
        <v>0</v>
      </c>
      <c r="O337" s="616" t="str">
        <f t="shared" si="87"/>
        <v>INCLUDED</v>
      </c>
      <c r="P337" s="616" t="str">
        <f t="shared" si="88"/>
        <v>0</v>
      </c>
      <c r="Q337" s="616" t="str">
        <f t="shared" si="89"/>
        <v>0</v>
      </c>
      <c r="R337" s="616">
        <f t="shared" si="90"/>
        <v>0</v>
      </c>
      <c r="S337" s="616">
        <f t="shared" si="91"/>
        <v>0</v>
      </c>
      <c r="T337" s="599"/>
      <c r="U337" s="599"/>
      <c r="V337" s="600"/>
      <c r="W337" s="600"/>
      <c r="X337" s="600"/>
      <c r="Y337" s="601"/>
      <c r="AA337" s="602"/>
      <c r="AB337" s="601"/>
      <c r="AC337" s="601"/>
      <c r="AD337" s="601"/>
      <c r="AE337" s="601"/>
      <c r="AF337" s="601"/>
    </row>
    <row r="338" spans="1:32" ht="57.6" customHeight="1">
      <c r="A338" s="603">
        <v>77</v>
      </c>
      <c r="B338" s="629">
        <v>7000035238</v>
      </c>
      <c r="C338" s="629">
        <v>3590</v>
      </c>
      <c r="D338" s="628" t="s">
        <v>487</v>
      </c>
      <c r="E338" s="629">
        <v>1000031374</v>
      </c>
      <c r="F338" s="629">
        <v>18</v>
      </c>
      <c r="G338" s="628" t="s">
        <v>573</v>
      </c>
      <c r="H338" s="629" t="s">
        <v>220</v>
      </c>
      <c r="I338" s="629">
        <v>2</v>
      </c>
      <c r="J338" s="615"/>
      <c r="K338" s="616" t="str">
        <f t="shared" si="84"/>
        <v>INCLUDED</v>
      </c>
      <c r="L338" s="615"/>
      <c r="M338" s="616" t="str">
        <f t="shared" si="85"/>
        <v>INCLUDED</v>
      </c>
      <c r="N338" s="616">
        <f t="shared" si="86"/>
        <v>0</v>
      </c>
      <c r="O338" s="616" t="str">
        <f t="shared" si="87"/>
        <v>INCLUDED</v>
      </c>
      <c r="P338" s="616" t="str">
        <f t="shared" si="88"/>
        <v>0</v>
      </c>
      <c r="Q338" s="616" t="str">
        <f t="shared" si="89"/>
        <v>0</v>
      </c>
      <c r="R338" s="616">
        <f t="shared" si="90"/>
        <v>0</v>
      </c>
      <c r="S338" s="616">
        <f t="shared" si="91"/>
        <v>0</v>
      </c>
      <c r="T338" s="599"/>
      <c r="U338" s="599"/>
      <c r="V338" s="600"/>
      <c r="W338" s="600"/>
      <c r="X338" s="600"/>
      <c r="Y338" s="601"/>
      <c r="AA338" s="602"/>
      <c r="AB338" s="601"/>
      <c r="AC338" s="601"/>
      <c r="AD338" s="601"/>
      <c r="AE338" s="601"/>
      <c r="AF338" s="601"/>
    </row>
    <row r="339" spans="1:32" ht="57.6" customHeight="1">
      <c r="A339" s="603">
        <v>78</v>
      </c>
      <c r="B339" s="629">
        <v>7000035238</v>
      </c>
      <c r="C339" s="629">
        <v>3600</v>
      </c>
      <c r="D339" s="628" t="s">
        <v>487</v>
      </c>
      <c r="E339" s="629">
        <v>1000034950</v>
      </c>
      <c r="F339" s="629">
        <v>18</v>
      </c>
      <c r="G339" s="628" t="s">
        <v>574</v>
      </c>
      <c r="H339" s="629" t="s">
        <v>219</v>
      </c>
      <c r="I339" s="629">
        <v>2</v>
      </c>
      <c r="J339" s="615"/>
      <c r="K339" s="616" t="str">
        <f t="shared" si="84"/>
        <v>INCLUDED</v>
      </c>
      <c r="L339" s="615"/>
      <c r="M339" s="616" t="str">
        <f t="shared" si="85"/>
        <v>INCLUDED</v>
      </c>
      <c r="N339" s="616">
        <f t="shared" si="86"/>
        <v>0</v>
      </c>
      <c r="O339" s="616" t="str">
        <f t="shared" si="87"/>
        <v>INCLUDED</v>
      </c>
      <c r="P339" s="616" t="str">
        <f t="shared" si="88"/>
        <v>0</v>
      </c>
      <c r="Q339" s="616" t="str">
        <f t="shared" si="89"/>
        <v>0</v>
      </c>
      <c r="R339" s="616">
        <f t="shared" si="90"/>
        <v>0</v>
      </c>
      <c r="S339" s="616">
        <f t="shared" si="91"/>
        <v>0</v>
      </c>
      <c r="T339" s="599"/>
      <c r="U339" s="599"/>
      <c r="V339" s="600"/>
      <c r="W339" s="600"/>
      <c r="X339" s="600"/>
      <c r="Y339" s="601"/>
      <c r="AA339" s="602"/>
      <c r="AB339" s="601"/>
      <c r="AC339" s="601"/>
      <c r="AD339" s="601"/>
      <c r="AE339" s="601"/>
      <c r="AF339" s="601"/>
    </row>
    <row r="340" spans="1:32" ht="57.6" customHeight="1">
      <c r="A340" s="603">
        <v>79</v>
      </c>
      <c r="B340" s="629">
        <v>7000035238</v>
      </c>
      <c r="C340" s="629">
        <v>3610</v>
      </c>
      <c r="D340" s="628" t="s">
        <v>487</v>
      </c>
      <c r="E340" s="629">
        <v>1000031381</v>
      </c>
      <c r="F340" s="629">
        <v>18</v>
      </c>
      <c r="G340" s="628" t="s">
        <v>575</v>
      </c>
      <c r="H340" s="629" t="s">
        <v>220</v>
      </c>
      <c r="I340" s="629">
        <v>1</v>
      </c>
      <c r="J340" s="615"/>
      <c r="K340" s="616" t="str">
        <f t="shared" si="84"/>
        <v>INCLUDED</v>
      </c>
      <c r="L340" s="615"/>
      <c r="M340" s="616" t="str">
        <f t="shared" si="85"/>
        <v>INCLUDED</v>
      </c>
      <c r="N340" s="616">
        <f t="shared" si="86"/>
        <v>0</v>
      </c>
      <c r="O340" s="616" t="str">
        <f t="shared" si="87"/>
        <v>INCLUDED</v>
      </c>
      <c r="P340" s="616" t="str">
        <f t="shared" si="88"/>
        <v>0</v>
      </c>
      <c r="Q340" s="616" t="str">
        <f t="shared" si="89"/>
        <v>0</v>
      </c>
      <c r="R340" s="616">
        <f t="shared" si="90"/>
        <v>0</v>
      </c>
      <c r="S340" s="616">
        <f t="shared" si="91"/>
        <v>0</v>
      </c>
      <c r="T340" s="599"/>
      <c r="U340" s="599"/>
      <c r="V340" s="600"/>
      <c r="W340" s="600"/>
      <c r="X340" s="600"/>
      <c r="Y340" s="601"/>
      <c r="AA340" s="602"/>
      <c r="AB340" s="601"/>
      <c r="AC340" s="601"/>
      <c r="AD340" s="601"/>
      <c r="AE340" s="601"/>
      <c r="AF340" s="601"/>
    </row>
    <row r="341" spans="1:32" ht="57.6" customHeight="1">
      <c r="A341" s="603">
        <v>80</v>
      </c>
      <c r="B341" s="629">
        <v>7000035238</v>
      </c>
      <c r="C341" s="629">
        <v>3620</v>
      </c>
      <c r="D341" s="628" t="s">
        <v>487</v>
      </c>
      <c r="E341" s="629">
        <v>1000026228</v>
      </c>
      <c r="F341" s="629">
        <v>18</v>
      </c>
      <c r="G341" s="628" t="s">
        <v>576</v>
      </c>
      <c r="H341" s="629" t="s">
        <v>219</v>
      </c>
      <c r="I341" s="629">
        <v>1</v>
      </c>
      <c r="J341" s="615"/>
      <c r="K341" s="616" t="str">
        <f t="shared" si="84"/>
        <v>INCLUDED</v>
      </c>
      <c r="L341" s="615"/>
      <c r="M341" s="616" t="str">
        <f t="shared" si="85"/>
        <v>INCLUDED</v>
      </c>
      <c r="N341" s="616">
        <f t="shared" si="86"/>
        <v>0</v>
      </c>
      <c r="O341" s="616" t="str">
        <f t="shared" si="87"/>
        <v>INCLUDED</v>
      </c>
      <c r="P341" s="616" t="str">
        <f t="shared" si="88"/>
        <v>0</v>
      </c>
      <c r="Q341" s="616" t="str">
        <f t="shared" si="89"/>
        <v>0</v>
      </c>
      <c r="R341" s="616">
        <f t="shared" si="90"/>
        <v>0</v>
      </c>
      <c r="S341" s="616">
        <f t="shared" si="91"/>
        <v>0</v>
      </c>
      <c r="T341" s="599"/>
      <c r="U341" s="599"/>
      <c r="V341" s="600"/>
      <c r="W341" s="600"/>
      <c r="X341" s="600"/>
      <c r="Y341" s="601"/>
      <c r="AA341" s="602"/>
      <c r="AB341" s="601"/>
      <c r="AC341" s="601"/>
      <c r="AD341" s="601"/>
      <c r="AE341" s="601"/>
      <c r="AF341" s="601"/>
    </row>
    <row r="342" spans="1:32" ht="57.6" customHeight="1">
      <c r="A342" s="603">
        <v>81</v>
      </c>
      <c r="B342" s="629">
        <v>7000035238</v>
      </c>
      <c r="C342" s="629">
        <v>3630</v>
      </c>
      <c r="D342" s="628" t="s">
        <v>487</v>
      </c>
      <c r="E342" s="629">
        <v>1000028495</v>
      </c>
      <c r="F342" s="629">
        <v>18</v>
      </c>
      <c r="G342" s="628" t="s">
        <v>577</v>
      </c>
      <c r="H342" s="629" t="s">
        <v>219</v>
      </c>
      <c r="I342" s="629">
        <v>1</v>
      </c>
      <c r="J342" s="615"/>
      <c r="K342" s="616" t="str">
        <f t="shared" si="84"/>
        <v>INCLUDED</v>
      </c>
      <c r="L342" s="615"/>
      <c r="M342" s="616" t="str">
        <f t="shared" si="85"/>
        <v>INCLUDED</v>
      </c>
      <c r="N342" s="616">
        <f t="shared" si="86"/>
        <v>0</v>
      </c>
      <c r="O342" s="616" t="str">
        <f t="shared" si="87"/>
        <v>INCLUDED</v>
      </c>
      <c r="P342" s="616" t="str">
        <f t="shared" si="88"/>
        <v>0</v>
      </c>
      <c r="Q342" s="616" t="str">
        <f t="shared" si="89"/>
        <v>0</v>
      </c>
      <c r="R342" s="616">
        <f t="shared" si="90"/>
        <v>0</v>
      </c>
      <c r="S342" s="616">
        <f t="shared" si="91"/>
        <v>0</v>
      </c>
      <c r="T342" s="599"/>
      <c r="U342" s="599"/>
      <c r="V342" s="600"/>
      <c r="W342" s="600"/>
      <c r="X342" s="600"/>
      <c r="Y342" s="601"/>
      <c r="AA342" s="602"/>
      <c r="AB342" s="601"/>
      <c r="AC342" s="601"/>
      <c r="AD342" s="601"/>
      <c r="AE342" s="601"/>
      <c r="AF342" s="601"/>
    </row>
    <row r="343" spans="1:32" ht="57.6" customHeight="1">
      <c r="A343" s="603">
        <v>82</v>
      </c>
      <c r="B343" s="629">
        <v>7000035238</v>
      </c>
      <c r="C343" s="629">
        <v>3640</v>
      </c>
      <c r="D343" s="628" t="s">
        <v>487</v>
      </c>
      <c r="E343" s="629">
        <v>1000028265</v>
      </c>
      <c r="F343" s="629">
        <v>18</v>
      </c>
      <c r="G343" s="628" t="s">
        <v>578</v>
      </c>
      <c r="H343" s="629" t="s">
        <v>219</v>
      </c>
      <c r="I343" s="629">
        <v>1</v>
      </c>
      <c r="J343" s="615"/>
      <c r="K343" s="616" t="str">
        <f t="shared" si="84"/>
        <v>INCLUDED</v>
      </c>
      <c r="L343" s="615"/>
      <c r="M343" s="616" t="str">
        <f t="shared" si="85"/>
        <v>INCLUDED</v>
      </c>
      <c r="N343" s="616">
        <f t="shared" si="86"/>
        <v>0</v>
      </c>
      <c r="O343" s="616" t="str">
        <f t="shared" si="87"/>
        <v>INCLUDED</v>
      </c>
      <c r="P343" s="616" t="str">
        <f t="shared" si="88"/>
        <v>0</v>
      </c>
      <c r="Q343" s="616" t="str">
        <f t="shared" si="89"/>
        <v>0</v>
      </c>
      <c r="R343" s="616">
        <f t="shared" si="90"/>
        <v>0</v>
      </c>
      <c r="S343" s="616">
        <f t="shared" si="91"/>
        <v>0</v>
      </c>
      <c r="T343" s="599"/>
      <c r="U343" s="599"/>
      <c r="V343" s="600"/>
      <c r="W343" s="600"/>
      <c r="X343" s="600"/>
      <c r="Y343" s="601"/>
      <c r="AA343" s="602"/>
      <c r="AB343" s="601"/>
      <c r="AC343" s="601"/>
      <c r="AD343" s="601"/>
      <c r="AE343" s="601"/>
      <c r="AF343" s="601"/>
    </row>
    <row r="344" spans="1:32" ht="57.6" customHeight="1">
      <c r="A344" s="603">
        <v>83</v>
      </c>
      <c r="B344" s="629">
        <v>7000035238</v>
      </c>
      <c r="C344" s="629">
        <v>3650</v>
      </c>
      <c r="D344" s="628" t="s">
        <v>487</v>
      </c>
      <c r="E344" s="629">
        <v>1000034998</v>
      </c>
      <c r="F344" s="629">
        <v>18</v>
      </c>
      <c r="G344" s="628" t="s">
        <v>579</v>
      </c>
      <c r="H344" s="629" t="s">
        <v>219</v>
      </c>
      <c r="I344" s="629">
        <v>2</v>
      </c>
      <c r="J344" s="615"/>
      <c r="K344" s="616" t="str">
        <f t="shared" si="84"/>
        <v>INCLUDED</v>
      </c>
      <c r="L344" s="615"/>
      <c r="M344" s="616" t="str">
        <f t="shared" si="85"/>
        <v>INCLUDED</v>
      </c>
      <c r="N344" s="616">
        <f t="shared" si="86"/>
        <v>0</v>
      </c>
      <c r="O344" s="616" t="str">
        <f t="shared" si="87"/>
        <v>INCLUDED</v>
      </c>
      <c r="P344" s="616" t="str">
        <f t="shared" si="88"/>
        <v>0</v>
      </c>
      <c r="Q344" s="616" t="str">
        <f t="shared" si="89"/>
        <v>0</v>
      </c>
      <c r="R344" s="616">
        <f t="shared" si="90"/>
        <v>0</v>
      </c>
      <c r="S344" s="616">
        <f t="shared" si="91"/>
        <v>0</v>
      </c>
      <c r="T344" s="599"/>
      <c r="U344" s="599"/>
      <c r="V344" s="600"/>
      <c r="W344" s="600"/>
      <c r="X344" s="600"/>
      <c r="Y344" s="601"/>
      <c r="AA344" s="602"/>
      <c r="AB344" s="601"/>
      <c r="AC344" s="601"/>
      <c r="AD344" s="601"/>
      <c r="AE344" s="601"/>
      <c r="AF344" s="601"/>
    </row>
    <row r="345" spans="1:32" ht="57.6" customHeight="1">
      <c r="A345" s="603">
        <v>84</v>
      </c>
      <c r="B345" s="629">
        <v>7000035238</v>
      </c>
      <c r="C345" s="629">
        <v>3660</v>
      </c>
      <c r="D345" s="628" t="s">
        <v>487</v>
      </c>
      <c r="E345" s="629">
        <v>1000037546</v>
      </c>
      <c r="F345" s="629">
        <v>18</v>
      </c>
      <c r="G345" s="628" t="s">
        <v>580</v>
      </c>
      <c r="H345" s="629" t="s">
        <v>363</v>
      </c>
      <c r="I345" s="629">
        <v>1</v>
      </c>
      <c r="J345" s="615"/>
      <c r="K345" s="616" t="str">
        <f t="shared" si="84"/>
        <v>INCLUDED</v>
      </c>
      <c r="L345" s="615"/>
      <c r="M345" s="616" t="str">
        <f t="shared" si="85"/>
        <v>INCLUDED</v>
      </c>
      <c r="N345" s="616">
        <f t="shared" si="86"/>
        <v>0</v>
      </c>
      <c r="O345" s="616" t="str">
        <f t="shared" si="87"/>
        <v>INCLUDED</v>
      </c>
      <c r="P345" s="616" t="str">
        <f t="shared" si="88"/>
        <v>0</v>
      </c>
      <c r="Q345" s="616" t="str">
        <f t="shared" si="89"/>
        <v>0</v>
      </c>
      <c r="R345" s="616">
        <f t="shared" si="90"/>
        <v>0</v>
      </c>
      <c r="S345" s="616">
        <f t="shared" si="91"/>
        <v>0</v>
      </c>
      <c r="T345" s="599"/>
      <c r="U345" s="599"/>
      <c r="V345" s="600"/>
      <c r="W345" s="600"/>
      <c r="X345" s="600"/>
      <c r="Y345" s="601"/>
      <c r="AA345" s="602"/>
      <c r="AB345" s="601"/>
      <c r="AC345" s="601"/>
      <c r="AD345" s="601"/>
      <c r="AE345" s="601"/>
      <c r="AF345" s="601"/>
    </row>
    <row r="346" spans="1:32" ht="57.6" customHeight="1">
      <c r="A346" s="603">
        <v>85</v>
      </c>
      <c r="B346" s="629">
        <v>7000035238</v>
      </c>
      <c r="C346" s="629">
        <v>3670</v>
      </c>
      <c r="D346" s="628" t="s">
        <v>487</v>
      </c>
      <c r="E346" s="629">
        <v>1000066614</v>
      </c>
      <c r="F346" s="629">
        <v>18</v>
      </c>
      <c r="G346" s="628" t="s">
        <v>581</v>
      </c>
      <c r="H346" s="629" t="s">
        <v>363</v>
      </c>
      <c r="I346" s="629">
        <v>1</v>
      </c>
      <c r="J346" s="615"/>
      <c r="K346" s="616" t="str">
        <f t="shared" si="84"/>
        <v>INCLUDED</v>
      </c>
      <c r="L346" s="615"/>
      <c r="M346" s="616" t="str">
        <f t="shared" si="85"/>
        <v>INCLUDED</v>
      </c>
      <c r="N346" s="616">
        <f t="shared" si="86"/>
        <v>0</v>
      </c>
      <c r="O346" s="616" t="str">
        <f t="shared" si="87"/>
        <v>INCLUDED</v>
      </c>
      <c r="P346" s="616" t="str">
        <f t="shared" si="88"/>
        <v>0</v>
      </c>
      <c r="Q346" s="616" t="str">
        <f t="shared" si="89"/>
        <v>0</v>
      </c>
      <c r="R346" s="616">
        <f t="shared" si="90"/>
        <v>0</v>
      </c>
      <c r="S346" s="616">
        <f t="shared" si="91"/>
        <v>0</v>
      </c>
      <c r="T346" s="599"/>
      <c r="U346" s="599"/>
      <c r="V346" s="600"/>
      <c r="W346" s="600"/>
      <c r="X346" s="600"/>
      <c r="Y346" s="601"/>
      <c r="AA346" s="602"/>
      <c r="AB346" s="601"/>
      <c r="AC346" s="601"/>
      <c r="AD346" s="601"/>
      <c r="AE346" s="601"/>
      <c r="AF346" s="601"/>
    </row>
    <row r="347" spans="1:32" ht="57.6" customHeight="1">
      <c r="A347" s="603">
        <v>86</v>
      </c>
      <c r="B347" s="629">
        <v>7000035238</v>
      </c>
      <c r="C347" s="629">
        <v>3680</v>
      </c>
      <c r="D347" s="628" t="s">
        <v>487</v>
      </c>
      <c r="E347" s="629">
        <v>1000066612</v>
      </c>
      <c r="F347" s="629">
        <v>18</v>
      </c>
      <c r="G347" s="628" t="s">
        <v>582</v>
      </c>
      <c r="H347" s="629" t="s">
        <v>219</v>
      </c>
      <c r="I347" s="629">
        <v>10</v>
      </c>
      <c r="J347" s="615"/>
      <c r="K347" s="616" t="str">
        <f t="shared" si="84"/>
        <v>INCLUDED</v>
      </c>
      <c r="L347" s="615"/>
      <c r="M347" s="616" t="str">
        <f t="shared" si="85"/>
        <v>INCLUDED</v>
      </c>
      <c r="N347" s="616">
        <f t="shared" si="86"/>
        <v>0</v>
      </c>
      <c r="O347" s="616" t="str">
        <f t="shared" si="87"/>
        <v>INCLUDED</v>
      </c>
      <c r="P347" s="616" t="str">
        <f t="shared" si="88"/>
        <v>0</v>
      </c>
      <c r="Q347" s="616" t="str">
        <f t="shared" si="89"/>
        <v>0</v>
      </c>
      <c r="R347" s="616">
        <f t="shared" si="90"/>
        <v>0</v>
      </c>
      <c r="S347" s="616">
        <f t="shared" si="91"/>
        <v>0</v>
      </c>
      <c r="T347" s="599"/>
      <c r="U347" s="599"/>
      <c r="V347" s="600"/>
      <c r="W347" s="600"/>
      <c r="X347" s="600"/>
      <c r="Y347" s="601"/>
      <c r="AA347" s="602"/>
      <c r="AB347" s="601"/>
      <c r="AC347" s="601"/>
      <c r="AD347" s="601"/>
      <c r="AE347" s="601"/>
      <c r="AF347" s="601"/>
    </row>
    <row r="348" spans="1:32" ht="57.6" customHeight="1">
      <c r="A348" s="603">
        <v>87</v>
      </c>
      <c r="B348" s="629">
        <v>7000035238</v>
      </c>
      <c r="C348" s="629">
        <v>3690</v>
      </c>
      <c r="D348" s="628" t="s">
        <v>487</v>
      </c>
      <c r="E348" s="629">
        <v>1000066613</v>
      </c>
      <c r="F348" s="629">
        <v>18</v>
      </c>
      <c r="G348" s="628" t="s">
        <v>583</v>
      </c>
      <c r="H348" s="629" t="s">
        <v>219</v>
      </c>
      <c r="I348" s="629">
        <v>8</v>
      </c>
      <c r="J348" s="615"/>
      <c r="K348" s="616" t="str">
        <f t="shared" si="84"/>
        <v>INCLUDED</v>
      </c>
      <c r="L348" s="615"/>
      <c r="M348" s="616" t="str">
        <f t="shared" si="85"/>
        <v>INCLUDED</v>
      </c>
      <c r="N348" s="616">
        <f t="shared" si="86"/>
        <v>0</v>
      </c>
      <c r="O348" s="616" t="str">
        <f t="shared" si="87"/>
        <v>INCLUDED</v>
      </c>
      <c r="P348" s="616" t="str">
        <f t="shared" si="88"/>
        <v>0</v>
      </c>
      <c r="Q348" s="616" t="str">
        <f t="shared" si="89"/>
        <v>0</v>
      </c>
      <c r="R348" s="616">
        <f t="shared" si="90"/>
        <v>0</v>
      </c>
      <c r="S348" s="616">
        <f t="shared" si="91"/>
        <v>0</v>
      </c>
      <c r="T348" s="599"/>
      <c r="U348" s="599"/>
      <c r="V348" s="600"/>
      <c r="W348" s="600"/>
      <c r="X348" s="600"/>
      <c r="Y348" s="601"/>
      <c r="AA348" s="602"/>
      <c r="AB348" s="601"/>
      <c r="AC348" s="601"/>
      <c r="AD348" s="601"/>
      <c r="AE348" s="601"/>
      <c r="AF348" s="601"/>
    </row>
    <row r="349" spans="1:32" ht="57.6" customHeight="1">
      <c r="A349" s="603">
        <v>88</v>
      </c>
      <c r="B349" s="629">
        <v>7000035238</v>
      </c>
      <c r="C349" s="629">
        <v>3700</v>
      </c>
      <c r="D349" s="628" t="s">
        <v>487</v>
      </c>
      <c r="E349" s="629">
        <v>1000023471</v>
      </c>
      <c r="F349" s="629">
        <v>18</v>
      </c>
      <c r="G349" s="628" t="s">
        <v>584</v>
      </c>
      <c r="H349" s="629" t="s">
        <v>219</v>
      </c>
      <c r="I349" s="629">
        <v>1</v>
      </c>
      <c r="J349" s="615"/>
      <c r="K349" s="616" t="str">
        <f t="shared" si="84"/>
        <v>INCLUDED</v>
      </c>
      <c r="L349" s="615"/>
      <c r="M349" s="616" t="str">
        <f t="shared" si="85"/>
        <v>INCLUDED</v>
      </c>
      <c r="N349" s="616">
        <f t="shared" si="86"/>
        <v>0</v>
      </c>
      <c r="O349" s="616" t="str">
        <f t="shared" si="87"/>
        <v>INCLUDED</v>
      </c>
      <c r="P349" s="616" t="str">
        <f t="shared" si="88"/>
        <v>0</v>
      </c>
      <c r="Q349" s="616" t="str">
        <f t="shared" si="89"/>
        <v>0</v>
      </c>
      <c r="R349" s="616">
        <f t="shared" si="90"/>
        <v>0</v>
      </c>
      <c r="S349" s="616">
        <f t="shared" si="91"/>
        <v>0</v>
      </c>
      <c r="T349" s="599"/>
      <c r="U349" s="599"/>
      <c r="V349" s="600"/>
      <c r="W349" s="600"/>
      <c r="X349" s="600"/>
      <c r="Y349" s="601"/>
      <c r="AA349" s="602"/>
      <c r="AB349" s="601"/>
      <c r="AC349" s="601"/>
      <c r="AD349" s="601"/>
      <c r="AE349" s="601"/>
      <c r="AF349" s="601"/>
    </row>
    <row r="350" spans="1:32" ht="57.6" customHeight="1">
      <c r="A350" s="603">
        <v>89</v>
      </c>
      <c r="B350" s="629">
        <v>7000035238</v>
      </c>
      <c r="C350" s="629">
        <v>3720</v>
      </c>
      <c r="D350" s="628" t="s">
        <v>488</v>
      </c>
      <c r="E350" s="629">
        <v>1000031369</v>
      </c>
      <c r="F350" s="629">
        <v>18</v>
      </c>
      <c r="G350" s="628" t="s">
        <v>588</v>
      </c>
      <c r="H350" s="629" t="s">
        <v>220</v>
      </c>
      <c r="I350" s="629">
        <v>1</v>
      </c>
      <c r="J350" s="615"/>
      <c r="K350" s="616" t="str">
        <f t="shared" si="84"/>
        <v>INCLUDED</v>
      </c>
      <c r="L350" s="615"/>
      <c r="M350" s="616" t="str">
        <f t="shared" si="85"/>
        <v>INCLUDED</v>
      </c>
      <c r="N350" s="616">
        <f t="shared" si="86"/>
        <v>0</v>
      </c>
      <c r="O350" s="616" t="str">
        <f t="shared" si="87"/>
        <v>INCLUDED</v>
      </c>
      <c r="P350" s="616" t="str">
        <f t="shared" si="88"/>
        <v>0</v>
      </c>
      <c r="Q350" s="616" t="str">
        <f t="shared" si="89"/>
        <v>0</v>
      </c>
      <c r="R350" s="616">
        <f t="shared" si="90"/>
        <v>0</v>
      </c>
      <c r="S350" s="616">
        <f t="shared" si="91"/>
        <v>0</v>
      </c>
      <c r="T350" s="599"/>
      <c r="U350" s="599"/>
      <c r="V350" s="600"/>
      <c r="W350" s="600"/>
      <c r="X350" s="600"/>
      <c r="Y350" s="601"/>
      <c r="AA350" s="602"/>
      <c r="AB350" s="601"/>
      <c r="AC350" s="601"/>
      <c r="AD350" s="601"/>
      <c r="AE350" s="601"/>
      <c r="AF350" s="601"/>
    </row>
    <row r="351" spans="1:32" ht="57.6" customHeight="1">
      <c r="A351" s="603">
        <v>90</v>
      </c>
      <c r="B351" s="629">
        <v>7000035238</v>
      </c>
      <c r="C351" s="629">
        <v>3730</v>
      </c>
      <c r="D351" s="628" t="s">
        <v>488</v>
      </c>
      <c r="E351" s="629">
        <v>1000018706</v>
      </c>
      <c r="F351" s="629">
        <v>18</v>
      </c>
      <c r="G351" s="628" t="s">
        <v>589</v>
      </c>
      <c r="H351" s="629" t="s">
        <v>219</v>
      </c>
      <c r="I351" s="629">
        <v>1</v>
      </c>
      <c r="J351" s="615"/>
      <c r="K351" s="616" t="str">
        <f t="shared" si="84"/>
        <v>INCLUDED</v>
      </c>
      <c r="L351" s="615"/>
      <c r="M351" s="616" t="str">
        <f t="shared" si="85"/>
        <v>INCLUDED</v>
      </c>
      <c r="N351" s="616">
        <f t="shared" si="86"/>
        <v>0</v>
      </c>
      <c r="O351" s="616" t="str">
        <f t="shared" si="87"/>
        <v>INCLUDED</v>
      </c>
      <c r="P351" s="616" t="str">
        <f t="shared" si="88"/>
        <v>0</v>
      </c>
      <c r="Q351" s="616" t="str">
        <f t="shared" si="89"/>
        <v>0</v>
      </c>
      <c r="R351" s="616">
        <f t="shared" si="90"/>
        <v>0</v>
      </c>
      <c r="S351" s="616">
        <f t="shared" si="91"/>
        <v>0</v>
      </c>
      <c r="T351" s="599"/>
      <c r="U351" s="599"/>
      <c r="V351" s="600"/>
      <c r="W351" s="600"/>
      <c r="X351" s="600"/>
      <c r="Y351" s="601"/>
      <c r="AA351" s="602"/>
      <c r="AB351" s="601"/>
      <c r="AC351" s="601"/>
      <c r="AD351" s="601"/>
      <c r="AE351" s="601"/>
      <c r="AF351" s="601"/>
    </row>
    <row r="352" spans="1:32" ht="57.6" customHeight="1">
      <c r="A352" s="603">
        <v>91</v>
      </c>
      <c r="B352" s="629">
        <v>7000035238</v>
      </c>
      <c r="C352" s="629">
        <v>3740</v>
      </c>
      <c r="D352" s="628" t="s">
        <v>488</v>
      </c>
      <c r="E352" s="629">
        <v>1000014273</v>
      </c>
      <c r="F352" s="629">
        <v>18</v>
      </c>
      <c r="G352" s="628" t="s">
        <v>572</v>
      </c>
      <c r="H352" s="629" t="s">
        <v>219</v>
      </c>
      <c r="I352" s="629">
        <v>2</v>
      </c>
      <c r="J352" s="615"/>
      <c r="K352" s="616" t="str">
        <f t="shared" si="84"/>
        <v>INCLUDED</v>
      </c>
      <c r="L352" s="615"/>
      <c r="M352" s="616" t="str">
        <f t="shared" si="85"/>
        <v>INCLUDED</v>
      </c>
      <c r="N352" s="616">
        <f t="shared" si="86"/>
        <v>0</v>
      </c>
      <c r="O352" s="616" t="str">
        <f t="shared" si="87"/>
        <v>INCLUDED</v>
      </c>
      <c r="P352" s="616" t="str">
        <f t="shared" si="88"/>
        <v>0</v>
      </c>
      <c r="Q352" s="616" t="str">
        <f t="shared" si="89"/>
        <v>0</v>
      </c>
      <c r="R352" s="616">
        <f t="shared" si="90"/>
        <v>0</v>
      </c>
      <c r="S352" s="616">
        <f t="shared" si="91"/>
        <v>0</v>
      </c>
      <c r="T352" s="599"/>
      <c r="U352" s="599"/>
      <c r="V352" s="600"/>
      <c r="W352" s="600"/>
      <c r="X352" s="600"/>
      <c r="Y352" s="601"/>
      <c r="AA352" s="602"/>
      <c r="AB352" s="601"/>
      <c r="AC352" s="601"/>
      <c r="AD352" s="601"/>
      <c r="AE352" s="601"/>
      <c r="AF352" s="601"/>
    </row>
    <row r="353" spans="1:32" ht="57.6" customHeight="1">
      <c r="A353" s="603">
        <v>92</v>
      </c>
      <c r="B353" s="629">
        <v>7000035238</v>
      </c>
      <c r="C353" s="629">
        <v>3750</v>
      </c>
      <c r="D353" s="628" t="s">
        <v>488</v>
      </c>
      <c r="E353" s="629">
        <v>1000031374</v>
      </c>
      <c r="F353" s="629">
        <v>18</v>
      </c>
      <c r="G353" s="628" t="s">
        <v>573</v>
      </c>
      <c r="H353" s="629" t="s">
        <v>220</v>
      </c>
      <c r="I353" s="629">
        <v>1</v>
      </c>
      <c r="J353" s="615"/>
      <c r="K353" s="616" t="str">
        <f t="shared" si="84"/>
        <v>INCLUDED</v>
      </c>
      <c r="L353" s="615"/>
      <c r="M353" s="616" t="str">
        <f t="shared" si="85"/>
        <v>INCLUDED</v>
      </c>
      <c r="N353" s="616">
        <f t="shared" si="86"/>
        <v>0</v>
      </c>
      <c r="O353" s="616" t="str">
        <f t="shared" si="87"/>
        <v>INCLUDED</v>
      </c>
      <c r="P353" s="616" t="str">
        <f t="shared" si="88"/>
        <v>0</v>
      </c>
      <c r="Q353" s="616" t="str">
        <f t="shared" si="89"/>
        <v>0</v>
      </c>
      <c r="R353" s="616">
        <f t="shared" si="90"/>
        <v>0</v>
      </c>
      <c r="S353" s="616">
        <f t="shared" si="91"/>
        <v>0</v>
      </c>
      <c r="T353" s="599"/>
      <c r="U353" s="599"/>
      <c r="V353" s="600"/>
      <c r="W353" s="600"/>
      <c r="X353" s="600"/>
      <c r="Y353" s="601"/>
      <c r="AA353" s="602"/>
      <c r="AB353" s="601"/>
      <c r="AC353" s="601"/>
      <c r="AD353" s="601"/>
      <c r="AE353" s="601"/>
      <c r="AF353" s="601"/>
    </row>
    <row r="354" spans="1:32" ht="57.6" customHeight="1">
      <c r="A354" s="603">
        <v>93</v>
      </c>
      <c r="B354" s="629">
        <v>7000035238</v>
      </c>
      <c r="C354" s="629">
        <v>3760</v>
      </c>
      <c r="D354" s="628" t="s">
        <v>488</v>
      </c>
      <c r="E354" s="629">
        <v>1000034950</v>
      </c>
      <c r="F354" s="629">
        <v>18</v>
      </c>
      <c r="G354" s="628" t="s">
        <v>574</v>
      </c>
      <c r="H354" s="629" t="s">
        <v>219</v>
      </c>
      <c r="I354" s="629">
        <v>1</v>
      </c>
      <c r="J354" s="615"/>
      <c r="K354" s="616" t="str">
        <f t="shared" si="84"/>
        <v>INCLUDED</v>
      </c>
      <c r="L354" s="615"/>
      <c r="M354" s="616" t="str">
        <f t="shared" si="85"/>
        <v>INCLUDED</v>
      </c>
      <c r="N354" s="616">
        <f t="shared" si="86"/>
        <v>0</v>
      </c>
      <c r="O354" s="616" t="str">
        <f t="shared" si="87"/>
        <v>INCLUDED</v>
      </c>
      <c r="P354" s="616" t="str">
        <f t="shared" si="88"/>
        <v>0</v>
      </c>
      <c r="Q354" s="616" t="str">
        <f t="shared" si="89"/>
        <v>0</v>
      </c>
      <c r="R354" s="616">
        <f t="shared" si="90"/>
        <v>0</v>
      </c>
      <c r="S354" s="616">
        <f t="shared" si="91"/>
        <v>0</v>
      </c>
      <c r="T354" s="599"/>
      <c r="U354" s="599"/>
      <c r="V354" s="600"/>
      <c r="W354" s="600"/>
      <c r="X354" s="600"/>
      <c r="Y354" s="601"/>
      <c r="AA354" s="602"/>
      <c r="AB354" s="601"/>
      <c r="AC354" s="601"/>
      <c r="AD354" s="601"/>
      <c r="AE354" s="601"/>
      <c r="AF354" s="601"/>
    </row>
    <row r="355" spans="1:32" ht="57.6" customHeight="1">
      <c r="A355" s="603">
        <v>94</v>
      </c>
      <c r="B355" s="629">
        <v>7000035238</v>
      </c>
      <c r="C355" s="629">
        <v>3770</v>
      </c>
      <c r="D355" s="628" t="s">
        <v>488</v>
      </c>
      <c r="E355" s="629">
        <v>1000031381</v>
      </c>
      <c r="F355" s="629">
        <v>18</v>
      </c>
      <c r="G355" s="628" t="s">
        <v>575</v>
      </c>
      <c r="H355" s="629" t="s">
        <v>220</v>
      </c>
      <c r="I355" s="629">
        <v>1</v>
      </c>
      <c r="J355" s="615"/>
      <c r="K355" s="616" t="str">
        <f t="shared" si="84"/>
        <v>INCLUDED</v>
      </c>
      <c r="L355" s="615"/>
      <c r="M355" s="616" t="str">
        <f t="shared" si="85"/>
        <v>INCLUDED</v>
      </c>
      <c r="N355" s="616">
        <f t="shared" si="86"/>
        <v>0</v>
      </c>
      <c r="O355" s="616" t="str">
        <f t="shared" si="87"/>
        <v>INCLUDED</v>
      </c>
      <c r="P355" s="616" t="str">
        <f t="shared" si="88"/>
        <v>0</v>
      </c>
      <c r="Q355" s="616" t="str">
        <f t="shared" si="89"/>
        <v>0</v>
      </c>
      <c r="R355" s="616">
        <f t="shared" si="90"/>
        <v>0</v>
      </c>
      <c r="S355" s="616">
        <f t="shared" si="91"/>
        <v>0</v>
      </c>
      <c r="T355" s="599"/>
      <c r="U355" s="599"/>
      <c r="V355" s="600"/>
      <c r="W355" s="600"/>
      <c r="X355" s="600"/>
      <c r="Y355" s="601"/>
      <c r="AA355" s="602"/>
      <c r="AB355" s="601"/>
      <c r="AC355" s="601"/>
      <c r="AD355" s="601"/>
      <c r="AE355" s="601"/>
      <c r="AF355" s="601"/>
    </row>
    <row r="356" spans="1:32" ht="57.6" customHeight="1">
      <c r="A356" s="603">
        <v>95</v>
      </c>
      <c r="B356" s="629">
        <v>7000035238</v>
      </c>
      <c r="C356" s="629">
        <v>3780</v>
      </c>
      <c r="D356" s="628" t="s">
        <v>488</v>
      </c>
      <c r="E356" s="629">
        <v>1000031398</v>
      </c>
      <c r="F356" s="629">
        <v>18</v>
      </c>
      <c r="G356" s="628" t="s">
        <v>590</v>
      </c>
      <c r="H356" s="629" t="s">
        <v>220</v>
      </c>
      <c r="I356" s="629">
        <v>5</v>
      </c>
      <c r="J356" s="615"/>
      <c r="K356" s="616" t="str">
        <f t="shared" si="84"/>
        <v>INCLUDED</v>
      </c>
      <c r="L356" s="615"/>
      <c r="M356" s="616" t="str">
        <f t="shared" si="85"/>
        <v>INCLUDED</v>
      </c>
      <c r="N356" s="616">
        <f t="shared" si="86"/>
        <v>0</v>
      </c>
      <c r="O356" s="616" t="str">
        <f t="shared" si="87"/>
        <v>INCLUDED</v>
      </c>
      <c r="P356" s="616" t="str">
        <f t="shared" si="88"/>
        <v>0</v>
      </c>
      <c r="Q356" s="616" t="str">
        <f t="shared" si="89"/>
        <v>0</v>
      </c>
      <c r="R356" s="616">
        <f t="shared" si="90"/>
        <v>0</v>
      </c>
      <c r="S356" s="616">
        <f t="shared" si="91"/>
        <v>0</v>
      </c>
      <c r="T356" s="599"/>
      <c r="U356" s="599"/>
      <c r="V356" s="600"/>
      <c r="W356" s="600"/>
      <c r="X356" s="600"/>
      <c r="Y356" s="601"/>
      <c r="AA356" s="602"/>
      <c r="AB356" s="601"/>
      <c r="AC356" s="601"/>
      <c r="AD356" s="601"/>
      <c r="AE356" s="601"/>
      <c r="AF356" s="601"/>
    </row>
    <row r="357" spans="1:32" ht="57.6" customHeight="1">
      <c r="A357" s="603">
        <v>96</v>
      </c>
      <c r="B357" s="629">
        <v>7000035238</v>
      </c>
      <c r="C357" s="629">
        <v>3790</v>
      </c>
      <c r="D357" s="628" t="s">
        <v>488</v>
      </c>
      <c r="E357" s="629">
        <v>1000037546</v>
      </c>
      <c r="F357" s="629">
        <v>18</v>
      </c>
      <c r="G357" s="628" t="s">
        <v>580</v>
      </c>
      <c r="H357" s="629" t="s">
        <v>363</v>
      </c>
      <c r="I357" s="629">
        <v>0.25</v>
      </c>
      <c r="J357" s="615"/>
      <c r="K357" s="616" t="str">
        <f t="shared" si="84"/>
        <v>INCLUDED</v>
      </c>
      <c r="L357" s="615"/>
      <c r="M357" s="616" t="str">
        <f t="shared" si="85"/>
        <v>INCLUDED</v>
      </c>
      <c r="N357" s="616">
        <f t="shared" si="86"/>
        <v>0</v>
      </c>
      <c r="O357" s="616" t="str">
        <f t="shared" si="87"/>
        <v>INCLUDED</v>
      </c>
      <c r="P357" s="616" t="str">
        <f t="shared" si="88"/>
        <v>0</v>
      </c>
      <c r="Q357" s="616" t="str">
        <f t="shared" si="89"/>
        <v>0</v>
      </c>
      <c r="R357" s="616">
        <f t="shared" si="90"/>
        <v>0</v>
      </c>
      <c r="S357" s="616">
        <f t="shared" si="91"/>
        <v>0</v>
      </c>
      <c r="T357" s="599"/>
      <c r="U357" s="599"/>
      <c r="V357" s="600"/>
      <c r="W357" s="600"/>
      <c r="X357" s="600"/>
      <c r="Y357" s="601"/>
      <c r="AA357" s="602"/>
      <c r="AB357" s="601"/>
      <c r="AC357" s="601"/>
      <c r="AD357" s="601"/>
      <c r="AE357" s="601"/>
      <c r="AF357" s="601"/>
    </row>
    <row r="358" spans="1:32" ht="57.6" customHeight="1">
      <c r="A358" s="603">
        <v>97</v>
      </c>
      <c r="B358" s="629">
        <v>7000035238</v>
      </c>
      <c r="C358" s="629">
        <v>3800</v>
      </c>
      <c r="D358" s="628" t="s">
        <v>488</v>
      </c>
      <c r="E358" s="629">
        <v>1000066614</v>
      </c>
      <c r="F358" s="629">
        <v>18</v>
      </c>
      <c r="G358" s="628" t="s">
        <v>581</v>
      </c>
      <c r="H358" s="629" t="s">
        <v>363</v>
      </c>
      <c r="I358" s="629">
        <v>0.25</v>
      </c>
      <c r="J358" s="615"/>
      <c r="K358" s="616" t="str">
        <f t="shared" ref="K358:K373" si="92">IF(J358=0, "INCLUDED", IF(ISERROR(J358*I358), J358, J358*I358))</f>
        <v>INCLUDED</v>
      </c>
      <c r="L358" s="615"/>
      <c r="M358" s="616" t="str">
        <f t="shared" ref="M358:M373" si="93">IF(L358=0, "INCLUDED", IF(ISERROR(L358*I358), L358, L358*I358))</f>
        <v>INCLUDED</v>
      </c>
      <c r="N358" s="616">
        <f t="shared" ref="N358:N373" si="94">IF(F358="","INCLUDED",P358+Q358)</f>
        <v>0</v>
      </c>
      <c r="O358" s="616" t="str">
        <f t="shared" ref="O358:O373" si="95">IF(J358+L358=0,"INCLUDED",P358+Q358+R358+S358)</f>
        <v>INCLUDED</v>
      </c>
      <c r="P358" s="616" t="str">
        <f t="shared" ref="P358:P373" si="96">IF(J358=0, "0", IF(ISERROR((F358*K358)/100), K358, (F358*K358)/100))</f>
        <v>0</v>
      </c>
      <c r="Q358" s="616" t="str">
        <f t="shared" ref="Q358:Q373" si="97">IF(L358=0, "0", IF(ISERROR((F358*M358)/100), M358, (F358*M358)/100))</f>
        <v>0</v>
      </c>
      <c r="R358" s="616">
        <f t="shared" ref="R358:R373" si="98">+IF(K358="INCLUDED",0,K358)</f>
        <v>0</v>
      </c>
      <c r="S358" s="616">
        <f t="shared" ref="S358:S373" si="99">+IF(M358="INCLUDED",0,M358)</f>
        <v>0</v>
      </c>
      <c r="T358" s="599"/>
      <c r="U358" s="599"/>
      <c r="V358" s="600"/>
      <c r="W358" s="600"/>
      <c r="X358" s="600"/>
      <c r="Y358" s="601"/>
      <c r="AA358" s="602"/>
      <c r="AB358" s="601"/>
      <c r="AC358" s="601"/>
      <c r="AD358" s="601"/>
      <c r="AE358" s="601"/>
      <c r="AF358" s="601"/>
    </row>
    <row r="359" spans="1:32" ht="57.6" customHeight="1">
      <c r="A359" s="603">
        <v>98</v>
      </c>
      <c r="B359" s="629">
        <v>7000035238</v>
      </c>
      <c r="C359" s="629">
        <v>3810</v>
      </c>
      <c r="D359" s="628" t="s">
        <v>488</v>
      </c>
      <c r="E359" s="629">
        <v>1000066612</v>
      </c>
      <c r="F359" s="629">
        <v>18</v>
      </c>
      <c r="G359" s="628" t="s">
        <v>582</v>
      </c>
      <c r="H359" s="629" t="s">
        <v>219</v>
      </c>
      <c r="I359" s="629">
        <v>1</v>
      </c>
      <c r="J359" s="615"/>
      <c r="K359" s="616" t="str">
        <f t="shared" si="92"/>
        <v>INCLUDED</v>
      </c>
      <c r="L359" s="615"/>
      <c r="M359" s="616" t="str">
        <f t="shared" si="93"/>
        <v>INCLUDED</v>
      </c>
      <c r="N359" s="616">
        <f t="shared" si="94"/>
        <v>0</v>
      </c>
      <c r="O359" s="616" t="str">
        <f t="shared" si="95"/>
        <v>INCLUDED</v>
      </c>
      <c r="P359" s="616" t="str">
        <f t="shared" si="96"/>
        <v>0</v>
      </c>
      <c r="Q359" s="616" t="str">
        <f t="shared" si="97"/>
        <v>0</v>
      </c>
      <c r="R359" s="616">
        <f t="shared" si="98"/>
        <v>0</v>
      </c>
      <c r="S359" s="616">
        <f t="shared" si="99"/>
        <v>0</v>
      </c>
      <c r="T359" s="599"/>
      <c r="U359" s="599"/>
      <c r="V359" s="600"/>
      <c r="W359" s="600"/>
      <c r="X359" s="600"/>
      <c r="Y359" s="601"/>
      <c r="AA359" s="602"/>
      <c r="AB359" s="601"/>
      <c r="AC359" s="601"/>
      <c r="AD359" s="601"/>
      <c r="AE359" s="601"/>
      <c r="AF359" s="601"/>
    </row>
    <row r="360" spans="1:32" ht="57.6" customHeight="1">
      <c r="A360" s="603">
        <v>99</v>
      </c>
      <c r="B360" s="629">
        <v>7000035238</v>
      </c>
      <c r="C360" s="629">
        <v>3820</v>
      </c>
      <c r="D360" s="628" t="s">
        <v>488</v>
      </c>
      <c r="E360" s="629">
        <v>1000066613</v>
      </c>
      <c r="F360" s="629">
        <v>18</v>
      </c>
      <c r="G360" s="628" t="s">
        <v>583</v>
      </c>
      <c r="H360" s="629" t="s">
        <v>219</v>
      </c>
      <c r="I360" s="629">
        <v>1</v>
      </c>
      <c r="J360" s="615"/>
      <c r="K360" s="616" t="str">
        <f t="shared" si="92"/>
        <v>INCLUDED</v>
      </c>
      <c r="L360" s="615"/>
      <c r="M360" s="616" t="str">
        <f t="shared" si="93"/>
        <v>INCLUDED</v>
      </c>
      <c r="N360" s="616">
        <f t="shared" si="94"/>
        <v>0</v>
      </c>
      <c r="O360" s="616" t="str">
        <f t="shared" si="95"/>
        <v>INCLUDED</v>
      </c>
      <c r="P360" s="616" t="str">
        <f t="shared" si="96"/>
        <v>0</v>
      </c>
      <c r="Q360" s="616" t="str">
        <f t="shared" si="97"/>
        <v>0</v>
      </c>
      <c r="R360" s="616">
        <f t="shared" si="98"/>
        <v>0</v>
      </c>
      <c r="S360" s="616">
        <f t="shared" si="99"/>
        <v>0</v>
      </c>
      <c r="T360" s="599"/>
      <c r="U360" s="599"/>
      <c r="V360" s="600"/>
      <c r="W360" s="600"/>
      <c r="X360" s="600"/>
      <c r="Y360" s="601"/>
      <c r="AA360" s="602"/>
      <c r="AB360" s="601"/>
      <c r="AC360" s="601"/>
      <c r="AD360" s="601"/>
      <c r="AE360" s="601"/>
      <c r="AF360" s="601"/>
    </row>
    <row r="361" spans="1:32" ht="57.6" customHeight="1">
      <c r="A361" s="603">
        <v>100</v>
      </c>
      <c r="B361" s="629">
        <v>7000035238</v>
      </c>
      <c r="C361" s="629">
        <v>3850</v>
      </c>
      <c r="D361" s="628" t="s">
        <v>483</v>
      </c>
      <c r="E361" s="629">
        <v>1000015954</v>
      </c>
      <c r="F361" s="629">
        <v>18</v>
      </c>
      <c r="G361" s="628" t="s">
        <v>594</v>
      </c>
      <c r="H361" s="629" t="s">
        <v>425</v>
      </c>
      <c r="I361" s="629">
        <v>117</v>
      </c>
      <c r="J361" s="615"/>
      <c r="K361" s="616" t="str">
        <f t="shared" si="92"/>
        <v>INCLUDED</v>
      </c>
      <c r="L361" s="615"/>
      <c r="M361" s="616" t="str">
        <f t="shared" si="93"/>
        <v>INCLUDED</v>
      </c>
      <c r="N361" s="616">
        <f t="shared" si="94"/>
        <v>0</v>
      </c>
      <c r="O361" s="616" t="str">
        <f t="shared" si="95"/>
        <v>INCLUDED</v>
      </c>
      <c r="P361" s="616" t="str">
        <f t="shared" si="96"/>
        <v>0</v>
      </c>
      <c r="Q361" s="616" t="str">
        <f t="shared" si="97"/>
        <v>0</v>
      </c>
      <c r="R361" s="616">
        <f t="shared" si="98"/>
        <v>0</v>
      </c>
      <c r="S361" s="616">
        <f t="shared" si="99"/>
        <v>0</v>
      </c>
      <c r="T361" s="599"/>
      <c r="U361" s="599"/>
      <c r="V361" s="600"/>
      <c r="W361" s="600"/>
      <c r="X361" s="600"/>
      <c r="Y361" s="601"/>
      <c r="AA361" s="602"/>
      <c r="AB361" s="601"/>
      <c r="AC361" s="601"/>
      <c r="AD361" s="601"/>
      <c r="AE361" s="601"/>
      <c r="AF361" s="601"/>
    </row>
    <row r="362" spans="1:32" ht="57.6" customHeight="1">
      <c r="A362" s="603">
        <v>101</v>
      </c>
      <c r="B362" s="629">
        <v>7000035238</v>
      </c>
      <c r="C362" s="629">
        <v>3860</v>
      </c>
      <c r="D362" s="628" t="s">
        <v>483</v>
      </c>
      <c r="E362" s="629">
        <v>1000011713</v>
      </c>
      <c r="F362" s="629">
        <v>18</v>
      </c>
      <c r="G362" s="628" t="s">
        <v>595</v>
      </c>
      <c r="H362" s="629" t="s">
        <v>425</v>
      </c>
      <c r="I362" s="629">
        <v>7</v>
      </c>
      <c r="J362" s="615"/>
      <c r="K362" s="616" t="str">
        <f t="shared" si="92"/>
        <v>INCLUDED</v>
      </c>
      <c r="L362" s="615"/>
      <c r="M362" s="616" t="str">
        <f t="shared" si="93"/>
        <v>INCLUDED</v>
      </c>
      <c r="N362" s="616">
        <f t="shared" si="94"/>
        <v>0</v>
      </c>
      <c r="O362" s="616" t="str">
        <f t="shared" si="95"/>
        <v>INCLUDED</v>
      </c>
      <c r="P362" s="616" t="str">
        <f t="shared" si="96"/>
        <v>0</v>
      </c>
      <c r="Q362" s="616" t="str">
        <f t="shared" si="97"/>
        <v>0</v>
      </c>
      <c r="R362" s="616">
        <f t="shared" si="98"/>
        <v>0</v>
      </c>
      <c r="S362" s="616">
        <f t="shared" si="99"/>
        <v>0</v>
      </c>
      <c r="T362" s="599"/>
      <c r="U362" s="599"/>
      <c r="V362" s="600"/>
      <c r="W362" s="600"/>
      <c r="X362" s="600"/>
      <c r="Y362" s="601"/>
      <c r="AA362" s="602"/>
      <c r="AB362" s="601"/>
      <c r="AC362" s="601"/>
      <c r="AD362" s="601"/>
      <c r="AE362" s="601"/>
      <c r="AF362" s="601"/>
    </row>
    <row r="363" spans="1:32" ht="57.6" customHeight="1">
      <c r="A363" s="603">
        <v>102</v>
      </c>
      <c r="B363" s="629">
        <v>7000035238</v>
      </c>
      <c r="C363" s="629">
        <v>3870</v>
      </c>
      <c r="D363" s="628" t="s">
        <v>483</v>
      </c>
      <c r="E363" s="629">
        <v>1000012373</v>
      </c>
      <c r="F363" s="629">
        <v>18</v>
      </c>
      <c r="G363" s="628" t="s">
        <v>596</v>
      </c>
      <c r="H363" s="629" t="s">
        <v>425</v>
      </c>
      <c r="I363" s="629">
        <v>10</v>
      </c>
      <c r="J363" s="615"/>
      <c r="K363" s="616" t="str">
        <f t="shared" si="92"/>
        <v>INCLUDED</v>
      </c>
      <c r="L363" s="615"/>
      <c r="M363" s="616" t="str">
        <f t="shared" si="93"/>
        <v>INCLUDED</v>
      </c>
      <c r="N363" s="616">
        <f t="shared" si="94"/>
        <v>0</v>
      </c>
      <c r="O363" s="616" t="str">
        <f t="shared" si="95"/>
        <v>INCLUDED</v>
      </c>
      <c r="P363" s="616" t="str">
        <f t="shared" si="96"/>
        <v>0</v>
      </c>
      <c r="Q363" s="616" t="str">
        <f t="shared" si="97"/>
        <v>0</v>
      </c>
      <c r="R363" s="616">
        <f t="shared" si="98"/>
        <v>0</v>
      </c>
      <c r="S363" s="616">
        <f t="shared" si="99"/>
        <v>0</v>
      </c>
      <c r="T363" s="599"/>
      <c r="U363" s="599"/>
      <c r="V363" s="600"/>
      <c r="W363" s="600"/>
      <c r="X363" s="600"/>
      <c r="Y363" s="601"/>
      <c r="AA363" s="602"/>
      <c r="AB363" s="601"/>
      <c r="AC363" s="601"/>
      <c r="AD363" s="601"/>
      <c r="AE363" s="601"/>
      <c r="AF363" s="601"/>
    </row>
    <row r="364" spans="1:32" ht="57.6" customHeight="1">
      <c r="A364" s="603">
        <v>103</v>
      </c>
      <c r="B364" s="629">
        <v>7000035238</v>
      </c>
      <c r="C364" s="629">
        <v>4030</v>
      </c>
      <c r="D364" s="628" t="s">
        <v>484</v>
      </c>
      <c r="E364" s="629">
        <v>1000080310</v>
      </c>
      <c r="F364" s="629">
        <v>18</v>
      </c>
      <c r="G364" s="628" t="s">
        <v>597</v>
      </c>
      <c r="H364" s="629" t="s">
        <v>538</v>
      </c>
      <c r="I364" s="629">
        <v>1</v>
      </c>
      <c r="J364" s="615"/>
      <c r="K364" s="616" t="str">
        <f t="shared" si="92"/>
        <v>INCLUDED</v>
      </c>
      <c r="L364" s="615"/>
      <c r="M364" s="616" t="str">
        <f t="shared" si="93"/>
        <v>INCLUDED</v>
      </c>
      <c r="N364" s="616">
        <f t="shared" si="94"/>
        <v>0</v>
      </c>
      <c r="O364" s="616" t="str">
        <f t="shared" si="95"/>
        <v>INCLUDED</v>
      </c>
      <c r="P364" s="616" t="str">
        <f t="shared" si="96"/>
        <v>0</v>
      </c>
      <c r="Q364" s="616" t="str">
        <f t="shared" si="97"/>
        <v>0</v>
      </c>
      <c r="R364" s="616">
        <f t="shared" si="98"/>
        <v>0</v>
      </c>
      <c r="S364" s="616">
        <f t="shared" si="99"/>
        <v>0</v>
      </c>
      <c r="T364" s="599"/>
      <c r="U364" s="599"/>
      <c r="V364" s="600"/>
      <c r="W364" s="600"/>
      <c r="X364" s="600"/>
      <c r="Y364" s="601"/>
      <c r="AA364" s="602"/>
      <c r="AB364" s="601"/>
      <c r="AC364" s="601"/>
      <c r="AD364" s="601"/>
      <c r="AE364" s="601"/>
      <c r="AF364" s="601"/>
    </row>
    <row r="365" spans="1:32" ht="57.6" customHeight="1">
      <c r="A365" s="603">
        <v>104</v>
      </c>
      <c r="B365" s="629">
        <v>7000035238</v>
      </c>
      <c r="C365" s="629">
        <v>3880</v>
      </c>
      <c r="D365" s="628" t="s">
        <v>484</v>
      </c>
      <c r="E365" s="629">
        <v>1000030655</v>
      </c>
      <c r="F365" s="629">
        <v>18</v>
      </c>
      <c r="G365" s="628" t="s">
        <v>598</v>
      </c>
      <c r="H365" s="629" t="s">
        <v>219</v>
      </c>
      <c r="I365" s="629">
        <v>1</v>
      </c>
      <c r="J365" s="615"/>
      <c r="K365" s="616" t="str">
        <f t="shared" si="92"/>
        <v>INCLUDED</v>
      </c>
      <c r="L365" s="615"/>
      <c r="M365" s="616" t="str">
        <f t="shared" si="93"/>
        <v>INCLUDED</v>
      </c>
      <c r="N365" s="616">
        <f t="shared" si="94"/>
        <v>0</v>
      </c>
      <c r="O365" s="616" t="str">
        <f t="shared" si="95"/>
        <v>INCLUDED</v>
      </c>
      <c r="P365" s="616" t="str">
        <f t="shared" si="96"/>
        <v>0</v>
      </c>
      <c r="Q365" s="616" t="str">
        <f t="shared" si="97"/>
        <v>0</v>
      </c>
      <c r="R365" s="616">
        <f t="shared" si="98"/>
        <v>0</v>
      </c>
      <c r="S365" s="616">
        <f t="shared" si="99"/>
        <v>0</v>
      </c>
      <c r="T365" s="599"/>
      <c r="U365" s="599"/>
      <c r="V365" s="600"/>
      <c r="W365" s="600"/>
      <c r="X365" s="600"/>
      <c r="Y365" s="601"/>
      <c r="AA365" s="602"/>
      <c r="AB365" s="601"/>
      <c r="AC365" s="601"/>
      <c r="AD365" s="601"/>
      <c r="AE365" s="601"/>
      <c r="AF365" s="601"/>
    </row>
    <row r="366" spans="1:32" ht="57.6" customHeight="1">
      <c r="A366" s="603">
        <v>105</v>
      </c>
      <c r="B366" s="629">
        <v>7000035238</v>
      </c>
      <c r="C366" s="629">
        <v>3890</v>
      </c>
      <c r="D366" s="628" t="s">
        <v>484</v>
      </c>
      <c r="E366" s="629">
        <v>1000028117</v>
      </c>
      <c r="F366" s="629">
        <v>18</v>
      </c>
      <c r="G366" s="628" t="s">
        <v>599</v>
      </c>
      <c r="H366" s="629" t="s">
        <v>538</v>
      </c>
      <c r="I366" s="629">
        <v>1</v>
      </c>
      <c r="J366" s="615"/>
      <c r="K366" s="616" t="str">
        <f t="shared" si="92"/>
        <v>INCLUDED</v>
      </c>
      <c r="L366" s="615"/>
      <c r="M366" s="616" t="str">
        <f t="shared" si="93"/>
        <v>INCLUDED</v>
      </c>
      <c r="N366" s="616">
        <f t="shared" si="94"/>
        <v>0</v>
      </c>
      <c r="O366" s="616" t="str">
        <f t="shared" si="95"/>
        <v>INCLUDED</v>
      </c>
      <c r="P366" s="616" t="str">
        <f t="shared" si="96"/>
        <v>0</v>
      </c>
      <c r="Q366" s="616" t="str">
        <f t="shared" si="97"/>
        <v>0</v>
      </c>
      <c r="R366" s="616">
        <f t="shared" si="98"/>
        <v>0</v>
      </c>
      <c r="S366" s="616">
        <f t="shared" si="99"/>
        <v>0</v>
      </c>
      <c r="T366" s="599"/>
      <c r="U366" s="599"/>
      <c r="V366" s="600"/>
      <c r="W366" s="600"/>
      <c r="X366" s="600"/>
      <c r="Y366" s="601"/>
      <c r="AA366" s="602"/>
      <c r="AB366" s="601"/>
      <c r="AC366" s="601"/>
      <c r="AD366" s="601"/>
      <c r="AE366" s="601"/>
      <c r="AF366" s="601"/>
    </row>
    <row r="367" spans="1:32" ht="57.6" customHeight="1">
      <c r="A367" s="603">
        <v>106</v>
      </c>
      <c r="B367" s="629">
        <v>7000035238</v>
      </c>
      <c r="C367" s="629">
        <v>3900</v>
      </c>
      <c r="D367" s="628" t="s">
        <v>484</v>
      </c>
      <c r="E367" s="629">
        <v>1000030960</v>
      </c>
      <c r="F367" s="629">
        <v>18</v>
      </c>
      <c r="G367" s="628" t="s">
        <v>600</v>
      </c>
      <c r="H367" s="629" t="s">
        <v>538</v>
      </c>
      <c r="I367" s="629">
        <v>1</v>
      </c>
      <c r="J367" s="615"/>
      <c r="K367" s="616" t="str">
        <f t="shared" si="92"/>
        <v>INCLUDED</v>
      </c>
      <c r="L367" s="615"/>
      <c r="M367" s="616" t="str">
        <f t="shared" si="93"/>
        <v>INCLUDED</v>
      </c>
      <c r="N367" s="616">
        <f t="shared" si="94"/>
        <v>0</v>
      </c>
      <c r="O367" s="616" t="str">
        <f t="shared" si="95"/>
        <v>INCLUDED</v>
      </c>
      <c r="P367" s="616" t="str">
        <f t="shared" si="96"/>
        <v>0</v>
      </c>
      <c r="Q367" s="616" t="str">
        <f t="shared" si="97"/>
        <v>0</v>
      </c>
      <c r="R367" s="616">
        <f t="shared" si="98"/>
        <v>0</v>
      </c>
      <c r="S367" s="616">
        <f t="shared" si="99"/>
        <v>0</v>
      </c>
      <c r="T367" s="599"/>
      <c r="U367" s="599"/>
      <c r="V367" s="600"/>
      <c r="W367" s="600"/>
      <c r="X367" s="600"/>
      <c r="Y367" s="601"/>
      <c r="AA367" s="602"/>
      <c r="AB367" s="601"/>
      <c r="AC367" s="601"/>
      <c r="AD367" s="601"/>
      <c r="AE367" s="601"/>
      <c r="AF367" s="601"/>
    </row>
    <row r="368" spans="1:32" ht="57.6" customHeight="1">
      <c r="A368" s="603">
        <v>107</v>
      </c>
      <c r="B368" s="629">
        <v>7000035238</v>
      </c>
      <c r="C368" s="629">
        <v>3910</v>
      </c>
      <c r="D368" s="628" t="s">
        <v>484</v>
      </c>
      <c r="E368" s="629">
        <v>1000030961</v>
      </c>
      <c r="F368" s="629">
        <v>18</v>
      </c>
      <c r="G368" s="628" t="s">
        <v>601</v>
      </c>
      <c r="H368" s="629" t="s">
        <v>538</v>
      </c>
      <c r="I368" s="629">
        <v>1</v>
      </c>
      <c r="J368" s="615"/>
      <c r="K368" s="616" t="str">
        <f t="shared" si="92"/>
        <v>INCLUDED</v>
      </c>
      <c r="L368" s="615"/>
      <c r="M368" s="616" t="str">
        <f t="shared" si="93"/>
        <v>INCLUDED</v>
      </c>
      <c r="N368" s="616">
        <f t="shared" si="94"/>
        <v>0</v>
      </c>
      <c r="O368" s="616" t="str">
        <f t="shared" si="95"/>
        <v>INCLUDED</v>
      </c>
      <c r="P368" s="616" t="str">
        <f t="shared" si="96"/>
        <v>0</v>
      </c>
      <c r="Q368" s="616" t="str">
        <f t="shared" si="97"/>
        <v>0</v>
      </c>
      <c r="R368" s="616">
        <f t="shared" si="98"/>
        <v>0</v>
      </c>
      <c r="S368" s="616">
        <f t="shared" si="99"/>
        <v>0</v>
      </c>
      <c r="T368" s="599"/>
      <c r="U368" s="599"/>
      <c r="V368" s="600"/>
      <c r="W368" s="600"/>
      <c r="X368" s="600"/>
      <c r="Y368" s="601"/>
      <c r="AA368" s="602"/>
      <c r="AB368" s="601"/>
      <c r="AC368" s="601"/>
      <c r="AD368" s="601"/>
      <c r="AE368" s="601"/>
      <c r="AF368" s="601"/>
    </row>
    <row r="369" spans="1:35" ht="57.6" customHeight="1">
      <c r="A369" s="603">
        <v>108</v>
      </c>
      <c r="B369" s="629">
        <v>7000035238</v>
      </c>
      <c r="C369" s="629">
        <v>3920</v>
      </c>
      <c r="D369" s="628" t="s">
        <v>484</v>
      </c>
      <c r="E369" s="629">
        <v>1000030730</v>
      </c>
      <c r="F369" s="629">
        <v>18</v>
      </c>
      <c r="G369" s="628" t="s">
        <v>602</v>
      </c>
      <c r="H369" s="629" t="s">
        <v>538</v>
      </c>
      <c r="I369" s="629">
        <v>1</v>
      </c>
      <c r="J369" s="615"/>
      <c r="K369" s="616" t="str">
        <f t="shared" si="92"/>
        <v>INCLUDED</v>
      </c>
      <c r="L369" s="615"/>
      <c r="M369" s="616" t="str">
        <f t="shared" si="93"/>
        <v>INCLUDED</v>
      </c>
      <c r="N369" s="616">
        <f t="shared" si="94"/>
        <v>0</v>
      </c>
      <c r="O369" s="616" t="str">
        <f t="shared" si="95"/>
        <v>INCLUDED</v>
      </c>
      <c r="P369" s="616" t="str">
        <f t="shared" si="96"/>
        <v>0</v>
      </c>
      <c r="Q369" s="616" t="str">
        <f t="shared" si="97"/>
        <v>0</v>
      </c>
      <c r="R369" s="616">
        <f t="shared" si="98"/>
        <v>0</v>
      </c>
      <c r="S369" s="616">
        <f t="shared" si="99"/>
        <v>0</v>
      </c>
      <c r="T369" s="599"/>
      <c r="U369" s="599"/>
      <c r="V369" s="600"/>
      <c r="W369" s="600"/>
      <c r="X369" s="600"/>
      <c r="Y369" s="601"/>
      <c r="AA369" s="602"/>
      <c r="AB369" s="601"/>
      <c r="AC369" s="601"/>
      <c r="AD369" s="601"/>
      <c r="AE369" s="601"/>
      <c r="AF369" s="601"/>
    </row>
    <row r="370" spans="1:35" ht="57.6" customHeight="1">
      <c r="A370" s="603">
        <v>109</v>
      </c>
      <c r="B370" s="629">
        <v>7000035238</v>
      </c>
      <c r="C370" s="629">
        <v>3930</v>
      </c>
      <c r="D370" s="628" t="s">
        <v>484</v>
      </c>
      <c r="E370" s="629">
        <v>1000030729</v>
      </c>
      <c r="F370" s="629">
        <v>18</v>
      </c>
      <c r="G370" s="628" t="s">
        <v>603</v>
      </c>
      <c r="H370" s="629" t="s">
        <v>538</v>
      </c>
      <c r="I370" s="629">
        <v>1</v>
      </c>
      <c r="J370" s="615"/>
      <c r="K370" s="616" t="str">
        <f t="shared" si="92"/>
        <v>INCLUDED</v>
      </c>
      <c r="L370" s="615"/>
      <c r="M370" s="616" t="str">
        <f t="shared" si="93"/>
        <v>INCLUDED</v>
      </c>
      <c r="N370" s="616">
        <f t="shared" si="94"/>
        <v>0</v>
      </c>
      <c r="O370" s="616" t="str">
        <f t="shared" si="95"/>
        <v>INCLUDED</v>
      </c>
      <c r="P370" s="616" t="str">
        <f t="shared" si="96"/>
        <v>0</v>
      </c>
      <c r="Q370" s="616" t="str">
        <f t="shared" si="97"/>
        <v>0</v>
      </c>
      <c r="R370" s="616">
        <f t="shared" si="98"/>
        <v>0</v>
      </c>
      <c r="S370" s="616">
        <f t="shared" si="99"/>
        <v>0</v>
      </c>
      <c r="T370" s="599"/>
      <c r="U370" s="599"/>
      <c r="V370" s="600"/>
      <c r="W370" s="600"/>
      <c r="X370" s="600"/>
      <c r="Y370" s="601"/>
      <c r="AA370" s="602"/>
      <c r="AB370" s="601"/>
      <c r="AC370" s="601"/>
      <c r="AD370" s="601"/>
      <c r="AE370" s="601"/>
      <c r="AF370" s="601"/>
    </row>
    <row r="371" spans="1:35" ht="57.6" customHeight="1">
      <c r="A371" s="603">
        <v>110</v>
      </c>
      <c r="B371" s="629">
        <v>7000035238</v>
      </c>
      <c r="C371" s="629">
        <v>3940</v>
      </c>
      <c r="D371" s="628" t="s">
        <v>484</v>
      </c>
      <c r="E371" s="629">
        <v>1000019912</v>
      </c>
      <c r="F371" s="629">
        <v>18</v>
      </c>
      <c r="G371" s="628" t="s">
        <v>604</v>
      </c>
      <c r="H371" s="629" t="s">
        <v>538</v>
      </c>
      <c r="I371" s="629">
        <v>1</v>
      </c>
      <c r="J371" s="615"/>
      <c r="K371" s="616" t="str">
        <f t="shared" si="92"/>
        <v>INCLUDED</v>
      </c>
      <c r="L371" s="615"/>
      <c r="M371" s="616" t="str">
        <f t="shared" si="93"/>
        <v>INCLUDED</v>
      </c>
      <c r="N371" s="616">
        <f t="shared" si="94"/>
        <v>0</v>
      </c>
      <c r="O371" s="616" t="str">
        <f t="shared" si="95"/>
        <v>INCLUDED</v>
      </c>
      <c r="P371" s="616" t="str">
        <f t="shared" si="96"/>
        <v>0</v>
      </c>
      <c r="Q371" s="616" t="str">
        <f t="shared" si="97"/>
        <v>0</v>
      </c>
      <c r="R371" s="616">
        <f t="shared" si="98"/>
        <v>0</v>
      </c>
      <c r="S371" s="616">
        <f t="shared" si="99"/>
        <v>0</v>
      </c>
      <c r="T371" s="599"/>
      <c r="U371" s="599"/>
      <c r="V371" s="600"/>
      <c r="W371" s="600"/>
      <c r="X371" s="600"/>
      <c r="Y371" s="601"/>
      <c r="AA371" s="602"/>
      <c r="AB371" s="601"/>
      <c r="AC371" s="601"/>
      <c r="AD371" s="601"/>
      <c r="AE371" s="601"/>
      <c r="AF371" s="601"/>
    </row>
    <row r="372" spans="1:35" ht="57.6" customHeight="1">
      <c r="A372" s="603">
        <v>111</v>
      </c>
      <c r="B372" s="629">
        <v>7000035238</v>
      </c>
      <c r="C372" s="629">
        <v>3950</v>
      </c>
      <c r="D372" s="628" t="s">
        <v>484</v>
      </c>
      <c r="E372" s="629">
        <v>1000019927</v>
      </c>
      <c r="F372" s="629">
        <v>18</v>
      </c>
      <c r="G372" s="628" t="s">
        <v>605</v>
      </c>
      <c r="H372" s="629" t="s">
        <v>538</v>
      </c>
      <c r="I372" s="629">
        <v>1</v>
      </c>
      <c r="J372" s="615"/>
      <c r="K372" s="616" t="str">
        <f t="shared" si="92"/>
        <v>INCLUDED</v>
      </c>
      <c r="L372" s="615"/>
      <c r="M372" s="616" t="str">
        <f t="shared" si="93"/>
        <v>INCLUDED</v>
      </c>
      <c r="N372" s="616">
        <f t="shared" si="94"/>
        <v>0</v>
      </c>
      <c r="O372" s="616" t="str">
        <f t="shared" si="95"/>
        <v>INCLUDED</v>
      </c>
      <c r="P372" s="616" t="str">
        <f t="shared" si="96"/>
        <v>0</v>
      </c>
      <c r="Q372" s="616" t="str">
        <f t="shared" si="97"/>
        <v>0</v>
      </c>
      <c r="R372" s="616">
        <f t="shared" si="98"/>
        <v>0</v>
      </c>
      <c r="S372" s="616">
        <f t="shared" si="99"/>
        <v>0</v>
      </c>
      <c r="T372" s="599"/>
      <c r="U372" s="599"/>
      <c r="V372" s="600"/>
      <c r="W372" s="600"/>
      <c r="X372" s="600"/>
      <c r="Y372" s="601"/>
      <c r="AA372" s="602"/>
      <c r="AB372" s="601"/>
      <c r="AC372" s="601"/>
      <c r="AD372" s="601"/>
      <c r="AE372" s="601"/>
      <c r="AF372" s="601"/>
    </row>
    <row r="373" spans="1:35" ht="57.6" customHeight="1">
      <c r="A373" s="603">
        <v>112</v>
      </c>
      <c r="B373" s="629">
        <v>7000035238</v>
      </c>
      <c r="C373" s="629">
        <v>3960</v>
      </c>
      <c r="D373" s="628" t="s">
        <v>484</v>
      </c>
      <c r="E373" s="629">
        <v>1000029030</v>
      </c>
      <c r="F373" s="629">
        <v>18</v>
      </c>
      <c r="G373" s="628" t="s">
        <v>606</v>
      </c>
      <c r="H373" s="629" t="s">
        <v>538</v>
      </c>
      <c r="I373" s="629">
        <v>1</v>
      </c>
      <c r="J373" s="615"/>
      <c r="K373" s="616" t="str">
        <f t="shared" si="92"/>
        <v>INCLUDED</v>
      </c>
      <c r="L373" s="615"/>
      <c r="M373" s="616" t="str">
        <f t="shared" si="93"/>
        <v>INCLUDED</v>
      </c>
      <c r="N373" s="616">
        <f t="shared" si="94"/>
        <v>0</v>
      </c>
      <c r="O373" s="616" t="str">
        <f t="shared" si="95"/>
        <v>INCLUDED</v>
      </c>
      <c r="P373" s="616" t="str">
        <f t="shared" si="96"/>
        <v>0</v>
      </c>
      <c r="Q373" s="616" t="str">
        <f t="shared" si="97"/>
        <v>0</v>
      </c>
      <c r="R373" s="616">
        <f t="shared" si="98"/>
        <v>0</v>
      </c>
      <c r="S373" s="616">
        <f t="shared" si="99"/>
        <v>0</v>
      </c>
      <c r="T373" s="599"/>
      <c r="U373" s="599"/>
      <c r="V373" s="600"/>
      <c r="W373" s="600"/>
      <c r="X373" s="600"/>
      <c r="Y373" s="601"/>
      <c r="AA373" s="602"/>
      <c r="AB373" s="601"/>
      <c r="AC373" s="601"/>
      <c r="AD373" s="601"/>
      <c r="AE373" s="601"/>
      <c r="AF373" s="601"/>
    </row>
    <row r="374" spans="1:35" ht="57.6" customHeight="1">
      <c r="A374" s="603">
        <v>113</v>
      </c>
      <c r="B374" s="629">
        <v>7000035238</v>
      </c>
      <c r="C374" s="629">
        <v>3970</v>
      </c>
      <c r="D374" s="628" t="s">
        <v>484</v>
      </c>
      <c r="E374" s="629">
        <v>1000019921</v>
      </c>
      <c r="F374" s="629">
        <v>18</v>
      </c>
      <c r="G374" s="628" t="s">
        <v>607</v>
      </c>
      <c r="H374" s="629" t="s">
        <v>538</v>
      </c>
      <c r="I374" s="629">
        <v>1</v>
      </c>
      <c r="J374" s="615"/>
      <c r="K374" s="616" t="str">
        <f t="shared" ref="K374:K643" si="100">IF(J374=0, "INCLUDED", IF(ISERROR(J374*I374), J374, J374*I374))</f>
        <v>INCLUDED</v>
      </c>
      <c r="L374" s="615"/>
      <c r="M374" s="616" t="str">
        <f t="shared" ref="M374:M643" si="101">IF(L374=0, "INCLUDED", IF(ISERROR(L374*I374), L374, L374*I374))</f>
        <v>INCLUDED</v>
      </c>
      <c r="N374" s="616">
        <f t="shared" ref="N374:N643" si="102">IF(F374="","INCLUDED",P374+Q374)</f>
        <v>0</v>
      </c>
      <c r="O374" s="616" t="str">
        <f t="shared" ref="O374:O643" si="103">IF(J374+L374=0,"INCLUDED",P374+Q374+R374+S374)</f>
        <v>INCLUDED</v>
      </c>
      <c r="P374" s="616" t="str">
        <f t="shared" ref="P374:P643" si="104">IF(J374=0, "0", IF(ISERROR((F374*K374)/100), K374, (F374*K374)/100))</f>
        <v>0</v>
      </c>
      <c r="Q374" s="616" t="str">
        <f t="shared" ref="Q374:Q643" si="105">IF(L374=0, "0", IF(ISERROR((F374*M374)/100), M374, (F374*M374)/100))</f>
        <v>0</v>
      </c>
      <c r="R374" s="616">
        <f t="shared" ref="R374:R643" si="106">+IF(K374="INCLUDED",0,K374)</f>
        <v>0</v>
      </c>
      <c r="S374" s="616">
        <f t="shared" ref="S374:S643" si="107">+IF(M374="INCLUDED",0,M374)</f>
        <v>0</v>
      </c>
      <c r="T374" s="599"/>
      <c r="U374" s="599"/>
      <c r="V374" s="600"/>
      <c r="W374" s="600"/>
      <c r="X374" s="600"/>
      <c r="Y374" s="601"/>
      <c r="AA374" s="602"/>
      <c r="AB374" s="601"/>
      <c r="AC374" s="601"/>
      <c r="AD374" s="601"/>
      <c r="AE374" s="601"/>
      <c r="AF374" s="601"/>
    </row>
    <row r="375" spans="1:35" ht="57.6" customHeight="1">
      <c r="A375" s="603">
        <v>114</v>
      </c>
      <c r="B375" s="629">
        <v>7000035238</v>
      </c>
      <c r="C375" s="629">
        <v>3980</v>
      </c>
      <c r="D375" s="628" t="s">
        <v>484</v>
      </c>
      <c r="E375" s="629">
        <v>1000028782</v>
      </c>
      <c r="F375" s="629">
        <v>18</v>
      </c>
      <c r="G375" s="628" t="s">
        <v>608</v>
      </c>
      <c r="H375" s="629" t="s">
        <v>538</v>
      </c>
      <c r="I375" s="629">
        <v>1</v>
      </c>
      <c r="J375" s="615"/>
      <c r="K375" s="616" t="str">
        <f t="shared" si="100"/>
        <v>INCLUDED</v>
      </c>
      <c r="L375" s="615"/>
      <c r="M375" s="616" t="str">
        <f t="shared" si="101"/>
        <v>INCLUDED</v>
      </c>
      <c r="N375" s="616">
        <f t="shared" si="102"/>
        <v>0</v>
      </c>
      <c r="O375" s="616" t="str">
        <f t="shared" si="103"/>
        <v>INCLUDED</v>
      </c>
      <c r="P375" s="616" t="str">
        <f t="shared" si="104"/>
        <v>0</v>
      </c>
      <c r="Q375" s="616" t="str">
        <f t="shared" si="105"/>
        <v>0</v>
      </c>
      <c r="R375" s="616">
        <f t="shared" si="106"/>
        <v>0</v>
      </c>
      <c r="S375" s="616">
        <f t="shared" si="107"/>
        <v>0</v>
      </c>
      <c r="T375" s="599"/>
      <c r="U375" s="599"/>
      <c r="V375" s="600"/>
      <c r="W375" s="600"/>
      <c r="X375" s="600"/>
      <c r="Y375" s="601"/>
      <c r="AA375" s="602"/>
      <c r="AB375" s="601"/>
      <c r="AC375" s="601"/>
      <c r="AD375" s="601"/>
      <c r="AE375" s="601"/>
      <c r="AF375" s="601"/>
    </row>
    <row r="376" spans="1:35" ht="57.6" customHeight="1">
      <c r="A376" s="603">
        <v>115</v>
      </c>
      <c r="B376" s="629">
        <v>7000035238</v>
      </c>
      <c r="C376" s="629">
        <v>3990</v>
      </c>
      <c r="D376" s="628" t="s">
        <v>484</v>
      </c>
      <c r="E376" s="629">
        <v>1000024185</v>
      </c>
      <c r="F376" s="629">
        <v>18</v>
      </c>
      <c r="G376" s="628" t="s">
        <v>609</v>
      </c>
      <c r="H376" s="629" t="s">
        <v>538</v>
      </c>
      <c r="I376" s="629">
        <v>1</v>
      </c>
      <c r="J376" s="615"/>
      <c r="K376" s="616" t="str">
        <f t="shared" si="100"/>
        <v>INCLUDED</v>
      </c>
      <c r="L376" s="615"/>
      <c r="M376" s="616" t="str">
        <f t="shared" si="101"/>
        <v>INCLUDED</v>
      </c>
      <c r="N376" s="616">
        <f t="shared" si="102"/>
        <v>0</v>
      </c>
      <c r="O376" s="616" t="str">
        <f t="shared" si="103"/>
        <v>INCLUDED</v>
      </c>
      <c r="P376" s="616" t="str">
        <f t="shared" si="104"/>
        <v>0</v>
      </c>
      <c r="Q376" s="616" t="str">
        <f t="shared" si="105"/>
        <v>0</v>
      </c>
      <c r="R376" s="616">
        <f t="shared" si="106"/>
        <v>0</v>
      </c>
      <c r="S376" s="616">
        <f t="shared" si="107"/>
        <v>0</v>
      </c>
      <c r="T376" s="599"/>
      <c r="U376" s="599"/>
      <c r="V376" s="600"/>
      <c r="W376" s="600"/>
      <c r="X376" s="600"/>
      <c r="Y376" s="601"/>
      <c r="AA376" s="602"/>
      <c r="AB376" s="601"/>
      <c r="AC376" s="601"/>
      <c r="AD376" s="601"/>
      <c r="AE376" s="601"/>
      <c r="AF376" s="601"/>
    </row>
    <row r="377" spans="1:35" ht="57.6" customHeight="1">
      <c r="A377" s="603">
        <v>116</v>
      </c>
      <c r="B377" s="629">
        <v>7000035238</v>
      </c>
      <c r="C377" s="629">
        <v>4000</v>
      </c>
      <c r="D377" s="628" t="s">
        <v>484</v>
      </c>
      <c r="E377" s="629">
        <v>1000019917</v>
      </c>
      <c r="F377" s="629">
        <v>18</v>
      </c>
      <c r="G377" s="628" t="s">
        <v>610</v>
      </c>
      <c r="H377" s="629" t="s">
        <v>538</v>
      </c>
      <c r="I377" s="629">
        <v>1</v>
      </c>
      <c r="J377" s="615"/>
      <c r="K377" s="616" t="str">
        <f t="shared" si="100"/>
        <v>INCLUDED</v>
      </c>
      <c r="L377" s="615"/>
      <c r="M377" s="616" t="str">
        <f t="shared" si="101"/>
        <v>INCLUDED</v>
      </c>
      <c r="N377" s="616">
        <f t="shared" si="102"/>
        <v>0</v>
      </c>
      <c r="O377" s="616" t="str">
        <f t="shared" si="103"/>
        <v>INCLUDED</v>
      </c>
      <c r="P377" s="616" t="str">
        <f t="shared" si="104"/>
        <v>0</v>
      </c>
      <c r="Q377" s="616" t="str">
        <f t="shared" si="105"/>
        <v>0</v>
      </c>
      <c r="R377" s="616">
        <f t="shared" si="106"/>
        <v>0</v>
      </c>
      <c r="S377" s="616">
        <f t="shared" si="107"/>
        <v>0</v>
      </c>
      <c r="T377" s="599"/>
      <c r="U377" s="599"/>
      <c r="V377" s="600"/>
      <c r="W377" s="600"/>
      <c r="X377" s="600"/>
      <c r="Y377" s="601"/>
      <c r="AA377" s="602"/>
      <c r="AB377" s="601"/>
      <c r="AC377" s="601"/>
      <c r="AD377" s="601"/>
      <c r="AE377" s="601"/>
      <c r="AF377" s="601"/>
    </row>
    <row r="378" spans="1:35" ht="57.6" customHeight="1">
      <c r="A378" s="603">
        <v>117</v>
      </c>
      <c r="B378" s="629">
        <v>7000035238</v>
      </c>
      <c r="C378" s="629">
        <v>4010</v>
      </c>
      <c r="D378" s="628" t="s">
        <v>484</v>
      </c>
      <c r="E378" s="629">
        <v>1000019915</v>
      </c>
      <c r="F378" s="629">
        <v>18</v>
      </c>
      <c r="G378" s="628" t="s">
        <v>611</v>
      </c>
      <c r="H378" s="629" t="s">
        <v>538</v>
      </c>
      <c r="I378" s="629">
        <v>1</v>
      </c>
      <c r="J378" s="615"/>
      <c r="K378" s="616" t="str">
        <f t="shared" si="100"/>
        <v>INCLUDED</v>
      </c>
      <c r="L378" s="615"/>
      <c r="M378" s="616" t="str">
        <f t="shared" si="101"/>
        <v>INCLUDED</v>
      </c>
      <c r="N378" s="616">
        <f t="shared" si="102"/>
        <v>0</v>
      </c>
      <c r="O378" s="616" t="str">
        <f t="shared" si="103"/>
        <v>INCLUDED</v>
      </c>
      <c r="P378" s="616" t="str">
        <f t="shared" si="104"/>
        <v>0</v>
      </c>
      <c r="Q378" s="616" t="str">
        <f t="shared" si="105"/>
        <v>0</v>
      </c>
      <c r="R378" s="616">
        <f t="shared" si="106"/>
        <v>0</v>
      </c>
      <c r="S378" s="616">
        <f t="shared" si="107"/>
        <v>0</v>
      </c>
      <c r="T378" s="599"/>
      <c r="U378" s="599"/>
      <c r="V378" s="600"/>
      <c r="W378" s="600"/>
      <c r="X378" s="600"/>
      <c r="Y378" s="601"/>
      <c r="AA378" s="602"/>
      <c r="AB378" s="601"/>
      <c r="AC378" s="601"/>
      <c r="AD378" s="601"/>
      <c r="AE378" s="601"/>
      <c r="AF378" s="601"/>
    </row>
    <row r="379" spans="1:35" ht="57.6" customHeight="1">
      <c r="A379" s="603">
        <v>118</v>
      </c>
      <c r="B379" s="629">
        <v>7000035238</v>
      </c>
      <c r="C379" s="629">
        <v>4020</v>
      </c>
      <c r="D379" s="628" t="s">
        <v>484</v>
      </c>
      <c r="E379" s="629">
        <v>1000019916</v>
      </c>
      <c r="F379" s="629">
        <v>18</v>
      </c>
      <c r="G379" s="628" t="s">
        <v>612</v>
      </c>
      <c r="H379" s="629" t="s">
        <v>538</v>
      </c>
      <c r="I379" s="629">
        <v>1</v>
      </c>
      <c r="J379" s="615"/>
      <c r="K379" s="616" t="str">
        <f t="shared" si="100"/>
        <v>INCLUDED</v>
      </c>
      <c r="L379" s="615"/>
      <c r="M379" s="616" t="str">
        <f t="shared" si="101"/>
        <v>INCLUDED</v>
      </c>
      <c r="N379" s="616">
        <f t="shared" si="102"/>
        <v>0</v>
      </c>
      <c r="O379" s="616" t="str">
        <f t="shared" si="103"/>
        <v>INCLUDED</v>
      </c>
      <c r="P379" s="616" t="str">
        <f t="shared" si="104"/>
        <v>0</v>
      </c>
      <c r="Q379" s="616" t="str">
        <f t="shared" si="105"/>
        <v>0</v>
      </c>
      <c r="R379" s="616">
        <f t="shared" si="106"/>
        <v>0</v>
      </c>
      <c r="S379" s="616">
        <f t="shared" si="107"/>
        <v>0</v>
      </c>
      <c r="T379" s="599"/>
      <c r="U379" s="599"/>
      <c r="V379" s="600"/>
      <c r="W379" s="600"/>
      <c r="X379" s="600"/>
      <c r="Y379" s="601"/>
      <c r="AA379" s="602"/>
      <c r="AB379" s="601"/>
      <c r="AC379" s="601"/>
      <c r="AD379" s="601"/>
      <c r="AE379" s="601"/>
      <c r="AF379" s="601"/>
    </row>
    <row r="380" spans="1:35" s="595" customFormat="1" ht="23.25" customHeight="1">
      <c r="A380" s="630" t="s">
        <v>466</v>
      </c>
      <c r="B380" s="631" t="s">
        <v>467</v>
      </c>
      <c r="C380" s="626"/>
      <c r="D380" s="627"/>
      <c r="E380" s="627"/>
      <c r="F380" s="591"/>
      <c r="G380" s="591"/>
      <c r="H380" s="591"/>
      <c r="I380" s="591"/>
      <c r="J380" s="591"/>
      <c r="K380" s="591"/>
      <c r="L380" s="591"/>
      <c r="M380" s="591"/>
      <c r="N380" s="591"/>
      <c r="O380" s="591"/>
      <c r="P380" s="620" t="s">
        <v>417</v>
      </c>
      <c r="Q380" s="620" t="s">
        <v>418</v>
      </c>
      <c r="R380" s="620" t="s">
        <v>419</v>
      </c>
      <c r="S380" s="620" t="s">
        <v>420</v>
      </c>
      <c r="T380" s="592"/>
      <c r="U380" s="592"/>
      <c r="V380" s="593"/>
      <c r="W380" s="593"/>
      <c r="X380" s="593"/>
      <c r="Y380" s="594"/>
      <c r="AA380" s="595" t="s">
        <v>396</v>
      </c>
      <c r="AB380" s="596" t="s">
        <v>404</v>
      </c>
      <c r="AC380" s="597" t="s">
        <v>397</v>
      </c>
      <c r="AD380" s="595" t="s">
        <v>398</v>
      </c>
      <c r="AE380" s="595" t="s">
        <v>399</v>
      </c>
      <c r="AF380" s="595" t="s">
        <v>400</v>
      </c>
      <c r="AG380" s="596" t="s">
        <v>401</v>
      </c>
      <c r="AH380" s="596" t="s">
        <v>402</v>
      </c>
      <c r="AI380" s="596" t="s">
        <v>403</v>
      </c>
    </row>
    <row r="381" spans="1:35" ht="57.6" customHeight="1">
      <c r="A381" s="603">
        <v>1</v>
      </c>
      <c r="B381" s="629">
        <v>7000035238</v>
      </c>
      <c r="C381" s="629">
        <v>4040</v>
      </c>
      <c r="D381" s="628" t="s">
        <v>470</v>
      </c>
      <c r="E381" s="629">
        <v>1000015938</v>
      </c>
      <c r="F381" s="629">
        <v>18</v>
      </c>
      <c r="G381" s="628" t="s">
        <v>500</v>
      </c>
      <c r="H381" s="629" t="s">
        <v>220</v>
      </c>
      <c r="I381" s="629">
        <v>2</v>
      </c>
      <c r="J381" s="615"/>
      <c r="K381" s="616" t="str">
        <f t="shared" ref="K381:K444" si="108">IF(J381=0, "INCLUDED", IF(ISERROR(J381*I381), J381, J381*I381))</f>
        <v>INCLUDED</v>
      </c>
      <c r="L381" s="615"/>
      <c r="M381" s="616" t="str">
        <f t="shared" ref="M381:M444" si="109">IF(L381=0, "INCLUDED", IF(ISERROR(L381*I381), L381, L381*I381))</f>
        <v>INCLUDED</v>
      </c>
      <c r="N381" s="616">
        <f t="shared" ref="N381:N444" si="110">IF(F381="","INCLUDED",P381+Q381)</f>
        <v>0</v>
      </c>
      <c r="O381" s="616" t="str">
        <f t="shared" ref="O381:O444" si="111">IF(J381+L381=0,"INCLUDED",P381+Q381+R381+S381)</f>
        <v>INCLUDED</v>
      </c>
      <c r="P381" s="616" t="str">
        <f t="shared" ref="P381:P444" si="112">IF(J381=0, "0", IF(ISERROR((F381*K381)/100), K381, (F381*K381)/100))</f>
        <v>0</v>
      </c>
      <c r="Q381" s="616" t="str">
        <f t="shared" ref="Q381:Q444" si="113">IF(L381=0, "0", IF(ISERROR((F381*M381)/100), M381, (F381*M381)/100))</f>
        <v>0</v>
      </c>
      <c r="R381" s="616">
        <f t="shared" ref="R381:R444" si="114">+IF(K381="INCLUDED",0,K381)</f>
        <v>0</v>
      </c>
      <c r="S381" s="616">
        <f t="shared" ref="S381:S444" si="115">+IF(M381="INCLUDED",0,M381)</f>
        <v>0</v>
      </c>
      <c r="T381" s="599"/>
      <c r="U381" s="599"/>
      <c r="V381" s="600"/>
      <c r="W381" s="600"/>
      <c r="X381" s="600"/>
      <c r="Y381" s="601"/>
      <c r="AA381" s="602"/>
      <c r="AB381" s="601"/>
      <c r="AC381" s="601"/>
      <c r="AD381" s="601"/>
      <c r="AE381" s="601"/>
      <c r="AF381" s="601"/>
    </row>
    <row r="382" spans="1:35" ht="57.6" customHeight="1">
      <c r="A382" s="603">
        <v>2</v>
      </c>
      <c r="B382" s="629">
        <v>7000035238</v>
      </c>
      <c r="C382" s="629">
        <v>4050</v>
      </c>
      <c r="D382" s="628" t="s">
        <v>470</v>
      </c>
      <c r="E382" s="629">
        <v>1000031121</v>
      </c>
      <c r="F382" s="629">
        <v>18</v>
      </c>
      <c r="G382" s="628" t="s">
        <v>615</v>
      </c>
      <c r="H382" s="629" t="s">
        <v>219</v>
      </c>
      <c r="I382" s="629">
        <v>2</v>
      </c>
      <c r="J382" s="615"/>
      <c r="K382" s="616" t="str">
        <f t="shared" si="108"/>
        <v>INCLUDED</v>
      </c>
      <c r="L382" s="615"/>
      <c r="M382" s="616" t="str">
        <f t="shared" si="109"/>
        <v>INCLUDED</v>
      </c>
      <c r="N382" s="616">
        <f t="shared" si="110"/>
        <v>0</v>
      </c>
      <c r="O382" s="616" t="str">
        <f t="shared" si="111"/>
        <v>INCLUDED</v>
      </c>
      <c r="P382" s="616" t="str">
        <f t="shared" si="112"/>
        <v>0</v>
      </c>
      <c r="Q382" s="616" t="str">
        <f t="shared" si="113"/>
        <v>0</v>
      </c>
      <c r="R382" s="616">
        <f t="shared" si="114"/>
        <v>0</v>
      </c>
      <c r="S382" s="616">
        <f t="shared" si="115"/>
        <v>0</v>
      </c>
      <c r="T382" s="599"/>
      <c r="U382" s="599"/>
      <c r="V382" s="600"/>
      <c r="W382" s="600"/>
      <c r="X382" s="600"/>
      <c r="Y382" s="601"/>
      <c r="AA382" s="602"/>
      <c r="AB382" s="601"/>
      <c r="AC382" s="601"/>
      <c r="AD382" s="601"/>
      <c r="AE382" s="601"/>
      <c r="AF382" s="601"/>
    </row>
    <row r="383" spans="1:35" ht="57.6" customHeight="1">
      <c r="A383" s="603">
        <v>3</v>
      </c>
      <c r="B383" s="629">
        <v>7000035238</v>
      </c>
      <c r="C383" s="629">
        <v>4060</v>
      </c>
      <c r="D383" s="628" t="s">
        <v>470</v>
      </c>
      <c r="E383" s="629">
        <v>1000031123</v>
      </c>
      <c r="F383" s="629">
        <v>18</v>
      </c>
      <c r="G383" s="628" t="s">
        <v>616</v>
      </c>
      <c r="H383" s="629" t="s">
        <v>220</v>
      </c>
      <c r="I383" s="629">
        <v>2</v>
      </c>
      <c r="J383" s="615"/>
      <c r="K383" s="616" t="str">
        <f t="shared" si="108"/>
        <v>INCLUDED</v>
      </c>
      <c r="L383" s="615"/>
      <c r="M383" s="616" t="str">
        <f t="shared" si="109"/>
        <v>INCLUDED</v>
      </c>
      <c r="N383" s="616">
        <f t="shared" si="110"/>
        <v>0</v>
      </c>
      <c r="O383" s="616" t="str">
        <f t="shared" si="111"/>
        <v>INCLUDED</v>
      </c>
      <c r="P383" s="616" t="str">
        <f t="shared" si="112"/>
        <v>0</v>
      </c>
      <c r="Q383" s="616" t="str">
        <f t="shared" si="113"/>
        <v>0</v>
      </c>
      <c r="R383" s="616">
        <f t="shared" si="114"/>
        <v>0</v>
      </c>
      <c r="S383" s="616">
        <f t="shared" si="115"/>
        <v>0</v>
      </c>
      <c r="T383" s="599"/>
      <c r="U383" s="599"/>
      <c r="V383" s="600"/>
      <c r="W383" s="600"/>
      <c r="X383" s="600"/>
      <c r="Y383" s="601"/>
      <c r="AA383" s="602"/>
      <c r="AB383" s="601"/>
      <c r="AC383" s="601"/>
      <c r="AD383" s="601"/>
      <c r="AE383" s="601"/>
      <c r="AF383" s="601"/>
    </row>
    <row r="384" spans="1:35" ht="57.6" customHeight="1">
      <c r="A384" s="603">
        <v>4</v>
      </c>
      <c r="B384" s="629">
        <v>7000035238</v>
      </c>
      <c r="C384" s="629">
        <v>4070</v>
      </c>
      <c r="D384" s="628" t="s">
        <v>471</v>
      </c>
      <c r="E384" s="629">
        <v>1000078177</v>
      </c>
      <c r="F384" s="629">
        <v>18</v>
      </c>
      <c r="G384" s="628" t="s">
        <v>503</v>
      </c>
      <c r="H384" s="629" t="s">
        <v>219</v>
      </c>
      <c r="I384" s="629">
        <v>2</v>
      </c>
      <c r="J384" s="615"/>
      <c r="K384" s="616" t="str">
        <f t="shared" si="108"/>
        <v>INCLUDED</v>
      </c>
      <c r="L384" s="615"/>
      <c r="M384" s="616" t="str">
        <f t="shared" si="109"/>
        <v>INCLUDED</v>
      </c>
      <c r="N384" s="616">
        <f t="shared" si="110"/>
        <v>0</v>
      </c>
      <c r="O384" s="616" t="str">
        <f t="shared" si="111"/>
        <v>INCLUDED</v>
      </c>
      <c r="P384" s="616" t="str">
        <f t="shared" si="112"/>
        <v>0</v>
      </c>
      <c r="Q384" s="616" t="str">
        <f t="shared" si="113"/>
        <v>0</v>
      </c>
      <c r="R384" s="616">
        <f t="shared" si="114"/>
        <v>0</v>
      </c>
      <c r="S384" s="616">
        <f t="shared" si="115"/>
        <v>0</v>
      </c>
      <c r="T384" s="599"/>
      <c r="U384" s="599"/>
      <c r="V384" s="600"/>
      <c r="W384" s="600"/>
      <c r="X384" s="600"/>
      <c r="Y384" s="601"/>
      <c r="AA384" s="602"/>
      <c r="AB384" s="601"/>
      <c r="AC384" s="601"/>
      <c r="AD384" s="601"/>
      <c r="AE384" s="601"/>
      <c r="AF384" s="601"/>
    </row>
    <row r="385" spans="1:32" ht="57.6" customHeight="1">
      <c r="A385" s="603">
        <v>5</v>
      </c>
      <c r="B385" s="629">
        <v>7000035238</v>
      </c>
      <c r="C385" s="629">
        <v>4080</v>
      </c>
      <c r="D385" s="628" t="s">
        <v>472</v>
      </c>
      <c r="E385" s="629">
        <v>1000005039</v>
      </c>
      <c r="F385" s="629">
        <v>18</v>
      </c>
      <c r="G385" s="628" t="s">
        <v>504</v>
      </c>
      <c r="H385" s="629" t="s">
        <v>219</v>
      </c>
      <c r="I385" s="629">
        <v>7</v>
      </c>
      <c r="J385" s="615"/>
      <c r="K385" s="616" t="str">
        <f t="shared" si="108"/>
        <v>INCLUDED</v>
      </c>
      <c r="L385" s="615"/>
      <c r="M385" s="616" t="str">
        <f t="shared" si="109"/>
        <v>INCLUDED</v>
      </c>
      <c r="N385" s="616">
        <f t="shared" si="110"/>
        <v>0</v>
      </c>
      <c r="O385" s="616" t="str">
        <f t="shared" si="111"/>
        <v>INCLUDED</v>
      </c>
      <c r="P385" s="616" t="str">
        <f t="shared" si="112"/>
        <v>0</v>
      </c>
      <c r="Q385" s="616" t="str">
        <f t="shared" si="113"/>
        <v>0</v>
      </c>
      <c r="R385" s="616">
        <f t="shared" si="114"/>
        <v>0</v>
      </c>
      <c r="S385" s="616">
        <f t="shared" si="115"/>
        <v>0</v>
      </c>
      <c r="T385" s="599"/>
      <c r="U385" s="599"/>
      <c r="V385" s="600"/>
      <c r="W385" s="600"/>
      <c r="X385" s="600"/>
      <c r="Y385" s="601"/>
      <c r="AA385" s="602"/>
      <c r="AB385" s="601"/>
      <c r="AC385" s="601"/>
      <c r="AD385" s="601"/>
      <c r="AE385" s="601"/>
      <c r="AF385" s="601"/>
    </row>
    <row r="386" spans="1:32" ht="57.6" customHeight="1">
      <c r="A386" s="603">
        <v>6</v>
      </c>
      <c r="B386" s="629">
        <v>7000035238</v>
      </c>
      <c r="C386" s="629">
        <v>4150</v>
      </c>
      <c r="D386" s="628" t="s">
        <v>472</v>
      </c>
      <c r="E386" s="629">
        <v>1000080070</v>
      </c>
      <c r="F386" s="629">
        <v>18</v>
      </c>
      <c r="G386" s="628" t="s">
        <v>505</v>
      </c>
      <c r="H386" s="629" t="s">
        <v>219</v>
      </c>
      <c r="I386" s="629">
        <v>21</v>
      </c>
      <c r="J386" s="615"/>
      <c r="K386" s="616" t="str">
        <f t="shared" si="108"/>
        <v>INCLUDED</v>
      </c>
      <c r="L386" s="615"/>
      <c r="M386" s="616" t="str">
        <f t="shared" si="109"/>
        <v>INCLUDED</v>
      </c>
      <c r="N386" s="616">
        <f t="shared" si="110"/>
        <v>0</v>
      </c>
      <c r="O386" s="616" t="str">
        <f t="shared" si="111"/>
        <v>INCLUDED</v>
      </c>
      <c r="P386" s="616" t="str">
        <f t="shared" si="112"/>
        <v>0</v>
      </c>
      <c r="Q386" s="616" t="str">
        <f t="shared" si="113"/>
        <v>0</v>
      </c>
      <c r="R386" s="616">
        <f t="shared" si="114"/>
        <v>0</v>
      </c>
      <c r="S386" s="616">
        <f t="shared" si="115"/>
        <v>0</v>
      </c>
      <c r="T386" s="599"/>
      <c r="U386" s="599"/>
      <c r="V386" s="600"/>
      <c r="W386" s="600"/>
      <c r="X386" s="600"/>
      <c r="Y386" s="601"/>
      <c r="AA386" s="602"/>
      <c r="AB386" s="601"/>
      <c r="AC386" s="601"/>
      <c r="AD386" s="601"/>
      <c r="AE386" s="601"/>
      <c r="AF386" s="601"/>
    </row>
    <row r="387" spans="1:32" ht="57.6" customHeight="1">
      <c r="A387" s="603">
        <v>7</v>
      </c>
      <c r="B387" s="629">
        <v>7000035238</v>
      </c>
      <c r="C387" s="629">
        <v>4090</v>
      </c>
      <c r="D387" s="628" t="s">
        <v>472</v>
      </c>
      <c r="E387" s="629">
        <v>1000005048</v>
      </c>
      <c r="F387" s="629">
        <v>18</v>
      </c>
      <c r="G387" s="628" t="s">
        <v>506</v>
      </c>
      <c r="H387" s="629" t="s">
        <v>219</v>
      </c>
      <c r="I387" s="629">
        <v>18</v>
      </c>
      <c r="J387" s="615"/>
      <c r="K387" s="616" t="str">
        <f t="shared" si="108"/>
        <v>INCLUDED</v>
      </c>
      <c r="L387" s="615"/>
      <c r="M387" s="616" t="str">
        <f t="shared" si="109"/>
        <v>INCLUDED</v>
      </c>
      <c r="N387" s="616">
        <f t="shared" si="110"/>
        <v>0</v>
      </c>
      <c r="O387" s="616" t="str">
        <f t="shared" si="111"/>
        <v>INCLUDED</v>
      </c>
      <c r="P387" s="616" t="str">
        <f t="shared" si="112"/>
        <v>0</v>
      </c>
      <c r="Q387" s="616" t="str">
        <f t="shared" si="113"/>
        <v>0</v>
      </c>
      <c r="R387" s="616">
        <f t="shared" si="114"/>
        <v>0</v>
      </c>
      <c r="S387" s="616">
        <f t="shared" si="115"/>
        <v>0</v>
      </c>
      <c r="T387" s="599"/>
      <c r="U387" s="599"/>
      <c r="V387" s="600"/>
      <c r="W387" s="600"/>
      <c r="X387" s="600"/>
      <c r="Y387" s="601"/>
      <c r="AA387" s="602"/>
      <c r="AB387" s="601"/>
      <c r="AC387" s="601"/>
      <c r="AD387" s="601"/>
      <c r="AE387" s="601"/>
      <c r="AF387" s="601"/>
    </row>
    <row r="388" spans="1:32" ht="57.6" customHeight="1">
      <c r="A388" s="603">
        <v>8</v>
      </c>
      <c r="B388" s="629">
        <v>7000035238</v>
      </c>
      <c r="C388" s="629">
        <v>4100</v>
      </c>
      <c r="D388" s="628" t="s">
        <v>472</v>
      </c>
      <c r="E388" s="629">
        <v>1000005067</v>
      </c>
      <c r="F388" s="629">
        <v>18</v>
      </c>
      <c r="G388" s="628" t="s">
        <v>507</v>
      </c>
      <c r="H388" s="629" t="s">
        <v>219</v>
      </c>
      <c r="I388" s="629">
        <v>6</v>
      </c>
      <c r="J388" s="615"/>
      <c r="K388" s="616" t="str">
        <f t="shared" si="108"/>
        <v>INCLUDED</v>
      </c>
      <c r="L388" s="615"/>
      <c r="M388" s="616" t="str">
        <f t="shared" si="109"/>
        <v>INCLUDED</v>
      </c>
      <c r="N388" s="616">
        <f t="shared" si="110"/>
        <v>0</v>
      </c>
      <c r="O388" s="616" t="str">
        <f t="shared" si="111"/>
        <v>INCLUDED</v>
      </c>
      <c r="P388" s="616" t="str">
        <f t="shared" si="112"/>
        <v>0</v>
      </c>
      <c r="Q388" s="616" t="str">
        <f t="shared" si="113"/>
        <v>0</v>
      </c>
      <c r="R388" s="616">
        <f t="shared" si="114"/>
        <v>0</v>
      </c>
      <c r="S388" s="616">
        <f t="shared" si="115"/>
        <v>0</v>
      </c>
      <c r="T388" s="599"/>
      <c r="U388" s="599"/>
      <c r="V388" s="600"/>
      <c r="W388" s="600"/>
      <c r="X388" s="600"/>
      <c r="Y388" s="601"/>
      <c r="AA388" s="602"/>
      <c r="AB388" s="601"/>
      <c r="AC388" s="601"/>
      <c r="AD388" s="601"/>
      <c r="AE388" s="601"/>
      <c r="AF388" s="601"/>
    </row>
    <row r="389" spans="1:32" ht="57.6" customHeight="1">
      <c r="A389" s="603">
        <v>9</v>
      </c>
      <c r="B389" s="629">
        <v>7000035238</v>
      </c>
      <c r="C389" s="629">
        <v>4110</v>
      </c>
      <c r="D389" s="628" t="s">
        <v>472</v>
      </c>
      <c r="E389" s="629">
        <v>1000005037</v>
      </c>
      <c r="F389" s="629">
        <v>18</v>
      </c>
      <c r="G389" s="628" t="s">
        <v>508</v>
      </c>
      <c r="H389" s="629" t="s">
        <v>219</v>
      </c>
      <c r="I389" s="629">
        <v>8</v>
      </c>
      <c r="J389" s="615"/>
      <c r="K389" s="616" t="str">
        <f t="shared" si="108"/>
        <v>INCLUDED</v>
      </c>
      <c r="L389" s="615"/>
      <c r="M389" s="616" t="str">
        <f t="shared" si="109"/>
        <v>INCLUDED</v>
      </c>
      <c r="N389" s="616">
        <f t="shared" si="110"/>
        <v>0</v>
      </c>
      <c r="O389" s="616" t="str">
        <f t="shared" si="111"/>
        <v>INCLUDED</v>
      </c>
      <c r="P389" s="616" t="str">
        <f t="shared" si="112"/>
        <v>0</v>
      </c>
      <c r="Q389" s="616" t="str">
        <f t="shared" si="113"/>
        <v>0</v>
      </c>
      <c r="R389" s="616">
        <f t="shared" si="114"/>
        <v>0</v>
      </c>
      <c r="S389" s="616">
        <f t="shared" si="115"/>
        <v>0</v>
      </c>
      <c r="T389" s="599"/>
      <c r="U389" s="599"/>
      <c r="V389" s="600"/>
      <c r="W389" s="600"/>
      <c r="X389" s="600"/>
      <c r="Y389" s="601"/>
      <c r="AA389" s="602"/>
      <c r="AB389" s="601"/>
      <c r="AC389" s="601"/>
      <c r="AD389" s="601"/>
      <c r="AE389" s="601"/>
      <c r="AF389" s="601"/>
    </row>
    <row r="390" spans="1:32" ht="57.6" customHeight="1">
      <c r="A390" s="603">
        <v>10</v>
      </c>
      <c r="B390" s="629">
        <v>7000035238</v>
      </c>
      <c r="C390" s="629">
        <v>4120</v>
      </c>
      <c r="D390" s="628" t="s">
        <v>472</v>
      </c>
      <c r="E390" s="629">
        <v>1000029252</v>
      </c>
      <c r="F390" s="629">
        <v>18</v>
      </c>
      <c r="G390" s="628" t="s">
        <v>509</v>
      </c>
      <c r="H390" s="629" t="s">
        <v>219</v>
      </c>
      <c r="I390" s="629">
        <v>18</v>
      </c>
      <c r="J390" s="615"/>
      <c r="K390" s="616" t="str">
        <f t="shared" si="108"/>
        <v>INCLUDED</v>
      </c>
      <c r="L390" s="615"/>
      <c r="M390" s="616" t="str">
        <f t="shared" si="109"/>
        <v>INCLUDED</v>
      </c>
      <c r="N390" s="616">
        <f t="shared" si="110"/>
        <v>0</v>
      </c>
      <c r="O390" s="616" t="str">
        <f t="shared" si="111"/>
        <v>INCLUDED</v>
      </c>
      <c r="P390" s="616" t="str">
        <f t="shared" si="112"/>
        <v>0</v>
      </c>
      <c r="Q390" s="616" t="str">
        <f t="shared" si="113"/>
        <v>0</v>
      </c>
      <c r="R390" s="616">
        <f t="shared" si="114"/>
        <v>0</v>
      </c>
      <c r="S390" s="616">
        <f t="shared" si="115"/>
        <v>0</v>
      </c>
      <c r="T390" s="599"/>
      <c r="U390" s="599"/>
      <c r="V390" s="600"/>
      <c r="W390" s="600"/>
      <c r="X390" s="600"/>
      <c r="Y390" s="601"/>
      <c r="AA390" s="602"/>
      <c r="AB390" s="601"/>
      <c r="AC390" s="601"/>
      <c r="AD390" s="601"/>
      <c r="AE390" s="601"/>
      <c r="AF390" s="601"/>
    </row>
    <row r="391" spans="1:32" ht="57.6" customHeight="1">
      <c r="A391" s="603">
        <v>11</v>
      </c>
      <c r="B391" s="629">
        <v>7000035238</v>
      </c>
      <c r="C391" s="629">
        <v>4130</v>
      </c>
      <c r="D391" s="628" t="s">
        <v>472</v>
      </c>
      <c r="E391" s="629">
        <v>1000005030</v>
      </c>
      <c r="F391" s="629">
        <v>18</v>
      </c>
      <c r="G391" s="628" t="s">
        <v>510</v>
      </c>
      <c r="H391" s="629" t="s">
        <v>219</v>
      </c>
      <c r="I391" s="629">
        <v>28</v>
      </c>
      <c r="J391" s="615"/>
      <c r="K391" s="616" t="str">
        <f t="shared" si="108"/>
        <v>INCLUDED</v>
      </c>
      <c r="L391" s="615"/>
      <c r="M391" s="616" t="str">
        <f t="shared" si="109"/>
        <v>INCLUDED</v>
      </c>
      <c r="N391" s="616">
        <f t="shared" si="110"/>
        <v>0</v>
      </c>
      <c r="O391" s="616" t="str">
        <f t="shared" si="111"/>
        <v>INCLUDED</v>
      </c>
      <c r="P391" s="616" t="str">
        <f t="shared" si="112"/>
        <v>0</v>
      </c>
      <c r="Q391" s="616" t="str">
        <f t="shared" si="113"/>
        <v>0</v>
      </c>
      <c r="R391" s="616">
        <f t="shared" si="114"/>
        <v>0</v>
      </c>
      <c r="S391" s="616">
        <f t="shared" si="115"/>
        <v>0</v>
      </c>
      <c r="T391" s="599"/>
      <c r="U391" s="599"/>
      <c r="V391" s="600"/>
      <c r="W391" s="600"/>
      <c r="X391" s="600"/>
      <c r="Y391" s="601"/>
      <c r="AA391" s="602"/>
      <c r="AB391" s="601"/>
      <c r="AC391" s="601"/>
      <c r="AD391" s="601"/>
      <c r="AE391" s="601"/>
      <c r="AF391" s="601"/>
    </row>
    <row r="392" spans="1:32" ht="57.6" customHeight="1">
      <c r="A392" s="603">
        <v>12</v>
      </c>
      <c r="B392" s="629">
        <v>7000035238</v>
      </c>
      <c r="C392" s="629">
        <v>4140</v>
      </c>
      <c r="D392" s="628" t="s">
        <v>472</v>
      </c>
      <c r="E392" s="629">
        <v>1000025327</v>
      </c>
      <c r="F392" s="629">
        <v>18</v>
      </c>
      <c r="G392" s="628" t="s">
        <v>511</v>
      </c>
      <c r="H392" s="629" t="s">
        <v>219</v>
      </c>
      <c r="I392" s="629">
        <v>6</v>
      </c>
      <c r="J392" s="615"/>
      <c r="K392" s="616" t="str">
        <f t="shared" si="108"/>
        <v>INCLUDED</v>
      </c>
      <c r="L392" s="615"/>
      <c r="M392" s="616" t="str">
        <f t="shared" si="109"/>
        <v>INCLUDED</v>
      </c>
      <c r="N392" s="616">
        <f t="shared" si="110"/>
        <v>0</v>
      </c>
      <c r="O392" s="616" t="str">
        <f t="shared" si="111"/>
        <v>INCLUDED</v>
      </c>
      <c r="P392" s="616" t="str">
        <f t="shared" si="112"/>
        <v>0</v>
      </c>
      <c r="Q392" s="616" t="str">
        <f t="shared" si="113"/>
        <v>0</v>
      </c>
      <c r="R392" s="616">
        <f t="shared" si="114"/>
        <v>0</v>
      </c>
      <c r="S392" s="616">
        <f t="shared" si="115"/>
        <v>0</v>
      </c>
      <c r="T392" s="599"/>
      <c r="U392" s="599"/>
      <c r="V392" s="600"/>
      <c r="W392" s="600"/>
      <c r="X392" s="600"/>
      <c r="Y392" s="601"/>
      <c r="AA392" s="602"/>
      <c r="AB392" s="601"/>
      <c r="AC392" s="601"/>
      <c r="AD392" s="601"/>
      <c r="AE392" s="601"/>
      <c r="AF392" s="601"/>
    </row>
    <row r="393" spans="1:32" ht="57.6" customHeight="1">
      <c r="A393" s="603">
        <v>13</v>
      </c>
      <c r="B393" s="629">
        <v>7000035238</v>
      </c>
      <c r="C393" s="629">
        <v>4160</v>
      </c>
      <c r="D393" s="628" t="s">
        <v>473</v>
      </c>
      <c r="E393" s="629">
        <v>1000020418</v>
      </c>
      <c r="F393" s="629">
        <v>18</v>
      </c>
      <c r="G393" s="628" t="s">
        <v>512</v>
      </c>
      <c r="H393" s="629" t="s">
        <v>219</v>
      </c>
      <c r="I393" s="629">
        <v>15</v>
      </c>
      <c r="J393" s="615"/>
      <c r="K393" s="616" t="str">
        <f t="shared" si="108"/>
        <v>INCLUDED</v>
      </c>
      <c r="L393" s="615"/>
      <c r="M393" s="616" t="str">
        <f t="shared" si="109"/>
        <v>INCLUDED</v>
      </c>
      <c r="N393" s="616">
        <f t="shared" si="110"/>
        <v>0</v>
      </c>
      <c r="O393" s="616" t="str">
        <f t="shared" si="111"/>
        <v>INCLUDED</v>
      </c>
      <c r="P393" s="616" t="str">
        <f t="shared" si="112"/>
        <v>0</v>
      </c>
      <c r="Q393" s="616" t="str">
        <f t="shared" si="113"/>
        <v>0</v>
      </c>
      <c r="R393" s="616">
        <f t="shared" si="114"/>
        <v>0</v>
      </c>
      <c r="S393" s="616">
        <f t="shared" si="115"/>
        <v>0</v>
      </c>
      <c r="T393" s="599"/>
      <c r="U393" s="599"/>
      <c r="V393" s="600"/>
      <c r="W393" s="600"/>
      <c r="X393" s="600"/>
      <c r="Y393" s="601"/>
      <c r="AA393" s="602"/>
      <c r="AB393" s="601"/>
      <c r="AC393" s="601"/>
      <c r="AD393" s="601"/>
      <c r="AE393" s="601"/>
      <c r="AF393" s="601"/>
    </row>
    <row r="394" spans="1:32" ht="57.6" customHeight="1">
      <c r="A394" s="603">
        <v>14</v>
      </c>
      <c r="B394" s="629">
        <v>7000035238</v>
      </c>
      <c r="C394" s="629">
        <v>4170</v>
      </c>
      <c r="D394" s="628" t="s">
        <v>473</v>
      </c>
      <c r="E394" s="629">
        <v>1000002032</v>
      </c>
      <c r="F394" s="629">
        <v>18</v>
      </c>
      <c r="G394" s="628" t="s">
        <v>513</v>
      </c>
      <c r="H394" s="629" t="s">
        <v>219</v>
      </c>
      <c r="I394" s="629">
        <v>5</v>
      </c>
      <c r="J394" s="615"/>
      <c r="K394" s="616" t="str">
        <f t="shared" si="108"/>
        <v>INCLUDED</v>
      </c>
      <c r="L394" s="615"/>
      <c r="M394" s="616" t="str">
        <f t="shared" si="109"/>
        <v>INCLUDED</v>
      </c>
      <c r="N394" s="616">
        <f t="shared" si="110"/>
        <v>0</v>
      </c>
      <c r="O394" s="616" t="str">
        <f t="shared" si="111"/>
        <v>INCLUDED</v>
      </c>
      <c r="P394" s="616" t="str">
        <f t="shared" si="112"/>
        <v>0</v>
      </c>
      <c r="Q394" s="616" t="str">
        <f t="shared" si="113"/>
        <v>0</v>
      </c>
      <c r="R394" s="616">
        <f t="shared" si="114"/>
        <v>0</v>
      </c>
      <c r="S394" s="616">
        <f t="shared" si="115"/>
        <v>0</v>
      </c>
      <c r="T394" s="599"/>
      <c r="U394" s="599"/>
      <c r="V394" s="600"/>
      <c r="W394" s="600"/>
      <c r="X394" s="600"/>
      <c r="Y394" s="601"/>
      <c r="AA394" s="602"/>
      <c r="AB394" s="601"/>
      <c r="AC394" s="601"/>
      <c r="AD394" s="601"/>
      <c r="AE394" s="601"/>
      <c r="AF394" s="601"/>
    </row>
    <row r="395" spans="1:32" ht="57.6" customHeight="1">
      <c r="A395" s="603">
        <v>15</v>
      </c>
      <c r="B395" s="629">
        <v>7000035238</v>
      </c>
      <c r="C395" s="629">
        <v>4180</v>
      </c>
      <c r="D395" s="628" t="s">
        <v>473</v>
      </c>
      <c r="E395" s="629">
        <v>1000002095</v>
      </c>
      <c r="F395" s="629">
        <v>18</v>
      </c>
      <c r="G395" s="628" t="s">
        <v>455</v>
      </c>
      <c r="H395" s="629" t="s">
        <v>219</v>
      </c>
      <c r="I395" s="629">
        <v>5</v>
      </c>
      <c r="J395" s="615"/>
      <c r="K395" s="616" t="str">
        <f t="shared" si="108"/>
        <v>INCLUDED</v>
      </c>
      <c r="L395" s="615"/>
      <c r="M395" s="616" t="str">
        <f t="shared" si="109"/>
        <v>INCLUDED</v>
      </c>
      <c r="N395" s="616">
        <f t="shared" si="110"/>
        <v>0</v>
      </c>
      <c r="O395" s="616" t="str">
        <f t="shared" si="111"/>
        <v>INCLUDED</v>
      </c>
      <c r="P395" s="616" t="str">
        <f t="shared" si="112"/>
        <v>0</v>
      </c>
      <c r="Q395" s="616" t="str">
        <f t="shared" si="113"/>
        <v>0</v>
      </c>
      <c r="R395" s="616">
        <f t="shared" si="114"/>
        <v>0</v>
      </c>
      <c r="S395" s="616">
        <f t="shared" si="115"/>
        <v>0</v>
      </c>
      <c r="T395" s="599"/>
      <c r="U395" s="599"/>
      <c r="V395" s="600"/>
      <c r="W395" s="600"/>
      <c r="X395" s="600"/>
      <c r="Y395" s="601"/>
      <c r="AA395" s="602"/>
      <c r="AB395" s="601"/>
      <c r="AC395" s="601"/>
      <c r="AD395" s="601"/>
      <c r="AE395" s="601"/>
      <c r="AF395" s="601"/>
    </row>
    <row r="396" spans="1:32" ht="57.6" customHeight="1">
      <c r="A396" s="603">
        <v>16</v>
      </c>
      <c r="B396" s="629">
        <v>7000035238</v>
      </c>
      <c r="C396" s="629">
        <v>4190</v>
      </c>
      <c r="D396" s="628" t="s">
        <v>473</v>
      </c>
      <c r="E396" s="629">
        <v>1000002038</v>
      </c>
      <c r="F396" s="629">
        <v>18</v>
      </c>
      <c r="G396" s="628" t="s">
        <v>514</v>
      </c>
      <c r="H396" s="629" t="s">
        <v>220</v>
      </c>
      <c r="I396" s="629">
        <v>1</v>
      </c>
      <c r="J396" s="615"/>
      <c r="K396" s="616" t="str">
        <f t="shared" si="108"/>
        <v>INCLUDED</v>
      </c>
      <c r="L396" s="615"/>
      <c r="M396" s="616" t="str">
        <f t="shared" si="109"/>
        <v>INCLUDED</v>
      </c>
      <c r="N396" s="616">
        <f t="shared" si="110"/>
        <v>0</v>
      </c>
      <c r="O396" s="616" t="str">
        <f t="shared" si="111"/>
        <v>INCLUDED</v>
      </c>
      <c r="P396" s="616" t="str">
        <f t="shared" si="112"/>
        <v>0</v>
      </c>
      <c r="Q396" s="616" t="str">
        <f t="shared" si="113"/>
        <v>0</v>
      </c>
      <c r="R396" s="616">
        <f t="shared" si="114"/>
        <v>0</v>
      </c>
      <c r="S396" s="616">
        <f t="shared" si="115"/>
        <v>0</v>
      </c>
      <c r="T396" s="599"/>
      <c r="U396" s="599"/>
      <c r="V396" s="600"/>
      <c r="W396" s="600"/>
      <c r="X396" s="600"/>
      <c r="Y396" s="601"/>
      <c r="AA396" s="602"/>
      <c r="AB396" s="601"/>
      <c r="AC396" s="601"/>
      <c r="AD396" s="601"/>
      <c r="AE396" s="601"/>
      <c r="AF396" s="601"/>
    </row>
    <row r="397" spans="1:32" ht="57.6" customHeight="1">
      <c r="A397" s="603">
        <v>17</v>
      </c>
      <c r="B397" s="629">
        <v>7000035238</v>
      </c>
      <c r="C397" s="629">
        <v>4200</v>
      </c>
      <c r="D397" s="628" t="s">
        <v>473</v>
      </c>
      <c r="E397" s="629">
        <v>1000002104</v>
      </c>
      <c r="F397" s="629">
        <v>18</v>
      </c>
      <c r="G397" s="628" t="s">
        <v>515</v>
      </c>
      <c r="H397" s="629" t="s">
        <v>219</v>
      </c>
      <c r="I397" s="629">
        <v>5</v>
      </c>
      <c r="J397" s="615"/>
      <c r="K397" s="616" t="str">
        <f t="shared" si="108"/>
        <v>INCLUDED</v>
      </c>
      <c r="L397" s="615"/>
      <c r="M397" s="616" t="str">
        <f t="shared" si="109"/>
        <v>INCLUDED</v>
      </c>
      <c r="N397" s="616">
        <f t="shared" si="110"/>
        <v>0</v>
      </c>
      <c r="O397" s="616" t="str">
        <f t="shared" si="111"/>
        <v>INCLUDED</v>
      </c>
      <c r="P397" s="616" t="str">
        <f t="shared" si="112"/>
        <v>0</v>
      </c>
      <c r="Q397" s="616" t="str">
        <f t="shared" si="113"/>
        <v>0</v>
      </c>
      <c r="R397" s="616">
        <f t="shared" si="114"/>
        <v>0</v>
      </c>
      <c r="S397" s="616">
        <f t="shared" si="115"/>
        <v>0</v>
      </c>
      <c r="T397" s="599"/>
      <c r="U397" s="599"/>
      <c r="V397" s="600"/>
      <c r="W397" s="600"/>
      <c r="X397" s="600"/>
      <c r="Y397" s="601"/>
      <c r="AA397" s="602"/>
      <c r="AB397" s="601"/>
      <c r="AC397" s="601"/>
      <c r="AD397" s="601"/>
      <c r="AE397" s="601"/>
      <c r="AF397" s="601"/>
    </row>
    <row r="398" spans="1:32" ht="57.6" customHeight="1">
      <c r="A398" s="603">
        <v>18</v>
      </c>
      <c r="B398" s="629">
        <v>7000035238</v>
      </c>
      <c r="C398" s="629">
        <v>4210</v>
      </c>
      <c r="D398" s="628" t="s">
        <v>473</v>
      </c>
      <c r="E398" s="629">
        <v>1000002106</v>
      </c>
      <c r="F398" s="629">
        <v>18</v>
      </c>
      <c r="G398" s="628" t="s">
        <v>516</v>
      </c>
      <c r="H398" s="629" t="s">
        <v>219</v>
      </c>
      <c r="I398" s="629">
        <v>2</v>
      </c>
      <c r="J398" s="615"/>
      <c r="K398" s="616" t="str">
        <f t="shared" si="108"/>
        <v>INCLUDED</v>
      </c>
      <c r="L398" s="615"/>
      <c r="M398" s="616" t="str">
        <f t="shared" si="109"/>
        <v>INCLUDED</v>
      </c>
      <c r="N398" s="616">
        <f t="shared" si="110"/>
        <v>0</v>
      </c>
      <c r="O398" s="616" t="str">
        <f t="shared" si="111"/>
        <v>INCLUDED</v>
      </c>
      <c r="P398" s="616" t="str">
        <f t="shared" si="112"/>
        <v>0</v>
      </c>
      <c r="Q398" s="616" t="str">
        <f t="shared" si="113"/>
        <v>0</v>
      </c>
      <c r="R398" s="616">
        <f t="shared" si="114"/>
        <v>0</v>
      </c>
      <c r="S398" s="616">
        <f t="shared" si="115"/>
        <v>0</v>
      </c>
      <c r="T398" s="599"/>
      <c r="U398" s="599"/>
      <c r="V398" s="600"/>
      <c r="W398" s="600"/>
      <c r="X398" s="600"/>
      <c r="Y398" s="601"/>
      <c r="AA398" s="602"/>
      <c r="AB398" s="601"/>
      <c r="AC398" s="601"/>
      <c r="AD398" s="601"/>
      <c r="AE398" s="601"/>
      <c r="AF398" s="601"/>
    </row>
    <row r="399" spans="1:32" ht="57.6" customHeight="1">
      <c r="A399" s="603">
        <v>19</v>
      </c>
      <c r="B399" s="629">
        <v>7000035238</v>
      </c>
      <c r="C399" s="629">
        <v>4220</v>
      </c>
      <c r="D399" s="628" t="s">
        <v>473</v>
      </c>
      <c r="E399" s="629">
        <v>1000032789</v>
      </c>
      <c r="F399" s="629">
        <v>18</v>
      </c>
      <c r="G399" s="628" t="s">
        <v>517</v>
      </c>
      <c r="H399" s="629" t="s">
        <v>219</v>
      </c>
      <c r="I399" s="629">
        <v>2</v>
      </c>
      <c r="J399" s="615"/>
      <c r="K399" s="616" t="str">
        <f t="shared" si="108"/>
        <v>INCLUDED</v>
      </c>
      <c r="L399" s="615"/>
      <c r="M399" s="616" t="str">
        <f t="shared" si="109"/>
        <v>INCLUDED</v>
      </c>
      <c r="N399" s="616">
        <f t="shared" si="110"/>
        <v>0</v>
      </c>
      <c r="O399" s="616" t="str">
        <f t="shared" si="111"/>
        <v>INCLUDED</v>
      </c>
      <c r="P399" s="616" t="str">
        <f t="shared" si="112"/>
        <v>0</v>
      </c>
      <c r="Q399" s="616" t="str">
        <f t="shared" si="113"/>
        <v>0</v>
      </c>
      <c r="R399" s="616">
        <f t="shared" si="114"/>
        <v>0</v>
      </c>
      <c r="S399" s="616">
        <f t="shared" si="115"/>
        <v>0</v>
      </c>
      <c r="T399" s="599"/>
      <c r="U399" s="599"/>
      <c r="V399" s="600"/>
      <c r="W399" s="600"/>
      <c r="X399" s="600"/>
      <c r="Y399" s="601"/>
      <c r="AA399" s="602"/>
      <c r="AB399" s="601"/>
      <c r="AC399" s="601"/>
      <c r="AD399" s="601"/>
      <c r="AE399" s="601"/>
      <c r="AF399" s="601"/>
    </row>
    <row r="400" spans="1:32" ht="57.6" customHeight="1">
      <c r="A400" s="603">
        <v>20</v>
      </c>
      <c r="B400" s="629">
        <v>7000035238</v>
      </c>
      <c r="C400" s="629">
        <v>4230</v>
      </c>
      <c r="D400" s="628" t="s">
        <v>474</v>
      </c>
      <c r="E400" s="629">
        <v>1000004313</v>
      </c>
      <c r="F400" s="629">
        <v>18</v>
      </c>
      <c r="G400" s="628" t="s">
        <v>518</v>
      </c>
      <c r="H400" s="629" t="s">
        <v>220</v>
      </c>
      <c r="I400" s="629">
        <v>1</v>
      </c>
      <c r="J400" s="615"/>
      <c r="K400" s="616" t="str">
        <f t="shared" si="108"/>
        <v>INCLUDED</v>
      </c>
      <c r="L400" s="615"/>
      <c r="M400" s="616" t="str">
        <f t="shared" si="109"/>
        <v>INCLUDED</v>
      </c>
      <c r="N400" s="616">
        <f t="shared" si="110"/>
        <v>0</v>
      </c>
      <c r="O400" s="616" t="str">
        <f t="shared" si="111"/>
        <v>INCLUDED</v>
      </c>
      <c r="P400" s="616" t="str">
        <f t="shared" si="112"/>
        <v>0</v>
      </c>
      <c r="Q400" s="616" t="str">
        <f t="shared" si="113"/>
        <v>0</v>
      </c>
      <c r="R400" s="616">
        <f t="shared" si="114"/>
        <v>0</v>
      </c>
      <c r="S400" s="616">
        <f t="shared" si="115"/>
        <v>0</v>
      </c>
      <c r="T400" s="599"/>
      <c r="U400" s="599"/>
      <c r="V400" s="600"/>
      <c r="W400" s="600"/>
      <c r="X400" s="600"/>
      <c r="Y400" s="601"/>
      <c r="AA400" s="602"/>
      <c r="AB400" s="601"/>
      <c r="AC400" s="601"/>
      <c r="AD400" s="601"/>
      <c r="AE400" s="601"/>
      <c r="AF400" s="601"/>
    </row>
    <row r="401" spans="1:32" ht="57.6" customHeight="1">
      <c r="A401" s="603">
        <v>21</v>
      </c>
      <c r="B401" s="629">
        <v>7000035238</v>
      </c>
      <c r="C401" s="629">
        <v>4240</v>
      </c>
      <c r="D401" s="628" t="s">
        <v>474</v>
      </c>
      <c r="E401" s="629">
        <v>1000004303</v>
      </c>
      <c r="F401" s="629">
        <v>18</v>
      </c>
      <c r="G401" s="628" t="s">
        <v>442</v>
      </c>
      <c r="H401" s="629" t="s">
        <v>220</v>
      </c>
      <c r="I401" s="629">
        <v>1</v>
      </c>
      <c r="J401" s="615"/>
      <c r="K401" s="616" t="str">
        <f t="shared" si="108"/>
        <v>INCLUDED</v>
      </c>
      <c r="L401" s="615"/>
      <c r="M401" s="616" t="str">
        <f t="shared" si="109"/>
        <v>INCLUDED</v>
      </c>
      <c r="N401" s="616">
        <f t="shared" si="110"/>
        <v>0</v>
      </c>
      <c r="O401" s="616" t="str">
        <f t="shared" si="111"/>
        <v>INCLUDED</v>
      </c>
      <c r="P401" s="616" t="str">
        <f t="shared" si="112"/>
        <v>0</v>
      </c>
      <c r="Q401" s="616" t="str">
        <f t="shared" si="113"/>
        <v>0</v>
      </c>
      <c r="R401" s="616">
        <f t="shared" si="114"/>
        <v>0</v>
      </c>
      <c r="S401" s="616">
        <f t="shared" si="115"/>
        <v>0</v>
      </c>
      <c r="T401" s="599"/>
      <c r="U401" s="599"/>
      <c r="V401" s="600"/>
      <c r="W401" s="600"/>
      <c r="X401" s="600"/>
      <c r="Y401" s="601"/>
      <c r="AA401" s="602"/>
      <c r="AB401" s="601"/>
      <c r="AC401" s="601"/>
      <c r="AD401" s="601"/>
      <c r="AE401" s="601"/>
      <c r="AF401" s="601"/>
    </row>
    <row r="402" spans="1:32" ht="57.6" customHeight="1">
      <c r="A402" s="603">
        <v>22</v>
      </c>
      <c r="B402" s="629">
        <v>7000035238</v>
      </c>
      <c r="C402" s="629">
        <v>4250</v>
      </c>
      <c r="D402" s="628" t="s">
        <v>474</v>
      </c>
      <c r="E402" s="629">
        <v>1000004311</v>
      </c>
      <c r="F402" s="629">
        <v>18</v>
      </c>
      <c r="G402" s="628" t="s">
        <v>519</v>
      </c>
      <c r="H402" s="629" t="s">
        <v>220</v>
      </c>
      <c r="I402" s="629">
        <v>1</v>
      </c>
      <c r="J402" s="615"/>
      <c r="K402" s="616" t="str">
        <f t="shared" si="108"/>
        <v>INCLUDED</v>
      </c>
      <c r="L402" s="615"/>
      <c r="M402" s="616" t="str">
        <f t="shared" si="109"/>
        <v>INCLUDED</v>
      </c>
      <c r="N402" s="616">
        <f t="shared" si="110"/>
        <v>0</v>
      </c>
      <c r="O402" s="616" t="str">
        <f t="shared" si="111"/>
        <v>INCLUDED</v>
      </c>
      <c r="P402" s="616" t="str">
        <f t="shared" si="112"/>
        <v>0</v>
      </c>
      <c r="Q402" s="616" t="str">
        <f t="shared" si="113"/>
        <v>0</v>
      </c>
      <c r="R402" s="616">
        <f t="shared" si="114"/>
        <v>0</v>
      </c>
      <c r="S402" s="616">
        <f t="shared" si="115"/>
        <v>0</v>
      </c>
      <c r="T402" s="599"/>
      <c r="U402" s="599"/>
      <c r="V402" s="600"/>
      <c r="W402" s="600"/>
      <c r="X402" s="600"/>
      <c r="Y402" s="601"/>
      <c r="AA402" s="602"/>
      <c r="AB402" s="601"/>
      <c r="AC402" s="601"/>
      <c r="AD402" s="601"/>
      <c r="AE402" s="601"/>
      <c r="AF402" s="601"/>
    </row>
    <row r="403" spans="1:32" ht="57.6" customHeight="1">
      <c r="A403" s="603">
        <v>23</v>
      </c>
      <c r="B403" s="629">
        <v>7000035238</v>
      </c>
      <c r="C403" s="629">
        <v>4260</v>
      </c>
      <c r="D403" s="628" t="s">
        <v>474</v>
      </c>
      <c r="E403" s="629">
        <v>1000004308</v>
      </c>
      <c r="F403" s="629">
        <v>18</v>
      </c>
      <c r="G403" s="628" t="s">
        <v>520</v>
      </c>
      <c r="H403" s="629" t="s">
        <v>220</v>
      </c>
      <c r="I403" s="629">
        <v>1</v>
      </c>
      <c r="J403" s="615"/>
      <c r="K403" s="616" t="str">
        <f t="shared" si="108"/>
        <v>INCLUDED</v>
      </c>
      <c r="L403" s="615"/>
      <c r="M403" s="616" t="str">
        <f t="shared" si="109"/>
        <v>INCLUDED</v>
      </c>
      <c r="N403" s="616">
        <f t="shared" si="110"/>
        <v>0</v>
      </c>
      <c r="O403" s="616" t="str">
        <f t="shared" si="111"/>
        <v>INCLUDED</v>
      </c>
      <c r="P403" s="616" t="str">
        <f t="shared" si="112"/>
        <v>0</v>
      </c>
      <c r="Q403" s="616" t="str">
        <f t="shared" si="113"/>
        <v>0</v>
      </c>
      <c r="R403" s="616">
        <f t="shared" si="114"/>
        <v>0</v>
      </c>
      <c r="S403" s="616">
        <f t="shared" si="115"/>
        <v>0</v>
      </c>
      <c r="T403" s="599"/>
      <c r="U403" s="599"/>
      <c r="V403" s="600"/>
      <c r="W403" s="600"/>
      <c r="X403" s="600"/>
      <c r="Y403" s="601"/>
      <c r="AA403" s="602"/>
      <c r="AB403" s="601"/>
      <c r="AC403" s="601"/>
      <c r="AD403" s="601"/>
      <c r="AE403" s="601"/>
      <c r="AF403" s="601"/>
    </row>
    <row r="404" spans="1:32" ht="57.6" customHeight="1">
      <c r="A404" s="603">
        <v>24</v>
      </c>
      <c r="B404" s="629">
        <v>7000035238</v>
      </c>
      <c r="C404" s="629">
        <v>4270</v>
      </c>
      <c r="D404" s="628" t="s">
        <v>474</v>
      </c>
      <c r="E404" s="629">
        <v>1000000564</v>
      </c>
      <c r="F404" s="629">
        <v>18</v>
      </c>
      <c r="G404" s="628" t="s">
        <v>521</v>
      </c>
      <c r="H404" s="629" t="s">
        <v>220</v>
      </c>
      <c r="I404" s="629">
        <v>2</v>
      </c>
      <c r="J404" s="615"/>
      <c r="K404" s="616" t="str">
        <f t="shared" si="108"/>
        <v>INCLUDED</v>
      </c>
      <c r="L404" s="615"/>
      <c r="M404" s="616" t="str">
        <f t="shared" si="109"/>
        <v>INCLUDED</v>
      </c>
      <c r="N404" s="616">
        <f t="shared" si="110"/>
        <v>0</v>
      </c>
      <c r="O404" s="616" t="str">
        <f t="shared" si="111"/>
        <v>INCLUDED</v>
      </c>
      <c r="P404" s="616" t="str">
        <f t="shared" si="112"/>
        <v>0</v>
      </c>
      <c r="Q404" s="616" t="str">
        <f t="shared" si="113"/>
        <v>0</v>
      </c>
      <c r="R404" s="616">
        <f t="shared" si="114"/>
        <v>0</v>
      </c>
      <c r="S404" s="616">
        <f t="shared" si="115"/>
        <v>0</v>
      </c>
      <c r="T404" s="599"/>
      <c r="U404" s="599"/>
      <c r="V404" s="600"/>
      <c r="W404" s="600"/>
      <c r="X404" s="600"/>
      <c r="Y404" s="601"/>
      <c r="AA404" s="602"/>
      <c r="AB404" s="601"/>
      <c r="AC404" s="601"/>
      <c r="AD404" s="601"/>
      <c r="AE404" s="601"/>
      <c r="AF404" s="601"/>
    </row>
    <row r="405" spans="1:32" ht="57.6" customHeight="1">
      <c r="A405" s="603">
        <v>25</v>
      </c>
      <c r="B405" s="629">
        <v>7000035238</v>
      </c>
      <c r="C405" s="629">
        <v>4280</v>
      </c>
      <c r="D405" s="628" t="s">
        <v>474</v>
      </c>
      <c r="E405" s="629">
        <v>1000028342</v>
      </c>
      <c r="F405" s="629">
        <v>18</v>
      </c>
      <c r="G405" s="628" t="s">
        <v>522</v>
      </c>
      <c r="H405" s="629" t="s">
        <v>219</v>
      </c>
      <c r="I405" s="629">
        <v>2</v>
      </c>
      <c r="J405" s="615"/>
      <c r="K405" s="616" t="str">
        <f t="shared" si="108"/>
        <v>INCLUDED</v>
      </c>
      <c r="L405" s="615"/>
      <c r="M405" s="616" t="str">
        <f t="shared" si="109"/>
        <v>INCLUDED</v>
      </c>
      <c r="N405" s="616">
        <f t="shared" si="110"/>
        <v>0</v>
      </c>
      <c r="O405" s="616" t="str">
        <f t="shared" si="111"/>
        <v>INCLUDED</v>
      </c>
      <c r="P405" s="616" t="str">
        <f t="shared" si="112"/>
        <v>0</v>
      </c>
      <c r="Q405" s="616" t="str">
        <f t="shared" si="113"/>
        <v>0</v>
      </c>
      <c r="R405" s="616">
        <f t="shared" si="114"/>
        <v>0</v>
      </c>
      <c r="S405" s="616">
        <f t="shared" si="115"/>
        <v>0</v>
      </c>
      <c r="T405" s="599"/>
      <c r="U405" s="599"/>
      <c r="V405" s="600"/>
      <c r="W405" s="600"/>
      <c r="X405" s="600"/>
      <c r="Y405" s="601"/>
      <c r="AA405" s="602"/>
      <c r="AB405" s="601"/>
      <c r="AC405" s="601"/>
      <c r="AD405" s="601"/>
      <c r="AE405" s="601"/>
      <c r="AF405" s="601"/>
    </row>
    <row r="406" spans="1:32" ht="57.6" customHeight="1">
      <c r="A406" s="603">
        <v>26</v>
      </c>
      <c r="B406" s="629">
        <v>7000035238</v>
      </c>
      <c r="C406" s="629">
        <v>4290</v>
      </c>
      <c r="D406" s="628" t="s">
        <v>474</v>
      </c>
      <c r="E406" s="629">
        <v>1000000580</v>
      </c>
      <c r="F406" s="629">
        <v>18</v>
      </c>
      <c r="G406" s="628" t="s">
        <v>523</v>
      </c>
      <c r="H406" s="629" t="s">
        <v>219</v>
      </c>
      <c r="I406" s="629">
        <v>2</v>
      </c>
      <c r="J406" s="615"/>
      <c r="K406" s="616" t="str">
        <f t="shared" si="108"/>
        <v>INCLUDED</v>
      </c>
      <c r="L406" s="615"/>
      <c r="M406" s="616" t="str">
        <f t="shared" si="109"/>
        <v>INCLUDED</v>
      </c>
      <c r="N406" s="616">
        <f t="shared" si="110"/>
        <v>0</v>
      </c>
      <c r="O406" s="616" t="str">
        <f t="shared" si="111"/>
        <v>INCLUDED</v>
      </c>
      <c r="P406" s="616" t="str">
        <f t="shared" si="112"/>
        <v>0</v>
      </c>
      <c r="Q406" s="616" t="str">
        <f t="shared" si="113"/>
        <v>0</v>
      </c>
      <c r="R406" s="616">
        <f t="shared" si="114"/>
        <v>0</v>
      </c>
      <c r="S406" s="616">
        <f t="shared" si="115"/>
        <v>0</v>
      </c>
      <c r="T406" s="599"/>
      <c r="U406" s="599"/>
      <c r="V406" s="600"/>
      <c r="W406" s="600"/>
      <c r="X406" s="600"/>
      <c r="Y406" s="601"/>
      <c r="AA406" s="602"/>
      <c r="AB406" s="601"/>
      <c r="AC406" s="601"/>
      <c r="AD406" s="601"/>
      <c r="AE406" s="601"/>
      <c r="AF406" s="601"/>
    </row>
    <row r="407" spans="1:32" ht="57.6" customHeight="1">
      <c r="A407" s="603">
        <v>27</v>
      </c>
      <c r="B407" s="629">
        <v>7000035238</v>
      </c>
      <c r="C407" s="629">
        <v>4300</v>
      </c>
      <c r="D407" s="628" t="s">
        <v>474</v>
      </c>
      <c r="E407" s="629">
        <v>1000004765</v>
      </c>
      <c r="F407" s="629">
        <v>18</v>
      </c>
      <c r="G407" s="628" t="s">
        <v>524</v>
      </c>
      <c r="H407" s="629" t="s">
        <v>220</v>
      </c>
      <c r="I407" s="629">
        <v>2</v>
      </c>
      <c r="J407" s="615"/>
      <c r="K407" s="616" t="str">
        <f t="shared" si="108"/>
        <v>INCLUDED</v>
      </c>
      <c r="L407" s="615"/>
      <c r="M407" s="616" t="str">
        <f t="shared" si="109"/>
        <v>INCLUDED</v>
      </c>
      <c r="N407" s="616">
        <f t="shared" si="110"/>
        <v>0</v>
      </c>
      <c r="O407" s="616" t="str">
        <f t="shared" si="111"/>
        <v>INCLUDED</v>
      </c>
      <c r="P407" s="616" t="str">
        <f t="shared" si="112"/>
        <v>0</v>
      </c>
      <c r="Q407" s="616" t="str">
        <f t="shared" si="113"/>
        <v>0</v>
      </c>
      <c r="R407" s="616">
        <f t="shared" si="114"/>
        <v>0</v>
      </c>
      <c r="S407" s="616">
        <f t="shared" si="115"/>
        <v>0</v>
      </c>
      <c r="T407" s="599"/>
      <c r="U407" s="599"/>
      <c r="V407" s="600"/>
      <c r="W407" s="600"/>
      <c r="X407" s="600"/>
      <c r="Y407" s="601"/>
      <c r="AA407" s="602"/>
      <c r="AB407" s="601"/>
      <c r="AC407" s="601"/>
      <c r="AD407" s="601"/>
      <c r="AE407" s="601"/>
      <c r="AF407" s="601"/>
    </row>
    <row r="408" spans="1:32" ht="57.6" customHeight="1">
      <c r="A408" s="603">
        <v>28</v>
      </c>
      <c r="B408" s="629">
        <v>7000035238</v>
      </c>
      <c r="C408" s="629">
        <v>4310</v>
      </c>
      <c r="D408" s="628" t="s">
        <v>474</v>
      </c>
      <c r="E408" s="629">
        <v>1000028345</v>
      </c>
      <c r="F408" s="629">
        <v>18</v>
      </c>
      <c r="G408" s="628" t="s">
        <v>525</v>
      </c>
      <c r="H408" s="629" t="s">
        <v>220</v>
      </c>
      <c r="I408" s="629">
        <v>2</v>
      </c>
      <c r="J408" s="615"/>
      <c r="K408" s="616" t="str">
        <f t="shared" si="108"/>
        <v>INCLUDED</v>
      </c>
      <c r="L408" s="615"/>
      <c r="M408" s="616" t="str">
        <f t="shared" si="109"/>
        <v>INCLUDED</v>
      </c>
      <c r="N408" s="616">
        <f t="shared" si="110"/>
        <v>0</v>
      </c>
      <c r="O408" s="616" t="str">
        <f t="shared" si="111"/>
        <v>INCLUDED</v>
      </c>
      <c r="P408" s="616" t="str">
        <f t="shared" si="112"/>
        <v>0</v>
      </c>
      <c r="Q408" s="616" t="str">
        <f t="shared" si="113"/>
        <v>0</v>
      </c>
      <c r="R408" s="616">
        <f t="shared" si="114"/>
        <v>0</v>
      </c>
      <c r="S408" s="616">
        <f t="shared" si="115"/>
        <v>0</v>
      </c>
      <c r="T408" s="599"/>
      <c r="U408" s="599"/>
      <c r="V408" s="600"/>
      <c r="W408" s="600"/>
      <c r="X408" s="600"/>
      <c r="Y408" s="601"/>
      <c r="AA408" s="602"/>
      <c r="AB408" s="601"/>
      <c r="AC408" s="601"/>
      <c r="AD408" s="601"/>
      <c r="AE408" s="601"/>
      <c r="AF408" s="601"/>
    </row>
    <row r="409" spans="1:32" ht="57.6" customHeight="1">
      <c r="A409" s="603">
        <v>29</v>
      </c>
      <c r="B409" s="629">
        <v>7000035238</v>
      </c>
      <c r="C409" s="629">
        <v>4320</v>
      </c>
      <c r="D409" s="628" t="s">
        <v>474</v>
      </c>
      <c r="E409" s="629">
        <v>1000013502</v>
      </c>
      <c r="F409" s="629">
        <v>18</v>
      </c>
      <c r="G409" s="628" t="s">
        <v>526</v>
      </c>
      <c r="H409" s="629" t="s">
        <v>219</v>
      </c>
      <c r="I409" s="629">
        <v>10</v>
      </c>
      <c r="J409" s="615"/>
      <c r="K409" s="616" t="str">
        <f t="shared" si="108"/>
        <v>INCLUDED</v>
      </c>
      <c r="L409" s="615"/>
      <c r="M409" s="616" t="str">
        <f t="shared" si="109"/>
        <v>INCLUDED</v>
      </c>
      <c r="N409" s="616">
        <f t="shared" si="110"/>
        <v>0</v>
      </c>
      <c r="O409" s="616" t="str">
        <f t="shared" si="111"/>
        <v>INCLUDED</v>
      </c>
      <c r="P409" s="616" t="str">
        <f t="shared" si="112"/>
        <v>0</v>
      </c>
      <c r="Q409" s="616" t="str">
        <f t="shared" si="113"/>
        <v>0</v>
      </c>
      <c r="R409" s="616">
        <f t="shared" si="114"/>
        <v>0</v>
      </c>
      <c r="S409" s="616">
        <f t="shared" si="115"/>
        <v>0</v>
      </c>
      <c r="T409" s="599"/>
      <c r="U409" s="599"/>
      <c r="V409" s="600"/>
      <c r="W409" s="600"/>
      <c r="X409" s="600"/>
      <c r="Y409" s="601"/>
      <c r="AA409" s="602"/>
      <c r="AB409" s="601"/>
      <c r="AC409" s="601"/>
      <c r="AD409" s="601"/>
      <c r="AE409" s="601"/>
      <c r="AF409" s="601"/>
    </row>
    <row r="410" spans="1:32" ht="57.6" customHeight="1">
      <c r="A410" s="603">
        <v>30</v>
      </c>
      <c r="B410" s="629">
        <v>7000035238</v>
      </c>
      <c r="C410" s="629">
        <v>4330</v>
      </c>
      <c r="D410" s="628" t="s">
        <v>474</v>
      </c>
      <c r="E410" s="629">
        <v>1000079990</v>
      </c>
      <c r="F410" s="629">
        <v>18</v>
      </c>
      <c r="G410" s="628" t="s">
        <v>527</v>
      </c>
      <c r="H410" s="629" t="s">
        <v>219</v>
      </c>
      <c r="I410" s="629">
        <v>1</v>
      </c>
      <c r="J410" s="615"/>
      <c r="K410" s="616" t="str">
        <f t="shared" si="108"/>
        <v>INCLUDED</v>
      </c>
      <c r="L410" s="615"/>
      <c r="M410" s="616" t="str">
        <f t="shared" si="109"/>
        <v>INCLUDED</v>
      </c>
      <c r="N410" s="616">
        <f t="shared" si="110"/>
        <v>0</v>
      </c>
      <c r="O410" s="616" t="str">
        <f t="shared" si="111"/>
        <v>INCLUDED</v>
      </c>
      <c r="P410" s="616" t="str">
        <f t="shared" si="112"/>
        <v>0</v>
      </c>
      <c r="Q410" s="616" t="str">
        <f t="shared" si="113"/>
        <v>0</v>
      </c>
      <c r="R410" s="616">
        <f t="shared" si="114"/>
        <v>0</v>
      </c>
      <c r="S410" s="616">
        <f t="shared" si="115"/>
        <v>0</v>
      </c>
      <c r="T410" s="599"/>
      <c r="U410" s="599"/>
      <c r="V410" s="600"/>
      <c r="W410" s="600"/>
      <c r="X410" s="600"/>
      <c r="Y410" s="601"/>
      <c r="AA410" s="602"/>
      <c r="AB410" s="601"/>
      <c r="AC410" s="601"/>
      <c r="AD410" s="601"/>
      <c r="AE410" s="601"/>
      <c r="AF410" s="601"/>
    </row>
    <row r="411" spans="1:32" ht="57.6" customHeight="1">
      <c r="A411" s="603">
        <v>31</v>
      </c>
      <c r="B411" s="629">
        <v>7000035238</v>
      </c>
      <c r="C411" s="629">
        <v>4340</v>
      </c>
      <c r="D411" s="628" t="s">
        <v>474</v>
      </c>
      <c r="E411" s="629">
        <v>1000025861</v>
      </c>
      <c r="F411" s="629">
        <v>18</v>
      </c>
      <c r="G411" s="628" t="s">
        <v>528</v>
      </c>
      <c r="H411" s="629" t="s">
        <v>220</v>
      </c>
      <c r="I411" s="629">
        <v>1</v>
      </c>
      <c r="J411" s="615"/>
      <c r="K411" s="616" t="str">
        <f t="shared" si="108"/>
        <v>INCLUDED</v>
      </c>
      <c r="L411" s="615"/>
      <c r="M411" s="616" t="str">
        <f t="shared" si="109"/>
        <v>INCLUDED</v>
      </c>
      <c r="N411" s="616">
        <f t="shared" si="110"/>
        <v>0</v>
      </c>
      <c r="O411" s="616" t="str">
        <f t="shared" si="111"/>
        <v>INCLUDED</v>
      </c>
      <c r="P411" s="616" t="str">
        <f t="shared" si="112"/>
        <v>0</v>
      </c>
      <c r="Q411" s="616" t="str">
        <f t="shared" si="113"/>
        <v>0</v>
      </c>
      <c r="R411" s="616">
        <f t="shared" si="114"/>
        <v>0</v>
      </c>
      <c r="S411" s="616">
        <f t="shared" si="115"/>
        <v>0</v>
      </c>
      <c r="T411" s="599"/>
      <c r="U411" s="599"/>
      <c r="V411" s="600"/>
      <c r="W411" s="600"/>
      <c r="X411" s="600"/>
      <c r="Y411" s="601"/>
      <c r="AA411" s="602"/>
      <c r="AB411" s="601"/>
      <c r="AC411" s="601"/>
      <c r="AD411" s="601"/>
      <c r="AE411" s="601"/>
      <c r="AF411" s="601"/>
    </row>
    <row r="412" spans="1:32" ht="57.6" customHeight="1">
      <c r="A412" s="603">
        <v>32</v>
      </c>
      <c r="B412" s="629">
        <v>7000035238</v>
      </c>
      <c r="C412" s="629">
        <v>4350</v>
      </c>
      <c r="D412" s="628" t="s">
        <v>475</v>
      </c>
      <c r="E412" s="629">
        <v>1000004964</v>
      </c>
      <c r="F412" s="629">
        <v>18</v>
      </c>
      <c r="G412" s="628" t="s">
        <v>529</v>
      </c>
      <c r="H412" s="629" t="s">
        <v>219</v>
      </c>
      <c r="I412" s="629">
        <v>4</v>
      </c>
      <c r="J412" s="615"/>
      <c r="K412" s="616" t="str">
        <f t="shared" si="108"/>
        <v>INCLUDED</v>
      </c>
      <c r="L412" s="615"/>
      <c r="M412" s="616" t="str">
        <f t="shared" si="109"/>
        <v>INCLUDED</v>
      </c>
      <c r="N412" s="616">
        <f t="shared" si="110"/>
        <v>0</v>
      </c>
      <c r="O412" s="616" t="str">
        <f t="shared" si="111"/>
        <v>INCLUDED</v>
      </c>
      <c r="P412" s="616" t="str">
        <f t="shared" si="112"/>
        <v>0</v>
      </c>
      <c r="Q412" s="616" t="str">
        <f t="shared" si="113"/>
        <v>0</v>
      </c>
      <c r="R412" s="616">
        <f t="shared" si="114"/>
        <v>0</v>
      </c>
      <c r="S412" s="616">
        <f t="shared" si="115"/>
        <v>0</v>
      </c>
      <c r="T412" s="599"/>
      <c r="U412" s="599"/>
      <c r="V412" s="600"/>
      <c r="W412" s="600"/>
      <c r="X412" s="600"/>
      <c r="Y412" s="601"/>
      <c r="AA412" s="602"/>
      <c r="AB412" s="601"/>
      <c r="AC412" s="601"/>
      <c r="AD412" s="601"/>
      <c r="AE412" s="601"/>
      <c r="AF412" s="601"/>
    </row>
    <row r="413" spans="1:32" ht="57.6" customHeight="1">
      <c r="A413" s="603">
        <v>33</v>
      </c>
      <c r="B413" s="629">
        <v>7000035238</v>
      </c>
      <c r="C413" s="629">
        <v>4360</v>
      </c>
      <c r="D413" s="628" t="s">
        <v>475</v>
      </c>
      <c r="E413" s="629">
        <v>1000004981</v>
      </c>
      <c r="F413" s="629">
        <v>18</v>
      </c>
      <c r="G413" s="628" t="s">
        <v>530</v>
      </c>
      <c r="H413" s="629" t="s">
        <v>219</v>
      </c>
      <c r="I413" s="629">
        <v>2</v>
      </c>
      <c r="J413" s="615"/>
      <c r="K413" s="616" t="str">
        <f t="shared" si="108"/>
        <v>INCLUDED</v>
      </c>
      <c r="L413" s="615"/>
      <c r="M413" s="616" t="str">
        <f t="shared" si="109"/>
        <v>INCLUDED</v>
      </c>
      <c r="N413" s="616">
        <f t="shared" si="110"/>
        <v>0</v>
      </c>
      <c r="O413" s="616" t="str">
        <f t="shared" si="111"/>
        <v>INCLUDED</v>
      </c>
      <c r="P413" s="616" t="str">
        <f t="shared" si="112"/>
        <v>0</v>
      </c>
      <c r="Q413" s="616" t="str">
        <f t="shared" si="113"/>
        <v>0</v>
      </c>
      <c r="R413" s="616">
        <f t="shared" si="114"/>
        <v>0</v>
      </c>
      <c r="S413" s="616">
        <f t="shared" si="115"/>
        <v>0</v>
      </c>
      <c r="T413" s="599"/>
      <c r="U413" s="599"/>
      <c r="V413" s="600"/>
      <c r="W413" s="600"/>
      <c r="X413" s="600"/>
      <c r="Y413" s="601"/>
      <c r="AA413" s="602"/>
      <c r="AB413" s="601"/>
      <c r="AC413" s="601"/>
      <c r="AD413" s="601"/>
      <c r="AE413" s="601"/>
      <c r="AF413" s="601"/>
    </row>
    <row r="414" spans="1:32" ht="57.6" customHeight="1">
      <c r="A414" s="603">
        <v>34</v>
      </c>
      <c r="B414" s="629">
        <v>7000035238</v>
      </c>
      <c r="C414" s="629">
        <v>4370</v>
      </c>
      <c r="D414" s="628" t="s">
        <v>475</v>
      </c>
      <c r="E414" s="629">
        <v>1000030956</v>
      </c>
      <c r="F414" s="629">
        <v>18</v>
      </c>
      <c r="G414" s="628" t="s">
        <v>531</v>
      </c>
      <c r="H414" s="629" t="s">
        <v>219</v>
      </c>
      <c r="I414" s="629">
        <v>1</v>
      </c>
      <c r="J414" s="615"/>
      <c r="K414" s="616" t="str">
        <f t="shared" si="108"/>
        <v>INCLUDED</v>
      </c>
      <c r="L414" s="615"/>
      <c r="M414" s="616" t="str">
        <f t="shared" si="109"/>
        <v>INCLUDED</v>
      </c>
      <c r="N414" s="616">
        <f t="shared" si="110"/>
        <v>0</v>
      </c>
      <c r="O414" s="616" t="str">
        <f t="shared" si="111"/>
        <v>INCLUDED</v>
      </c>
      <c r="P414" s="616" t="str">
        <f t="shared" si="112"/>
        <v>0</v>
      </c>
      <c r="Q414" s="616" t="str">
        <f t="shared" si="113"/>
        <v>0</v>
      </c>
      <c r="R414" s="616">
        <f t="shared" si="114"/>
        <v>0</v>
      </c>
      <c r="S414" s="616">
        <f t="shared" si="115"/>
        <v>0</v>
      </c>
      <c r="T414" s="599"/>
      <c r="U414" s="599"/>
      <c r="V414" s="600"/>
      <c r="W414" s="600"/>
      <c r="X414" s="600"/>
      <c r="Y414" s="601"/>
      <c r="AA414" s="602"/>
      <c r="AB414" s="601"/>
      <c r="AC414" s="601"/>
      <c r="AD414" s="601"/>
      <c r="AE414" s="601"/>
      <c r="AF414" s="601"/>
    </row>
    <row r="415" spans="1:32" ht="57.6" customHeight="1">
      <c r="A415" s="603">
        <v>35</v>
      </c>
      <c r="B415" s="629">
        <v>7000035238</v>
      </c>
      <c r="C415" s="629">
        <v>4380</v>
      </c>
      <c r="D415" s="628" t="s">
        <v>475</v>
      </c>
      <c r="E415" s="629">
        <v>1000021642</v>
      </c>
      <c r="F415" s="629">
        <v>18</v>
      </c>
      <c r="G415" s="628" t="s">
        <v>532</v>
      </c>
      <c r="H415" s="629" t="s">
        <v>219</v>
      </c>
      <c r="I415" s="629">
        <v>1</v>
      </c>
      <c r="J415" s="615"/>
      <c r="K415" s="616" t="str">
        <f t="shared" si="108"/>
        <v>INCLUDED</v>
      </c>
      <c r="L415" s="615"/>
      <c r="M415" s="616" t="str">
        <f t="shared" si="109"/>
        <v>INCLUDED</v>
      </c>
      <c r="N415" s="616">
        <f t="shared" si="110"/>
        <v>0</v>
      </c>
      <c r="O415" s="616" t="str">
        <f t="shared" si="111"/>
        <v>INCLUDED</v>
      </c>
      <c r="P415" s="616" t="str">
        <f t="shared" si="112"/>
        <v>0</v>
      </c>
      <c r="Q415" s="616" t="str">
        <f t="shared" si="113"/>
        <v>0</v>
      </c>
      <c r="R415" s="616">
        <f t="shared" si="114"/>
        <v>0</v>
      </c>
      <c r="S415" s="616">
        <f t="shared" si="115"/>
        <v>0</v>
      </c>
      <c r="T415" s="599"/>
      <c r="U415" s="599"/>
      <c r="V415" s="600"/>
      <c r="W415" s="600"/>
      <c r="X415" s="600"/>
      <c r="Y415" s="601"/>
      <c r="AA415" s="602"/>
      <c r="AB415" s="601"/>
      <c r="AC415" s="601"/>
      <c r="AD415" s="601"/>
      <c r="AE415" s="601"/>
      <c r="AF415" s="601"/>
    </row>
    <row r="416" spans="1:32" ht="57.6" customHeight="1">
      <c r="A416" s="603">
        <v>36</v>
      </c>
      <c r="B416" s="629">
        <v>7000035238</v>
      </c>
      <c r="C416" s="629">
        <v>4390</v>
      </c>
      <c r="D416" s="628" t="s">
        <v>475</v>
      </c>
      <c r="E416" s="629">
        <v>1000004965</v>
      </c>
      <c r="F416" s="629">
        <v>18</v>
      </c>
      <c r="G416" s="628" t="s">
        <v>533</v>
      </c>
      <c r="H416" s="629" t="s">
        <v>219</v>
      </c>
      <c r="I416" s="629">
        <v>7</v>
      </c>
      <c r="J416" s="615"/>
      <c r="K416" s="616" t="str">
        <f t="shared" si="108"/>
        <v>INCLUDED</v>
      </c>
      <c r="L416" s="615"/>
      <c r="M416" s="616" t="str">
        <f t="shared" si="109"/>
        <v>INCLUDED</v>
      </c>
      <c r="N416" s="616">
        <f t="shared" si="110"/>
        <v>0</v>
      </c>
      <c r="O416" s="616" t="str">
        <f t="shared" si="111"/>
        <v>INCLUDED</v>
      </c>
      <c r="P416" s="616" t="str">
        <f t="shared" si="112"/>
        <v>0</v>
      </c>
      <c r="Q416" s="616" t="str">
        <f t="shared" si="113"/>
        <v>0</v>
      </c>
      <c r="R416" s="616">
        <f t="shared" si="114"/>
        <v>0</v>
      </c>
      <c r="S416" s="616">
        <f t="shared" si="115"/>
        <v>0</v>
      </c>
      <c r="T416" s="599"/>
      <c r="U416" s="599"/>
      <c r="V416" s="600"/>
      <c r="W416" s="600"/>
      <c r="X416" s="600"/>
      <c r="Y416" s="601"/>
      <c r="AA416" s="602"/>
      <c r="AB416" s="601"/>
      <c r="AC416" s="601"/>
      <c r="AD416" s="601"/>
      <c r="AE416" s="601"/>
      <c r="AF416" s="601"/>
    </row>
    <row r="417" spans="1:32" ht="57.6" customHeight="1">
      <c r="A417" s="603">
        <v>37</v>
      </c>
      <c r="B417" s="629">
        <v>7000035238</v>
      </c>
      <c r="C417" s="629">
        <v>4400</v>
      </c>
      <c r="D417" s="628" t="s">
        <v>475</v>
      </c>
      <c r="E417" s="629">
        <v>1000018700</v>
      </c>
      <c r="F417" s="629">
        <v>18</v>
      </c>
      <c r="G417" s="628" t="s">
        <v>534</v>
      </c>
      <c r="H417" s="629" t="s">
        <v>220</v>
      </c>
      <c r="I417" s="629">
        <v>1</v>
      </c>
      <c r="J417" s="615"/>
      <c r="K417" s="616" t="str">
        <f t="shared" si="108"/>
        <v>INCLUDED</v>
      </c>
      <c r="L417" s="615"/>
      <c r="M417" s="616" t="str">
        <f t="shared" si="109"/>
        <v>INCLUDED</v>
      </c>
      <c r="N417" s="616">
        <f t="shared" si="110"/>
        <v>0</v>
      </c>
      <c r="O417" s="616" t="str">
        <f t="shared" si="111"/>
        <v>INCLUDED</v>
      </c>
      <c r="P417" s="616" t="str">
        <f t="shared" si="112"/>
        <v>0</v>
      </c>
      <c r="Q417" s="616" t="str">
        <f t="shared" si="113"/>
        <v>0</v>
      </c>
      <c r="R417" s="616">
        <f t="shared" si="114"/>
        <v>0</v>
      </c>
      <c r="S417" s="616">
        <f t="shared" si="115"/>
        <v>0</v>
      </c>
      <c r="T417" s="599"/>
      <c r="U417" s="599"/>
      <c r="V417" s="600"/>
      <c r="W417" s="600"/>
      <c r="X417" s="600"/>
      <c r="Y417" s="601"/>
      <c r="AA417" s="602"/>
      <c r="AB417" s="601"/>
      <c r="AC417" s="601"/>
      <c r="AD417" s="601"/>
      <c r="AE417" s="601"/>
      <c r="AF417" s="601"/>
    </row>
    <row r="418" spans="1:32" ht="57.6" customHeight="1">
      <c r="A418" s="603">
        <v>38</v>
      </c>
      <c r="B418" s="629">
        <v>7000035238</v>
      </c>
      <c r="C418" s="629">
        <v>4410</v>
      </c>
      <c r="D418" s="628" t="s">
        <v>475</v>
      </c>
      <c r="E418" s="629">
        <v>1000002018</v>
      </c>
      <c r="F418" s="629">
        <v>18</v>
      </c>
      <c r="G418" s="628" t="s">
        <v>535</v>
      </c>
      <c r="H418" s="629" t="s">
        <v>219</v>
      </c>
      <c r="I418" s="629">
        <v>10</v>
      </c>
      <c r="J418" s="615"/>
      <c r="K418" s="616" t="str">
        <f t="shared" si="108"/>
        <v>INCLUDED</v>
      </c>
      <c r="L418" s="615"/>
      <c r="M418" s="616" t="str">
        <f t="shared" si="109"/>
        <v>INCLUDED</v>
      </c>
      <c r="N418" s="616">
        <f t="shared" si="110"/>
        <v>0</v>
      </c>
      <c r="O418" s="616" t="str">
        <f t="shared" si="111"/>
        <v>INCLUDED</v>
      </c>
      <c r="P418" s="616" t="str">
        <f t="shared" si="112"/>
        <v>0</v>
      </c>
      <c r="Q418" s="616" t="str">
        <f t="shared" si="113"/>
        <v>0</v>
      </c>
      <c r="R418" s="616">
        <f t="shared" si="114"/>
        <v>0</v>
      </c>
      <c r="S418" s="616">
        <f t="shared" si="115"/>
        <v>0</v>
      </c>
      <c r="T418" s="599"/>
      <c r="U418" s="599"/>
      <c r="V418" s="600"/>
      <c r="W418" s="600"/>
      <c r="X418" s="600"/>
      <c r="Y418" s="601"/>
      <c r="AA418" s="602"/>
      <c r="AB418" s="601"/>
      <c r="AC418" s="601"/>
      <c r="AD418" s="601"/>
      <c r="AE418" s="601"/>
      <c r="AF418" s="601"/>
    </row>
    <row r="419" spans="1:32" ht="57.6" customHeight="1">
      <c r="A419" s="603">
        <v>39</v>
      </c>
      <c r="B419" s="629">
        <v>7000035238</v>
      </c>
      <c r="C419" s="629">
        <v>4420</v>
      </c>
      <c r="D419" s="628" t="s">
        <v>476</v>
      </c>
      <c r="E419" s="629">
        <v>1000012027</v>
      </c>
      <c r="F419" s="629">
        <v>18</v>
      </c>
      <c r="G419" s="628" t="s">
        <v>536</v>
      </c>
      <c r="H419" s="629" t="s">
        <v>219</v>
      </c>
      <c r="I419" s="629">
        <v>4</v>
      </c>
      <c r="J419" s="615"/>
      <c r="K419" s="616" t="str">
        <f t="shared" si="108"/>
        <v>INCLUDED</v>
      </c>
      <c r="L419" s="615"/>
      <c r="M419" s="616" t="str">
        <f t="shared" si="109"/>
        <v>INCLUDED</v>
      </c>
      <c r="N419" s="616">
        <f t="shared" si="110"/>
        <v>0</v>
      </c>
      <c r="O419" s="616" t="str">
        <f t="shared" si="111"/>
        <v>INCLUDED</v>
      </c>
      <c r="P419" s="616" t="str">
        <f t="shared" si="112"/>
        <v>0</v>
      </c>
      <c r="Q419" s="616" t="str">
        <f t="shared" si="113"/>
        <v>0</v>
      </c>
      <c r="R419" s="616">
        <f t="shared" si="114"/>
        <v>0</v>
      </c>
      <c r="S419" s="616">
        <f t="shared" si="115"/>
        <v>0</v>
      </c>
      <c r="T419" s="599"/>
      <c r="U419" s="599"/>
      <c r="V419" s="600"/>
      <c r="W419" s="600"/>
      <c r="X419" s="600"/>
      <c r="Y419" s="601"/>
      <c r="AA419" s="602"/>
      <c r="AB419" s="601"/>
      <c r="AC419" s="601"/>
      <c r="AD419" s="601"/>
      <c r="AE419" s="601"/>
      <c r="AF419" s="601"/>
    </row>
    <row r="420" spans="1:32" ht="57.6" customHeight="1">
      <c r="A420" s="603">
        <v>40</v>
      </c>
      <c r="B420" s="629">
        <v>7000035238</v>
      </c>
      <c r="C420" s="629">
        <v>4430</v>
      </c>
      <c r="D420" s="628" t="s">
        <v>476</v>
      </c>
      <c r="E420" s="629">
        <v>1000012022</v>
      </c>
      <c r="F420" s="629">
        <v>18</v>
      </c>
      <c r="G420" s="628" t="s">
        <v>444</v>
      </c>
      <c r="H420" s="629" t="s">
        <v>219</v>
      </c>
      <c r="I420" s="629">
        <v>10</v>
      </c>
      <c r="J420" s="615"/>
      <c r="K420" s="616" t="str">
        <f t="shared" si="108"/>
        <v>INCLUDED</v>
      </c>
      <c r="L420" s="615"/>
      <c r="M420" s="616" t="str">
        <f t="shared" si="109"/>
        <v>INCLUDED</v>
      </c>
      <c r="N420" s="616">
        <f t="shared" si="110"/>
        <v>0</v>
      </c>
      <c r="O420" s="616" t="str">
        <f t="shared" si="111"/>
        <v>INCLUDED</v>
      </c>
      <c r="P420" s="616" t="str">
        <f t="shared" si="112"/>
        <v>0</v>
      </c>
      <c r="Q420" s="616" t="str">
        <f t="shared" si="113"/>
        <v>0</v>
      </c>
      <c r="R420" s="616">
        <f t="shared" si="114"/>
        <v>0</v>
      </c>
      <c r="S420" s="616">
        <f t="shared" si="115"/>
        <v>0</v>
      </c>
      <c r="T420" s="599"/>
      <c r="U420" s="599"/>
      <c r="V420" s="600"/>
      <c r="W420" s="600"/>
      <c r="X420" s="600"/>
      <c r="Y420" s="601"/>
      <c r="AA420" s="602"/>
      <c r="AB420" s="601"/>
      <c r="AC420" s="601"/>
      <c r="AD420" s="601"/>
      <c r="AE420" s="601"/>
      <c r="AF420" s="601"/>
    </row>
    <row r="421" spans="1:32" ht="57.6" customHeight="1">
      <c r="A421" s="603">
        <v>41</v>
      </c>
      <c r="B421" s="629">
        <v>7000035238</v>
      </c>
      <c r="C421" s="629">
        <v>4440</v>
      </c>
      <c r="D421" s="628" t="s">
        <v>476</v>
      </c>
      <c r="E421" s="629">
        <v>1000028551</v>
      </c>
      <c r="F421" s="629">
        <v>18</v>
      </c>
      <c r="G421" s="628" t="s">
        <v>537</v>
      </c>
      <c r="H421" s="629" t="s">
        <v>538</v>
      </c>
      <c r="I421" s="629">
        <v>1</v>
      </c>
      <c r="J421" s="615"/>
      <c r="K421" s="616" t="str">
        <f t="shared" si="108"/>
        <v>INCLUDED</v>
      </c>
      <c r="L421" s="615"/>
      <c r="M421" s="616" t="str">
        <f t="shared" si="109"/>
        <v>INCLUDED</v>
      </c>
      <c r="N421" s="616">
        <f t="shared" si="110"/>
        <v>0</v>
      </c>
      <c r="O421" s="616" t="str">
        <f t="shared" si="111"/>
        <v>INCLUDED</v>
      </c>
      <c r="P421" s="616" t="str">
        <f t="shared" si="112"/>
        <v>0</v>
      </c>
      <c r="Q421" s="616" t="str">
        <f t="shared" si="113"/>
        <v>0</v>
      </c>
      <c r="R421" s="616">
        <f t="shared" si="114"/>
        <v>0</v>
      </c>
      <c r="S421" s="616">
        <f t="shared" si="115"/>
        <v>0</v>
      </c>
      <c r="T421" s="599"/>
      <c r="U421" s="599"/>
      <c r="V421" s="600"/>
      <c r="W421" s="600"/>
      <c r="X421" s="600"/>
      <c r="Y421" s="601"/>
      <c r="AA421" s="602"/>
      <c r="AB421" s="601"/>
      <c r="AC421" s="601"/>
      <c r="AD421" s="601"/>
      <c r="AE421" s="601"/>
      <c r="AF421" s="601"/>
    </row>
    <row r="422" spans="1:32" ht="57.6" customHeight="1">
      <c r="A422" s="603">
        <v>42</v>
      </c>
      <c r="B422" s="629">
        <v>7000035238</v>
      </c>
      <c r="C422" s="629">
        <v>4450</v>
      </c>
      <c r="D422" s="628" t="s">
        <v>476</v>
      </c>
      <c r="E422" s="629">
        <v>1000012026</v>
      </c>
      <c r="F422" s="629">
        <v>18</v>
      </c>
      <c r="G422" s="628" t="s">
        <v>539</v>
      </c>
      <c r="H422" s="629" t="s">
        <v>219</v>
      </c>
      <c r="I422" s="629">
        <v>6</v>
      </c>
      <c r="J422" s="615"/>
      <c r="K422" s="616" t="str">
        <f t="shared" si="108"/>
        <v>INCLUDED</v>
      </c>
      <c r="L422" s="615"/>
      <c r="M422" s="616" t="str">
        <f t="shared" si="109"/>
        <v>INCLUDED</v>
      </c>
      <c r="N422" s="616">
        <f t="shared" si="110"/>
        <v>0</v>
      </c>
      <c r="O422" s="616" t="str">
        <f t="shared" si="111"/>
        <v>INCLUDED</v>
      </c>
      <c r="P422" s="616" t="str">
        <f t="shared" si="112"/>
        <v>0</v>
      </c>
      <c r="Q422" s="616" t="str">
        <f t="shared" si="113"/>
        <v>0</v>
      </c>
      <c r="R422" s="616">
        <f t="shared" si="114"/>
        <v>0</v>
      </c>
      <c r="S422" s="616">
        <f t="shared" si="115"/>
        <v>0</v>
      </c>
      <c r="T422" s="599"/>
      <c r="U422" s="599"/>
      <c r="V422" s="600"/>
      <c r="W422" s="600"/>
      <c r="X422" s="600"/>
      <c r="Y422" s="601"/>
      <c r="AA422" s="602"/>
      <c r="AB422" s="601"/>
      <c r="AC422" s="601"/>
      <c r="AD422" s="601"/>
      <c r="AE422" s="601"/>
      <c r="AF422" s="601"/>
    </row>
    <row r="423" spans="1:32" ht="57.6" customHeight="1">
      <c r="A423" s="603">
        <v>43</v>
      </c>
      <c r="B423" s="629">
        <v>7000035238</v>
      </c>
      <c r="C423" s="629">
        <v>4460</v>
      </c>
      <c r="D423" s="628" t="s">
        <v>476</v>
      </c>
      <c r="E423" s="629">
        <v>1000049665</v>
      </c>
      <c r="F423" s="629">
        <v>18</v>
      </c>
      <c r="G423" s="628" t="s">
        <v>540</v>
      </c>
      <c r="H423" s="629" t="s">
        <v>220</v>
      </c>
      <c r="I423" s="629">
        <v>2</v>
      </c>
      <c r="J423" s="615"/>
      <c r="K423" s="616" t="str">
        <f t="shared" si="108"/>
        <v>INCLUDED</v>
      </c>
      <c r="L423" s="615"/>
      <c r="M423" s="616" t="str">
        <f t="shared" si="109"/>
        <v>INCLUDED</v>
      </c>
      <c r="N423" s="616">
        <f t="shared" si="110"/>
        <v>0</v>
      </c>
      <c r="O423" s="616" t="str">
        <f t="shared" si="111"/>
        <v>INCLUDED</v>
      </c>
      <c r="P423" s="616" t="str">
        <f t="shared" si="112"/>
        <v>0</v>
      </c>
      <c r="Q423" s="616" t="str">
        <f t="shared" si="113"/>
        <v>0</v>
      </c>
      <c r="R423" s="616">
        <f t="shared" si="114"/>
        <v>0</v>
      </c>
      <c r="S423" s="616">
        <f t="shared" si="115"/>
        <v>0</v>
      </c>
      <c r="T423" s="599"/>
      <c r="U423" s="599"/>
      <c r="V423" s="600"/>
      <c r="W423" s="600"/>
      <c r="X423" s="600"/>
      <c r="Y423" s="601"/>
      <c r="AA423" s="602"/>
      <c r="AB423" s="601"/>
      <c r="AC423" s="601"/>
      <c r="AD423" s="601"/>
      <c r="AE423" s="601"/>
      <c r="AF423" s="601"/>
    </row>
    <row r="424" spans="1:32" ht="57.6" customHeight="1">
      <c r="A424" s="603">
        <v>44</v>
      </c>
      <c r="B424" s="629">
        <v>7000035238</v>
      </c>
      <c r="C424" s="629">
        <v>4470</v>
      </c>
      <c r="D424" s="628" t="s">
        <v>476</v>
      </c>
      <c r="E424" s="629">
        <v>1000030636</v>
      </c>
      <c r="F424" s="629">
        <v>18</v>
      </c>
      <c r="G424" s="628" t="s">
        <v>541</v>
      </c>
      <c r="H424" s="629" t="s">
        <v>538</v>
      </c>
      <c r="I424" s="629">
        <v>1</v>
      </c>
      <c r="J424" s="615"/>
      <c r="K424" s="616" t="str">
        <f t="shared" si="108"/>
        <v>INCLUDED</v>
      </c>
      <c r="L424" s="615"/>
      <c r="M424" s="616" t="str">
        <f t="shared" si="109"/>
        <v>INCLUDED</v>
      </c>
      <c r="N424" s="616">
        <f t="shared" si="110"/>
        <v>0</v>
      </c>
      <c r="O424" s="616" t="str">
        <f t="shared" si="111"/>
        <v>INCLUDED</v>
      </c>
      <c r="P424" s="616" t="str">
        <f t="shared" si="112"/>
        <v>0</v>
      </c>
      <c r="Q424" s="616" t="str">
        <f t="shared" si="113"/>
        <v>0</v>
      </c>
      <c r="R424" s="616">
        <f t="shared" si="114"/>
        <v>0</v>
      </c>
      <c r="S424" s="616">
        <f t="shared" si="115"/>
        <v>0</v>
      </c>
      <c r="T424" s="599"/>
      <c r="U424" s="599"/>
      <c r="V424" s="600"/>
      <c r="W424" s="600"/>
      <c r="X424" s="600"/>
      <c r="Y424" s="601"/>
      <c r="AA424" s="602"/>
      <c r="AB424" s="601"/>
      <c r="AC424" s="601"/>
      <c r="AD424" s="601"/>
      <c r="AE424" s="601"/>
      <c r="AF424" s="601"/>
    </row>
    <row r="425" spans="1:32" ht="57.6" customHeight="1">
      <c r="A425" s="603">
        <v>45</v>
      </c>
      <c r="B425" s="629">
        <v>7000035238</v>
      </c>
      <c r="C425" s="629">
        <v>4480</v>
      </c>
      <c r="D425" s="628" t="s">
        <v>477</v>
      </c>
      <c r="E425" s="629">
        <v>1000014547</v>
      </c>
      <c r="F425" s="629">
        <v>18</v>
      </c>
      <c r="G425" s="628" t="s">
        <v>542</v>
      </c>
      <c r="H425" s="629" t="s">
        <v>219</v>
      </c>
      <c r="I425" s="629">
        <v>3</v>
      </c>
      <c r="J425" s="615"/>
      <c r="K425" s="616" t="str">
        <f t="shared" si="108"/>
        <v>INCLUDED</v>
      </c>
      <c r="L425" s="615"/>
      <c r="M425" s="616" t="str">
        <f t="shared" si="109"/>
        <v>INCLUDED</v>
      </c>
      <c r="N425" s="616">
        <f t="shared" si="110"/>
        <v>0</v>
      </c>
      <c r="O425" s="616" t="str">
        <f t="shared" si="111"/>
        <v>INCLUDED</v>
      </c>
      <c r="P425" s="616" t="str">
        <f t="shared" si="112"/>
        <v>0</v>
      </c>
      <c r="Q425" s="616" t="str">
        <f t="shared" si="113"/>
        <v>0</v>
      </c>
      <c r="R425" s="616">
        <f t="shared" si="114"/>
        <v>0</v>
      </c>
      <c r="S425" s="616">
        <f t="shared" si="115"/>
        <v>0</v>
      </c>
      <c r="T425" s="599"/>
      <c r="U425" s="599"/>
      <c r="V425" s="600"/>
      <c r="W425" s="600"/>
      <c r="X425" s="600"/>
      <c r="Y425" s="601"/>
      <c r="AA425" s="602"/>
      <c r="AB425" s="601"/>
      <c r="AC425" s="601"/>
      <c r="AD425" s="601"/>
      <c r="AE425" s="601"/>
      <c r="AF425" s="601"/>
    </row>
    <row r="426" spans="1:32" ht="57.6" customHeight="1">
      <c r="A426" s="603">
        <v>46</v>
      </c>
      <c r="B426" s="629">
        <v>7000035238</v>
      </c>
      <c r="C426" s="629">
        <v>4490</v>
      </c>
      <c r="D426" s="628" t="s">
        <v>477</v>
      </c>
      <c r="E426" s="629">
        <v>1000014548</v>
      </c>
      <c r="F426" s="629">
        <v>18</v>
      </c>
      <c r="G426" s="628" t="s">
        <v>543</v>
      </c>
      <c r="H426" s="629" t="s">
        <v>219</v>
      </c>
      <c r="I426" s="629">
        <v>2</v>
      </c>
      <c r="J426" s="615"/>
      <c r="K426" s="616" t="str">
        <f t="shared" si="108"/>
        <v>INCLUDED</v>
      </c>
      <c r="L426" s="615"/>
      <c r="M426" s="616" t="str">
        <f t="shared" si="109"/>
        <v>INCLUDED</v>
      </c>
      <c r="N426" s="616">
        <f t="shared" si="110"/>
        <v>0</v>
      </c>
      <c r="O426" s="616" t="str">
        <f t="shared" si="111"/>
        <v>INCLUDED</v>
      </c>
      <c r="P426" s="616" t="str">
        <f t="shared" si="112"/>
        <v>0</v>
      </c>
      <c r="Q426" s="616" t="str">
        <f t="shared" si="113"/>
        <v>0</v>
      </c>
      <c r="R426" s="616">
        <f t="shared" si="114"/>
        <v>0</v>
      </c>
      <c r="S426" s="616">
        <f t="shared" si="115"/>
        <v>0</v>
      </c>
      <c r="T426" s="599"/>
      <c r="U426" s="599"/>
      <c r="V426" s="600"/>
      <c r="W426" s="600"/>
      <c r="X426" s="600"/>
      <c r="Y426" s="601"/>
      <c r="AA426" s="602"/>
      <c r="AB426" s="601"/>
      <c r="AC426" s="601"/>
      <c r="AD426" s="601"/>
      <c r="AE426" s="601"/>
      <c r="AF426" s="601"/>
    </row>
    <row r="427" spans="1:32" ht="57.6" customHeight="1">
      <c r="A427" s="603">
        <v>47</v>
      </c>
      <c r="B427" s="629">
        <v>7000035238</v>
      </c>
      <c r="C427" s="629">
        <v>4500</v>
      </c>
      <c r="D427" s="628" t="s">
        <v>477</v>
      </c>
      <c r="E427" s="629">
        <v>1000038387</v>
      </c>
      <c r="F427" s="629">
        <v>18</v>
      </c>
      <c r="G427" s="628" t="s">
        <v>544</v>
      </c>
      <c r="H427" s="629" t="s">
        <v>219</v>
      </c>
      <c r="I427" s="629">
        <v>20</v>
      </c>
      <c r="J427" s="615"/>
      <c r="K427" s="616" t="str">
        <f t="shared" si="108"/>
        <v>INCLUDED</v>
      </c>
      <c r="L427" s="615"/>
      <c r="M427" s="616" t="str">
        <f t="shared" si="109"/>
        <v>INCLUDED</v>
      </c>
      <c r="N427" s="616">
        <f t="shared" si="110"/>
        <v>0</v>
      </c>
      <c r="O427" s="616" t="str">
        <f t="shared" si="111"/>
        <v>INCLUDED</v>
      </c>
      <c r="P427" s="616" t="str">
        <f t="shared" si="112"/>
        <v>0</v>
      </c>
      <c r="Q427" s="616" t="str">
        <f t="shared" si="113"/>
        <v>0</v>
      </c>
      <c r="R427" s="616">
        <f t="shared" si="114"/>
        <v>0</v>
      </c>
      <c r="S427" s="616">
        <f t="shared" si="115"/>
        <v>0</v>
      </c>
      <c r="T427" s="599"/>
      <c r="U427" s="599"/>
      <c r="V427" s="600"/>
      <c r="W427" s="600"/>
      <c r="X427" s="600"/>
      <c r="Y427" s="601"/>
      <c r="AA427" s="602"/>
      <c r="AB427" s="601"/>
      <c r="AC427" s="601"/>
      <c r="AD427" s="601"/>
      <c r="AE427" s="601"/>
      <c r="AF427" s="601"/>
    </row>
    <row r="428" spans="1:32" ht="57.6" customHeight="1">
      <c r="A428" s="603">
        <v>48</v>
      </c>
      <c r="B428" s="629">
        <v>7000035238</v>
      </c>
      <c r="C428" s="629">
        <v>4510</v>
      </c>
      <c r="D428" s="628" t="s">
        <v>477</v>
      </c>
      <c r="E428" s="629">
        <v>1000038325</v>
      </c>
      <c r="F428" s="629">
        <v>18</v>
      </c>
      <c r="G428" s="628" t="s">
        <v>545</v>
      </c>
      <c r="H428" s="629" t="s">
        <v>219</v>
      </c>
      <c r="I428" s="629">
        <v>30</v>
      </c>
      <c r="J428" s="615"/>
      <c r="K428" s="616" t="str">
        <f t="shared" si="108"/>
        <v>INCLUDED</v>
      </c>
      <c r="L428" s="615"/>
      <c r="M428" s="616" t="str">
        <f t="shared" si="109"/>
        <v>INCLUDED</v>
      </c>
      <c r="N428" s="616">
        <f t="shared" si="110"/>
        <v>0</v>
      </c>
      <c r="O428" s="616" t="str">
        <f t="shared" si="111"/>
        <v>INCLUDED</v>
      </c>
      <c r="P428" s="616" t="str">
        <f t="shared" si="112"/>
        <v>0</v>
      </c>
      <c r="Q428" s="616" t="str">
        <f t="shared" si="113"/>
        <v>0</v>
      </c>
      <c r="R428" s="616">
        <f t="shared" si="114"/>
        <v>0</v>
      </c>
      <c r="S428" s="616">
        <f t="shared" si="115"/>
        <v>0</v>
      </c>
      <c r="T428" s="599"/>
      <c r="U428" s="599"/>
      <c r="V428" s="600"/>
      <c r="W428" s="600"/>
      <c r="X428" s="600"/>
      <c r="Y428" s="601"/>
      <c r="AA428" s="602"/>
      <c r="AB428" s="601"/>
      <c r="AC428" s="601"/>
      <c r="AD428" s="601"/>
      <c r="AE428" s="601"/>
      <c r="AF428" s="601"/>
    </row>
    <row r="429" spans="1:32" ht="57.6" customHeight="1">
      <c r="A429" s="603">
        <v>49</v>
      </c>
      <c r="B429" s="629">
        <v>7000035238</v>
      </c>
      <c r="C429" s="629">
        <v>4520</v>
      </c>
      <c r="D429" s="628" t="s">
        <v>477</v>
      </c>
      <c r="E429" s="629">
        <v>1000038385</v>
      </c>
      <c r="F429" s="629">
        <v>18</v>
      </c>
      <c r="G429" s="628" t="s">
        <v>546</v>
      </c>
      <c r="H429" s="629" t="s">
        <v>219</v>
      </c>
      <c r="I429" s="629">
        <v>4</v>
      </c>
      <c r="J429" s="615"/>
      <c r="K429" s="616" t="str">
        <f t="shared" si="108"/>
        <v>INCLUDED</v>
      </c>
      <c r="L429" s="615"/>
      <c r="M429" s="616" t="str">
        <f t="shared" si="109"/>
        <v>INCLUDED</v>
      </c>
      <c r="N429" s="616">
        <f t="shared" si="110"/>
        <v>0</v>
      </c>
      <c r="O429" s="616" t="str">
        <f t="shared" si="111"/>
        <v>INCLUDED</v>
      </c>
      <c r="P429" s="616" t="str">
        <f t="shared" si="112"/>
        <v>0</v>
      </c>
      <c r="Q429" s="616" t="str">
        <f t="shared" si="113"/>
        <v>0</v>
      </c>
      <c r="R429" s="616">
        <f t="shared" si="114"/>
        <v>0</v>
      </c>
      <c r="S429" s="616">
        <f t="shared" si="115"/>
        <v>0</v>
      </c>
      <c r="T429" s="599"/>
      <c r="U429" s="599"/>
      <c r="V429" s="600"/>
      <c r="W429" s="600"/>
      <c r="X429" s="600"/>
      <c r="Y429" s="601"/>
      <c r="AA429" s="602"/>
      <c r="AB429" s="601"/>
      <c r="AC429" s="601"/>
      <c r="AD429" s="601"/>
      <c r="AE429" s="601"/>
      <c r="AF429" s="601"/>
    </row>
    <row r="430" spans="1:32" ht="57.6" customHeight="1">
      <c r="A430" s="603">
        <v>50</v>
      </c>
      <c r="B430" s="629">
        <v>7000035238</v>
      </c>
      <c r="C430" s="629">
        <v>4530</v>
      </c>
      <c r="D430" s="628" t="s">
        <v>477</v>
      </c>
      <c r="E430" s="629">
        <v>1000038389</v>
      </c>
      <c r="F430" s="629">
        <v>18</v>
      </c>
      <c r="G430" s="628" t="s">
        <v>547</v>
      </c>
      <c r="H430" s="629" t="s">
        <v>219</v>
      </c>
      <c r="I430" s="629">
        <v>20</v>
      </c>
      <c r="J430" s="615"/>
      <c r="K430" s="616" t="str">
        <f t="shared" si="108"/>
        <v>INCLUDED</v>
      </c>
      <c r="L430" s="615"/>
      <c r="M430" s="616" t="str">
        <f t="shared" si="109"/>
        <v>INCLUDED</v>
      </c>
      <c r="N430" s="616">
        <f t="shared" si="110"/>
        <v>0</v>
      </c>
      <c r="O430" s="616" t="str">
        <f t="shared" si="111"/>
        <v>INCLUDED</v>
      </c>
      <c r="P430" s="616" t="str">
        <f t="shared" si="112"/>
        <v>0</v>
      </c>
      <c r="Q430" s="616" t="str">
        <f t="shared" si="113"/>
        <v>0</v>
      </c>
      <c r="R430" s="616">
        <f t="shared" si="114"/>
        <v>0</v>
      </c>
      <c r="S430" s="616">
        <f t="shared" si="115"/>
        <v>0</v>
      </c>
      <c r="T430" s="599"/>
      <c r="U430" s="599"/>
      <c r="V430" s="600"/>
      <c r="W430" s="600"/>
      <c r="X430" s="600"/>
      <c r="Y430" s="601"/>
      <c r="AA430" s="602"/>
      <c r="AB430" s="601"/>
      <c r="AC430" s="601"/>
      <c r="AD430" s="601"/>
      <c r="AE430" s="601"/>
      <c r="AF430" s="601"/>
    </row>
    <row r="431" spans="1:32" ht="57.6" customHeight="1">
      <c r="A431" s="603">
        <v>51</v>
      </c>
      <c r="B431" s="629">
        <v>7000035238</v>
      </c>
      <c r="C431" s="629">
        <v>4540</v>
      </c>
      <c r="D431" s="628" t="s">
        <v>477</v>
      </c>
      <c r="E431" s="629">
        <v>1000038397</v>
      </c>
      <c r="F431" s="629">
        <v>18</v>
      </c>
      <c r="G431" s="628" t="s">
        <v>548</v>
      </c>
      <c r="H431" s="629" t="s">
        <v>219</v>
      </c>
      <c r="I431" s="629">
        <v>20</v>
      </c>
      <c r="J431" s="615"/>
      <c r="K431" s="616" t="str">
        <f t="shared" si="108"/>
        <v>INCLUDED</v>
      </c>
      <c r="L431" s="615"/>
      <c r="M431" s="616" t="str">
        <f t="shared" si="109"/>
        <v>INCLUDED</v>
      </c>
      <c r="N431" s="616">
        <f t="shared" si="110"/>
        <v>0</v>
      </c>
      <c r="O431" s="616" t="str">
        <f t="shared" si="111"/>
        <v>INCLUDED</v>
      </c>
      <c r="P431" s="616" t="str">
        <f t="shared" si="112"/>
        <v>0</v>
      </c>
      <c r="Q431" s="616" t="str">
        <f t="shared" si="113"/>
        <v>0</v>
      </c>
      <c r="R431" s="616">
        <f t="shared" si="114"/>
        <v>0</v>
      </c>
      <c r="S431" s="616">
        <f t="shared" si="115"/>
        <v>0</v>
      </c>
      <c r="T431" s="599"/>
      <c r="U431" s="599"/>
      <c r="V431" s="600"/>
      <c r="W431" s="600"/>
      <c r="X431" s="600"/>
      <c r="Y431" s="601"/>
      <c r="AA431" s="602"/>
      <c r="AB431" s="601"/>
      <c r="AC431" s="601"/>
      <c r="AD431" s="601"/>
      <c r="AE431" s="601"/>
      <c r="AF431" s="601"/>
    </row>
    <row r="432" spans="1:32" ht="57.6" customHeight="1">
      <c r="A432" s="603">
        <v>52</v>
      </c>
      <c r="B432" s="629">
        <v>7000035238</v>
      </c>
      <c r="C432" s="629">
        <v>4550</v>
      </c>
      <c r="D432" s="628" t="s">
        <v>477</v>
      </c>
      <c r="E432" s="629">
        <v>1000038041</v>
      </c>
      <c r="F432" s="629">
        <v>18</v>
      </c>
      <c r="G432" s="628" t="s">
        <v>549</v>
      </c>
      <c r="H432" s="629" t="s">
        <v>219</v>
      </c>
      <c r="I432" s="629">
        <v>10</v>
      </c>
      <c r="J432" s="615"/>
      <c r="K432" s="616" t="str">
        <f t="shared" si="108"/>
        <v>INCLUDED</v>
      </c>
      <c r="L432" s="615"/>
      <c r="M432" s="616" t="str">
        <f t="shared" si="109"/>
        <v>INCLUDED</v>
      </c>
      <c r="N432" s="616">
        <f t="shared" si="110"/>
        <v>0</v>
      </c>
      <c r="O432" s="616" t="str">
        <f t="shared" si="111"/>
        <v>INCLUDED</v>
      </c>
      <c r="P432" s="616" t="str">
        <f t="shared" si="112"/>
        <v>0</v>
      </c>
      <c r="Q432" s="616" t="str">
        <f t="shared" si="113"/>
        <v>0</v>
      </c>
      <c r="R432" s="616">
        <f t="shared" si="114"/>
        <v>0</v>
      </c>
      <c r="S432" s="616">
        <f t="shared" si="115"/>
        <v>0</v>
      </c>
      <c r="T432" s="599"/>
      <c r="U432" s="599"/>
      <c r="V432" s="600"/>
      <c r="W432" s="600"/>
      <c r="X432" s="600"/>
      <c r="Y432" s="601"/>
      <c r="AA432" s="602"/>
      <c r="AB432" s="601"/>
      <c r="AC432" s="601"/>
      <c r="AD432" s="601"/>
      <c r="AE432" s="601"/>
      <c r="AF432" s="601"/>
    </row>
    <row r="433" spans="1:32" ht="57.6" customHeight="1">
      <c r="A433" s="603">
        <v>53</v>
      </c>
      <c r="B433" s="629">
        <v>7000035238</v>
      </c>
      <c r="C433" s="629">
        <v>4560</v>
      </c>
      <c r="D433" s="628" t="s">
        <v>477</v>
      </c>
      <c r="E433" s="629">
        <v>1000038396</v>
      </c>
      <c r="F433" s="629">
        <v>18</v>
      </c>
      <c r="G433" s="628" t="s">
        <v>550</v>
      </c>
      <c r="H433" s="629" t="s">
        <v>219</v>
      </c>
      <c r="I433" s="629">
        <v>10</v>
      </c>
      <c r="J433" s="615"/>
      <c r="K433" s="616" t="str">
        <f t="shared" si="108"/>
        <v>INCLUDED</v>
      </c>
      <c r="L433" s="615"/>
      <c r="M433" s="616" t="str">
        <f t="shared" si="109"/>
        <v>INCLUDED</v>
      </c>
      <c r="N433" s="616">
        <f t="shared" si="110"/>
        <v>0</v>
      </c>
      <c r="O433" s="616" t="str">
        <f t="shared" si="111"/>
        <v>INCLUDED</v>
      </c>
      <c r="P433" s="616" t="str">
        <f t="shared" si="112"/>
        <v>0</v>
      </c>
      <c r="Q433" s="616" t="str">
        <f t="shared" si="113"/>
        <v>0</v>
      </c>
      <c r="R433" s="616">
        <f t="shared" si="114"/>
        <v>0</v>
      </c>
      <c r="S433" s="616">
        <f t="shared" si="115"/>
        <v>0</v>
      </c>
      <c r="T433" s="599"/>
      <c r="U433" s="599"/>
      <c r="V433" s="600"/>
      <c r="W433" s="600"/>
      <c r="X433" s="600"/>
      <c r="Y433" s="601"/>
      <c r="AA433" s="602"/>
      <c r="AB433" s="601"/>
      <c r="AC433" s="601"/>
      <c r="AD433" s="601"/>
      <c r="AE433" s="601"/>
      <c r="AF433" s="601"/>
    </row>
    <row r="434" spans="1:32" ht="57.6" customHeight="1">
      <c r="A434" s="603">
        <v>54</v>
      </c>
      <c r="B434" s="629">
        <v>7000035238</v>
      </c>
      <c r="C434" s="629">
        <v>4570</v>
      </c>
      <c r="D434" s="628" t="s">
        <v>477</v>
      </c>
      <c r="E434" s="629">
        <v>1000004952</v>
      </c>
      <c r="F434" s="629">
        <v>18</v>
      </c>
      <c r="G434" s="628" t="s">
        <v>551</v>
      </c>
      <c r="H434" s="629" t="s">
        <v>219</v>
      </c>
      <c r="I434" s="629">
        <v>2</v>
      </c>
      <c r="J434" s="615"/>
      <c r="K434" s="616" t="str">
        <f t="shared" si="108"/>
        <v>INCLUDED</v>
      </c>
      <c r="L434" s="615"/>
      <c r="M434" s="616" t="str">
        <f t="shared" si="109"/>
        <v>INCLUDED</v>
      </c>
      <c r="N434" s="616">
        <f t="shared" si="110"/>
        <v>0</v>
      </c>
      <c r="O434" s="616" t="str">
        <f t="shared" si="111"/>
        <v>INCLUDED</v>
      </c>
      <c r="P434" s="616" t="str">
        <f t="shared" si="112"/>
        <v>0</v>
      </c>
      <c r="Q434" s="616" t="str">
        <f t="shared" si="113"/>
        <v>0</v>
      </c>
      <c r="R434" s="616">
        <f t="shared" si="114"/>
        <v>0</v>
      </c>
      <c r="S434" s="616">
        <f t="shared" si="115"/>
        <v>0</v>
      </c>
      <c r="T434" s="599"/>
      <c r="U434" s="599"/>
      <c r="V434" s="600"/>
      <c r="W434" s="600"/>
      <c r="X434" s="600"/>
      <c r="Y434" s="601"/>
      <c r="AA434" s="602"/>
      <c r="AB434" s="601"/>
      <c r="AC434" s="601"/>
      <c r="AD434" s="601"/>
      <c r="AE434" s="601"/>
      <c r="AF434" s="601"/>
    </row>
    <row r="435" spans="1:32" ht="57.6" customHeight="1">
      <c r="A435" s="603">
        <v>55</v>
      </c>
      <c r="B435" s="629">
        <v>7000035238</v>
      </c>
      <c r="C435" s="629">
        <v>4580</v>
      </c>
      <c r="D435" s="628" t="s">
        <v>477</v>
      </c>
      <c r="E435" s="629">
        <v>1000034867</v>
      </c>
      <c r="F435" s="629">
        <v>18</v>
      </c>
      <c r="G435" s="628" t="s">
        <v>552</v>
      </c>
      <c r="H435" s="629" t="s">
        <v>538</v>
      </c>
      <c r="I435" s="629">
        <v>1</v>
      </c>
      <c r="J435" s="615"/>
      <c r="K435" s="616" t="str">
        <f t="shared" si="108"/>
        <v>INCLUDED</v>
      </c>
      <c r="L435" s="615"/>
      <c r="M435" s="616" t="str">
        <f t="shared" si="109"/>
        <v>INCLUDED</v>
      </c>
      <c r="N435" s="616">
        <f t="shared" si="110"/>
        <v>0</v>
      </c>
      <c r="O435" s="616" t="str">
        <f t="shared" si="111"/>
        <v>INCLUDED</v>
      </c>
      <c r="P435" s="616" t="str">
        <f t="shared" si="112"/>
        <v>0</v>
      </c>
      <c r="Q435" s="616" t="str">
        <f t="shared" si="113"/>
        <v>0</v>
      </c>
      <c r="R435" s="616">
        <f t="shared" si="114"/>
        <v>0</v>
      </c>
      <c r="S435" s="616">
        <f t="shared" si="115"/>
        <v>0</v>
      </c>
      <c r="T435" s="599"/>
      <c r="U435" s="599"/>
      <c r="V435" s="600"/>
      <c r="W435" s="600"/>
      <c r="X435" s="600"/>
      <c r="Y435" s="601"/>
      <c r="AA435" s="602"/>
      <c r="AB435" s="601"/>
      <c r="AC435" s="601"/>
      <c r="AD435" s="601"/>
      <c r="AE435" s="601"/>
      <c r="AF435" s="601"/>
    </row>
    <row r="436" spans="1:32" ht="57.6" customHeight="1">
      <c r="A436" s="603">
        <v>56</v>
      </c>
      <c r="B436" s="629">
        <v>7000035238</v>
      </c>
      <c r="C436" s="629">
        <v>4590</v>
      </c>
      <c r="D436" s="628" t="s">
        <v>477</v>
      </c>
      <c r="E436" s="629">
        <v>1000030002</v>
      </c>
      <c r="F436" s="629">
        <v>18</v>
      </c>
      <c r="G436" s="628" t="s">
        <v>553</v>
      </c>
      <c r="H436" s="629" t="s">
        <v>538</v>
      </c>
      <c r="I436" s="629">
        <v>1</v>
      </c>
      <c r="J436" s="615"/>
      <c r="K436" s="616" t="str">
        <f t="shared" si="108"/>
        <v>INCLUDED</v>
      </c>
      <c r="L436" s="615"/>
      <c r="M436" s="616" t="str">
        <f t="shared" si="109"/>
        <v>INCLUDED</v>
      </c>
      <c r="N436" s="616">
        <f t="shared" si="110"/>
        <v>0</v>
      </c>
      <c r="O436" s="616" t="str">
        <f t="shared" si="111"/>
        <v>INCLUDED</v>
      </c>
      <c r="P436" s="616" t="str">
        <f t="shared" si="112"/>
        <v>0</v>
      </c>
      <c r="Q436" s="616" t="str">
        <f t="shared" si="113"/>
        <v>0</v>
      </c>
      <c r="R436" s="616">
        <f t="shared" si="114"/>
        <v>0</v>
      </c>
      <c r="S436" s="616">
        <f t="shared" si="115"/>
        <v>0</v>
      </c>
      <c r="T436" s="599"/>
      <c r="U436" s="599"/>
      <c r="V436" s="600"/>
      <c r="W436" s="600"/>
      <c r="X436" s="600"/>
      <c r="Y436" s="601"/>
      <c r="AA436" s="602"/>
      <c r="AB436" s="601"/>
      <c r="AC436" s="601"/>
      <c r="AD436" s="601"/>
      <c r="AE436" s="601"/>
      <c r="AF436" s="601"/>
    </row>
    <row r="437" spans="1:32" ht="57.6" customHeight="1">
      <c r="A437" s="603">
        <v>57</v>
      </c>
      <c r="B437" s="629">
        <v>7000035238</v>
      </c>
      <c r="C437" s="629">
        <v>4600</v>
      </c>
      <c r="D437" s="628" t="s">
        <v>477</v>
      </c>
      <c r="E437" s="629">
        <v>1000030151</v>
      </c>
      <c r="F437" s="629">
        <v>18</v>
      </c>
      <c r="G437" s="628" t="s">
        <v>554</v>
      </c>
      <c r="H437" s="629" t="s">
        <v>538</v>
      </c>
      <c r="I437" s="629">
        <v>1</v>
      </c>
      <c r="J437" s="615"/>
      <c r="K437" s="616" t="str">
        <f t="shared" si="108"/>
        <v>INCLUDED</v>
      </c>
      <c r="L437" s="615"/>
      <c r="M437" s="616" t="str">
        <f t="shared" si="109"/>
        <v>INCLUDED</v>
      </c>
      <c r="N437" s="616">
        <f t="shared" si="110"/>
        <v>0</v>
      </c>
      <c r="O437" s="616" t="str">
        <f t="shared" si="111"/>
        <v>INCLUDED</v>
      </c>
      <c r="P437" s="616" t="str">
        <f t="shared" si="112"/>
        <v>0</v>
      </c>
      <c r="Q437" s="616" t="str">
        <f t="shared" si="113"/>
        <v>0</v>
      </c>
      <c r="R437" s="616">
        <f t="shared" si="114"/>
        <v>0</v>
      </c>
      <c r="S437" s="616">
        <f t="shared" si="115"/>
        <v>0</v>
      </c>
      <c r="T437" s="599"/>
      <c r="U437" s="599"/>
      <c r="V437" s="600"/>
      <c r="W437" s="600"/>
      <c r="X437" s="600"/>
      <c r="Y437" s="601"/>
      <c r="AA437" s="602"/>
      <c r="AB437" s="601"/>
      <c r="AC437" s="601"/>
      <c r="AD437" s="601"/>
      <c r="AE437" s="601"/>
      <c r="AF437" s="601"/>
    </row>
    <row r="438" spans="1:32" ht="57.6" customHeight="1">
      <c r="A438" s="603">
        <v>58</v>
      </c>
      <c r="B438" s="629">
        <v>7000035238</v>
      </c>
      <c r="C438" s="629">
        <v>4610</v>
      </c>
      <c r="D438" s="628" t="s">
        <v>477</v>
      </c>
      <c r="E438" s="629">
        <v>1000024515</v>
      </c>
      <c r="F438" s="629">
        <v>18</v>
      </c>
      <c r="G438" s="628" t="s">
        <v>555</v>
      </c>
      <c r="H438" s="629" t="s">
        <v>219</v>
      </c>
      <c r="I438" s="629">
        <v>1</v>
      </c>
      <c r="J438" s="615"/>
      <c r="K438" s="616" t="str">
        <f t="shared" si="108"/>
        <v>INCLUDED</v>
      </c>
      <c r="L438" s="615"/>
      <c r="M438" s="616" t="str">
        <f t="shared" si="109"/>
        <v>INCLUDED</v>
      </c>
      <c r="N438" s="616">
        <f t="shared" si="110"/>
        <v>0</v>
      </c>
      <c r="O438" s="616" t="str">
        <f t="shared" si="111"/>
        <v>INCLUDED</v>
      </c>
      <c r="P438" s="616" t="str">
        <f t="shared" si="112"/>
        <v>0</v>
      </c>
      <c r="Q438" s="616" t="str">
        <f t="shared" si="113"/>
        <v>0</v>
      </c>
      <c r="R438" s="616">
        <f t="shared" si="114"/>
        <v>0</v>
      </c>
      <c r="S438" s="616">
        <f t="shared" si="115"/>
        <v>0</v>
      </c>
      <c r="T438" s="599"/>
      <c r="U438" s="599"/>
      <c r="V438" s="600"/>
      <c r="W438" s="600"/>
      <c r="X438" s="600"/>
      <c r="Y438" s="601"/>
      <c r="AA438" s="602"/>
      <c r="AB438" s="601"/>
      <c r="AC438" s="601"/>
      <c r="AD438" s="601"/>
      <c r="AE438" s="601"/>
      <c r="AF438" s="601"/>
    </row>
    <row r="439" spans="1:32" ht="57.6" customHeight="1">
      <c r="A439" s="603">
        <v>59</v>
      </c>
      <c r="B439" s="629">
        <v>7000035238</v>
      </c>
      <c r="C439" s="629">
        <v>4620</v>
      </c>
      <c r="D439" s="628" t="s">
        <v>477</v>
      </c>
      <c r="E439" s="629">
        <v>1000025538</v>
      </c>
      <c r="F439" s="629">
        <v>18</v>
      </c>
      <c r="G439" s="628" t="s">
        <v>556</v>
      </c>
      <c r="H439" s="629" t="s">
        <v>219</v>
      </c>
      <c r="I439" s="629">
        <v>1</v>
      </c>
      <c r="J439" s="615"/>
      <c r="K439" s="616" t="str">
        <f t="shared" si="108"/>
        <v>INCLUDED</v>
      </c>
      <c r="L439" s="615"/>
      <c r="M439" s="616" t="str">
        <f t="shared" si="109"/>
        <v>INCLUDED</v>
      </c>
      <c r="N439" s="616">
        <f t="shared" si="110"/>
        <v>0</v>
      </c>
      <c r="O439" s="616" t="str">
        <f t="shared" si="111"/>
        <v>INCLUDED</v>
      </c>
      <c r="P439" s="616" t="str">
        <f t="shared" si="112"/>
        <v>0</v>
      </c>
      <c r="Q439" s="616" t="str">
        <f t="shared" si="113"/>
        <v>0</v>
      </c>
      <c r="R439" s="616">
        <f t="shared" si="114"/>
        <v>0</v>
      </c>
      <c r="S439" s="616">
        <f t="shared" si="115"/>
        <v>0</v>
      </c>
      <c r="T439" s="599"/>
      <c r="U439" s="599"/>
      <c r="V439" s="600"/>
      <c r="W439" s="600"/>
      <c r="X439" s="600"/>
      <c r="Y439" s="601"/>
      <c r="AA439" s="602"/>
      <c r="AB439" s="601"/>
      <c r="AC439" s="601"/>
      <c r="AD439" s="601"/>
      <c r="AE439" s="601"/>
      <c r="AF439" s="601"/>
    </row>
    <row r="440" spans="1:32" ht="57.6" customHeight="1">
      <c r="A440" s="603">
        <v>60</v>
      </c>
      <c r="B440" s="629">
        <v>7000035238</v>
      </c>
      <c r="C440" s="629">
        <v>4630</v>
      </c>
      <c r="D440" s="628" t="s">
        <v>477</v>
      </c>
      <c r="E440" s="629">
        <v>1000001894</v>
      </c>
      <c r="F440" s="629">
        <v>18</v>
      </c>
      <c r="G440" s="628" t="s">
        <v>557</v>
      </c>
      <c r="H440" s="629" t="s">
        <v>219</v>
      </c>
      <c r="I440" s="629">
        <v>2</v>
      </c>
      <c r="J440" s="615"/>
      <c r="K440" s="616" t="str">
        <f t="shared" si="108"/>
        <v>INCLUDED</v>
      </c>
      <c r="L440" s="615"/>
      <c r="M440" s="616" t="str">
        <f t="shared" si="109"/>
        <v>INCLUDED</v>
      </c>
      <c r="N440" s="616">
        <f t="shared" si="110"/>
        <v>0</v>
      </c>
      <c r="O440" s="616" t="str">
        <f t="shared" si="111"/>
        <v>INCLUDED</v>
      </c>
      <c r="P440" s="616" t="str">
        <f t="shared" si="112"/>
        <v>0</v>
      </c>
      <c r="Q440" s="616" t="str">
        <f t="shared" si="113"/>
        <v>0</v>
      </c>
      <c r="R440" s="616">
        <f t="shared" si="114"/>
        <v>0</v>
      </c>
      <c r="S440" s="616">
        <f t="shared" si="115"/>
        <v>0</v>
      </c>
      <c r="T440" s="599"/>
      <c r="U440" s="599"/>
      <c r="V440" s="600"/>
      <c r="W440" s="600"/>
      <c r="X440" s="600"/>
      <c r="Y440" s="601"/>
      <c r="AA440" s="602"/>
      <c r="AB440" s="601"/>
      <c r="AC440" s="601"/>
      <c r="AD440" s="601"/>
      <c r="AE440" s="601"/>
      <c r="AF440" s="601"/>
    </row>
    <row r="441" spans="1:32" ht="57.6" customHeight="1">
      <c r="A441" s="603">
        <v>61</v>
      </c>
      <c r="B441" s="629">
        <v>7000035238</v>
      </c>
      <c r="C441" s="629">
        <v>4640</v>
      </c>
      <c r="D441" s="628" t="s">
        <v>478</v>
      </c>
      <c r="E441" s="629">
        <v>1000032055</v>
      </c>
      <c r="F441" s="629">
        <v>18</v>
      </c>
      <c r="G441" s="628" t="s">
        <v>558</v>
      </c>
      <c r="H441" s="629" t="s">
        <v>363</v>
      </c>
      <c r="I441" s="629">
        <v>4</v>
      </c>
      <c r="J441" s="615"/>
      <c r="K441" s="616" t="str">
        <f t="shared" si="108"/>
        <v>INCLUDED</v>
      </c>
      <c r="L441" s="615"/>
      <c r="M441" s="616" t="str">
        <f t="shared" si="109"/>
        <v>INCLUDED</v>
      </c>
      <c r="N441" s="616">
        <f t="shared" si="110"/>
        <v>0</v>
      </c>
      <c r="O441" s="616" t="str">
        <f t="shared" si="111"/>
        <v>INCLUDED</v>
      </c>
      <c r="P441" s="616" t="str">
        <f t="shared" si="112"/>
        <v>0</v>
      </c>
      <c r="Q441" s="616" t="str">
        <f t="shared" si="113"/>
        <v>0</v>
      </c>
      <c r="R441" s="616">
        <f t="shared" si="114"/>
        <v>0</v>
      </c>
      <c r="S441" s="616">
        <f t="shared" si="115"/>
        <v>0</v>
      </c>
      <c r="T441" s="599"/>
      <c r="U441" s="599"/>
      <c r="V441" s="600"/>
      <c r="W441" s="600"/>
      <c r="X441" s="600"/>
      <c r="Y441" s="601"/>
      <c r="AA441" s="602"/>
      <c r="AB441" s="601"/>
      <c r="AC441" s="601"/>
      <c r="AD441" s="601"/>
      <c r="AE441" s="601"/>
      <c r="AF441" s="601"/>
    </row>
    <row r="442" spans="1:32" ht="57.6" customHeight="1">
      <c r="A442" s="603">
        <v>62</v>
      </c>
      <c r="B442" s="629">
        <v>7000035238</v>
      </c>
      <c r="C442" s="629">
        <v>4650</v>
      </c>
      <c r="D442" s="628" t="s">
        <v>479</v>
      </c>
      <c r="E442" s="629">
        <v>1000011339</v>
      </c>
      <c r="F442" s="629">
        <v>18</v>
      </c>
      <c r="G442" s="628" t="s">
        <v>559</v>
      </c>
      <c r="H442" s="629" t="s">
        <v>220</v>
      </c>
      <c r="I442" s="629">
        <v>4</v>
      </c>
      <c r="J442" s="615"/>
      <c r="K442" s="616" t="str">
        <f t="shared" si="108"/>
        <v>INCLUDED</v>
      </c>
      <c r="L442" s="615"/>
      <c r="M442" s="616" t="str">
        <f t="shared" si="109"/>
        <v>INCLUDED</v>
      </c>
      <c r="N442" s="616">
        <f t="shared" si="110"/>
        <v>0</v>
      </c>
      <c r="O442" s="616" t="str">
        <f t="shared" si="111"/>
        <v>INCLUDED</v>
      </c>
      <c r="P442" s="616" t="str">
        <f t="shared" si="112"/>
        <v>0</v>
      </c>
      <c r="Q442" s="616" t="str">
        <f t="shared" si="113"/>
        <v>0</v>
      </c>
      <c r="R442" s="616">
        <f t="shared" si="114"/>
        <v>0</v>
      </c>
      <c r="S442" s="616">
        <f t="shared" si="115"/>
        <v>0</v>
      </c>
      <c r="T442" s="599"/>
      <c r="U442" s="599"/>
      <c r="V442" s="600"/>
      <c r="W442" s="600"/>
      <c r="X442" s="600"/>
      <c r="Y442" s="601"/>
      <c r="AA442" s="602"/>
      <c r="AB442" s="601"/>
      <c r="AC442" s="601"/>
      <c r="AD442" s="601"/>
      <c r="AE442" s="601"/>
      <c r="AF442" s="601"/>
    </row>
    <row r="443" spans="1:32" ht="57.6" customHeight="1">
      <c r="A443" s="603">
        <v>63</v>
      </c>
      <c r="B443" s="629">
        <v>7000035238</v>
      </c>
      <c r="C443" s="629">
        <v>4660</v>
      </c>
      <c r="D443" s="628" t="s">
        <v>479</v>
      </c>
      <c r="E443" s="629">
        <v>1000011340</v>
      </c>
      <c r="F443" s="629">
        <v>18</v>
      </c>
      <c r="G443" s="628" t="s">
        <v>560</v>
      </c>
      <c r="H443" s="629" t="s">
        <v>220</v>
      </c>
      <c r="I443" s="629">
        <v>2</v>
      </c>
      <c r="J443" s="615"/>
      <c r="K443" s="616" t="str">
        <f t="shared" si="108"/>
        <v>INCLUDED</v>
      </c>
      <c r="L443" s="615"/>
      <c r="M443" s="616" t="str">
        <f t="shared" si="109"/>
        <v>INCLUDED</v>
      </c>
      <c r="N443" s="616">
        <f t="shared" si="110"/>
        <v>0</v>
      </c>
      <c r="O443" s="616" t="str">
        <f t="shared" si="111"/>
        <v>INCLUDED</v>
      </c>
      <c r="P443" s="616" t="str">
        <f t="shared" si="112"/>
        <v>0</v>
      </c>
      <c r="Q443" s="616" t="str">
        <f t="shared" si="113"/>
        <v>0</v>
      </c>
      <c r="R443" s="616">
        <f t="shared" si="114"/>
        <v>0</v>
      </c>
      <c r="S443" s="616">
        <f t="shared" si="115"/>
        <v>0</v>
      </c>
      <c r="T443" s="599"/>
      <c r="U443" s="599"/>
      <c r="V443" s="600"/>
      <c r="W443" s="600"/>
      <c r="X443" s="600"/>
      <c r="Y443" s="601"/>
      <c r="AA443" s="602"/>
      <c r="AB443" s="601"/>
      <c r="AC443" s="601"/>
      <c r="AD443" s="601"/>
      <c r="AE443" s="601"/>
      <c r="AF443" s="601"/>
    </row>
    <row r="444" spans="1:32" ht="57.6" customHeight="1">
      <c r="A444" s="603">
        <v>64</v>
      </c>
      <c r="B444" s="629">
        <v>7000035238</v>
      </c>
      <c r="C444" s="629">
        <v>4670</v>
      </c>
      <c r="D444" s="628" t="s">
        <v>479</v>
      </c>
      <c r="E444" s="629">
        <v>1000011337</v>
      </c>
      <c r="F444" s="629">
        <v>18</v>
      </c>
      <c r="G444" s="628" t="s">
        <v>561</v>
      </c>
      <c r="H444" s="629" t="s">
        <v>220</v>
      </c>
      <c r="I444" s="629">
        <v>1</v>
      </c>
      <c r="J444" s="615"/>
      <c r="K444" s="616" t="str">
        <f t="shared" si="108"/>
        <v>INCLUDED</v>
      </c>
      <c r="L444" s="615"/>
      <c r="M444" s="616" t="str">
        <f t="shared" si="109"/>
        <v>INCLUDED</v>
      </c>
      <c r="N444" s="616">
        <f t="shared" si="110"/>
        <v>0</v>
      </c>
      <c r="O444" s="616" t="str">
        <f t="shared" si="111"/>
        <v>INCLUDED</v>
      </c>
      <c r="P444" s="616" t="str">
        <f t="shared" si="112"/>
        <v>0</v>
      </c>
      <c r="Q444" s="616" t="str">
        <f t="shared" si="113"/>
        <v>0</v>
      </c>
      <c r="R444" s="616">
        <f t="shared" si="114"/>
        <v>0</v>
      </c>
      <c r="S444" s="616">
        <f t="shared" si="115"/>
        <v>0</v>
      </c>
      <c r="T444" s="599"/>
      <c r="U444" s="599"/>
      <c r="V444" s="600"/>
      <c r="W444" s="600"/>
      <c r="X444" s="600"/>
      <c r="Y444" s="601"/>
      <c r="AA444" s="602"/>
      <c r="AB444" s="601"/>
      <c r="AC444" s="601"/>
      <c r="AD444" s="601"/>
      <c r="AE444" s="601"/>
      <c r="AF444" s="601"/>
    </row>
    <row r="445" spans="1:32" ht="57.6" customHeight="1">
      <c r="A445" s="603">
        <v>65</v>
      </c>
      <c r="B445" s="629">
        <v>7000035238</v>
      </c>
      <c r="C445" s="629">
        <v>4680</v>
      </c>
      <c r="D445" s="628" t="s">
        <v>479</v>
      </c>
      <c r="E445" s="629">
        <v>1000032412</v>
      </c>
      <c r="F445" s="629">
        <v>18</v>
      </c>
      <c r="G445" s="628" t="s">
        <v>563</v>
      </c>
      <c r="H445" s="629" t="s">
        <v>220</v>
      </c>
      <c r="I445" s="629">
        <v>2</v>
      </c>
      <c r="J445" s="615"/>
      <c r="K445" s="616" t="str">
        <f t="shared" ref="K445:K460" si="116">IF(J445=0, "INCLUDED", IF(ISERROR(J445*I445), J445, J445*I445))</f>
        <v>INCLUDED</v>
      </c>
      <c r="L445" s="615"/>
      <c r="M445" s="616" t="str">
        <f t="shared" ref="M445:M460" si="117">IF(L445=0, "INCLUDED", IF(ISERROR(L445*I445), L445, L445*I445))</f>
        <v>INCLUDED</v>
      </c>
      <c r="N445" s="616">
        <f t="shared" ref="N445:N460" si="118">IF(F445="","INCLUDED",P445+Q445)</f>
        <v>0</v>
      </c>
      <c r="O445" s="616" t="str">
        <f t="shared" ref="O445:O460" si="119">IF(J445+L445=0,"INCLUDED",P445+Q445+R445+S445)</f>
        <v>INCLUDED</v>
      </c>
      <c r="P445" s="616" t="str">
        <f t="shared" ref="P445:P460" si="120">IF(J445=0, "0", IF(ISERROR((F445*K445)/100), K445, (F445*K445)/100))</f>
        <v>0</v>
      </c>
      <c r="Q445" s="616" t="str">
        <f t="shared" ref="Q445:Q460" si="121">IF(L445=0, "0", IF(ISERROR((F445*M445)/100), M445, (F445*M445)/100))</f>
        <v>0</v>
      </c>
      <c r="R445" s="616">
        <f t="shared" ref="R445:R460" si="122">+IF(K445="INCLUDED",0,K445)</f>
        <v>0</v>
      </c>
      <c r="S445" s="616">
        <f t="shared" ref="S445:S460" si="123">+IF(M445="INCLUDED",0,M445)</f>
        <v>0</v>
      </c>
      <c r="T445" s="599"/>
      <c r="U445" s="599"/>
      <c r="V445" s="600"/>
      <c r="W445" s="600"/>
      <c r="X445" s="600"/>
      <c r="Y445" s="601"/>
      <c r="AA445" s="602"/>
      <c r="AB445" s="601"/>
      <c r="AC445" s="601"/>
      <c r="AD445" s="601"/>
      <c r="AE445" s="601"/>
      <c r="AF445" s="601"/>
    </row>
    <row r="446" spans="1:32" ht="57.6" customHeight="1">
      <c r="A446" s="603">
        <v>66</v>
      </c>
      <c r="B446" s="629">
        <v>7000035238</v>
      </c>
      <c r="C446" s="629">
        <v>4690</v>
      </c>
      <c r="D446" s="628" t="s">
        <v>479</v>
      </c>
      <c r="E446" s="629">
        <v>1000011345</v>
      </c>
      <c r="F446" s="629">
        <v>18</v>
      </c>
      <c r="G446" s="628" t="s">
        <v>614</v>
      </c>
      <c r="H446" s="629" t="s">
        <v>220</v>
      </c>
      <c r="I446" s="629">
        <v>1</v>
      </c>
      <c r="J446" s="615"/>
      <c r="K446" s="616" t="str">
        <f t="shared" si="116"/>
        <v>INCLUDED</v>
      </c>
      <c r="L446" s="615"/>
      <c r="M446" s="616" t="str">
        <f t="shared" si="117"/>
        <v>INCLUDED</v>
      </c>
      <c r="N446" s="616">
        <f t="shared" si="118"/>
        <v>0</v>
      </c>
      <c r="O446" s="616" t="str">
        <f t="shared" si="119"/>
        <v>INCLUDED</v>
      </c>
      <c r="P446" s="616" t="str">
        <f t="shared" si="120"/>
        <v>0</v>
      </c>
      <c r="Q446" s="616" t="str">
        <f t="shared" si="121"/>
        <v>0</v>
      </c>
      <c r="R446" s="616">
        <f t="shared" si="122"/>
        <v>0</v>
      </c>
      <c r="S446" s="616">
        <f t="shared" si="123"/>
        <v>0</v>
      </c>
      <c r="T446" s="599"/>
      <c r="U446" s="599"/>
      <c r="V446" s="600"/>
      <c r="W446" s="600"/>
      <c r="X446" s="600"/>
      <c r="Y446" s="601"/>
      <c r="AA446" s="602"/>
      <c r="AB446" s="601"/>
      <c r="AC446" s="601"/>
      <c r="AD446" s="601"/>
      <c r="AE446" s="601"/>
      <c r="AF446" s="601"/>
    </row>
    <row r="447" spans="1:32" ht="57.6" customHeight="1">
      <c r="A447" s="603">
        <v>67</v>
      </c>
      <c r="B447" s="629">
        <v>7000035238</v>
      </c>
      <c r="C447" s="629">
        <v>4700</v>
      </c>
      <c r="D447" s="628" t="s">
        <v>479</v>
      </c>
      <c r="E447" s="629">
        <v>1000011344</v>
      </c>
      <c r="F447" s="629">
        <v>18</v>
      </c>
      <c r="G447" s="628" t="s">
        <v>565</v>
      </c>
      <c r="H447" s="629" t="s">
        <v>220</v>
      </c>
      <c r="I447" s="629">
        <v>1</v>
      </c>
      <c r="J447" s="615"/>
      <c r="K447" s="616" t="str">
        <f t="shared" si="116"/>
        <v>INCLUDED</v>
      </c>
      <c r="L447" s="615"/>
      <c r="M447" s="616" t="str">
        <f t="shared" si="117"/>
        <v>INCLUDED</v>
      </c>
      <c r="N447" s="616">
        <f t="shared" si="118"/>
        <v>0</v>
      </c>
      <c r="O447" s="616" t="str">
        <f t="shared" si="119"/>
        <v>INCLUDED</v>
      </c>
      <c r="P447" s="616" t="str">
        <f t="shared" si="120"/>
        <v>0</v>
      </c>
      <c r="Q447" s="616" t="str">
        <f t="shared" si="121"/>
        <v>0</v>
      </c>
      <c r="R447" s="616">
        <f t="shared" si="122"/>
        <v>0</v>
      </c>
      <c r="S447" s="616">
        <f t="shared" si="123"/>
        <v>0</v>
      </c>
      <c r="T447" s="599"/>
      <c r="U447" s="599"/>
      <c r="V447" s="600"/>
      <c r="W447" s="600"/>
      <c r="X447" s="600"/>
      <c r="Y447" s="601"/>
      <c r="AA447" s="602"/>
      <c r="AB447" s="601"/>
      <c r="AC447" s="601"/>
      <c r="AD447" s="601"/>
      <c r="AE447" s="601"/>
      <c r="AF447" s="601"/>
    </row>
    <row r="448" spans="1:32" ht="57.6" customHeight="1">
      <c r="A448" s="603">
        <v>68</v>
      </c>
      <c r="B448" s="629">
        <v>7000035238</v>
      </c>
      <c r="C448" s="629">
        <v>4710</v>
      </c>
      <c r="D448" s="628" t="s">
        <v>479</v>
      </c>
      <c r="E448" s="629">
        <v>1000011288</v>
      </c>
      <c r="F448" s="629">
        <v>18</v>
      </c>
      <c r="G448" s="628" t="s">
        <v>562</v>
      </c>
      <c r="H448" s="629" t="s">
        <v>220</v>
      </c>
      <c r="I448" s="629">
        <v>5</v>
      </c>
      <c r="J448" s="615"/>
      <c r="K448" s="616" t="str">
        <f t="shared" si="116"/>
        <v>INCLUDED</v>
      </c>
      <c r="L448" s="615"/>
      <c r="M448" s="616" t="str">
        <f t="shared" si="117"/>
        <v>INCLUDED</v>
      </c>
      <c r="N448" s="616">
        <f t="shared" si="118"/>
        <v>0</v>
      </c>
      <c r="O448" s="616" t="str">
        <f t="shared" si="119"/>
        <v>INCLUDED</v>
      </c>
      <c r="P448" s="616" t="str">
        <f t="shared" si="120"/>
        <v>0</v>
      </c>
      <c r="Q448" s="616" t="str">
        <f t="shared" si="121"/>
        <v>0</v>
      </c>
      <c r="R448" s="616">
        <f t="shared" si="122"/>
        <v>0</v>
      </c>
      <c r="S448" s="616">
        <f t="shared" si="123"/>
        <v>0</v>
      </c>
      <c r="T448" s="599"/>
      <c r="U448" s="599"/>
      <c r="V448" s="600"/>
      <c r="W448" s="600"/>
      <c r="X448" s="600"/>
      <c r="Y448" s="601"/>
      <c r="AA448" s="602"/>
      <c r="AB448" s="601"/>
      <c r="AC448" s="601"/>
      <c r="AD448" s="601"/>
      <c r="AE448" s="601"/>
      <c r="AF448" s="601"/>
    </row>
    <row r="449" spans="1:32" ht="57.6" customHeight="1">
      <c r="A449" s="603">
        <v>69</v>
      </c>
      <c r="B449" s="629">
        <v>7000035238</v>
      </c>
      <c r="C449" s="629">
        <v>4720</v>
      </c>
      <c r="D449" s="628" t="s">
        <v>479</v>
      </c>
      <c r="E449" s="629">
        <v>1000011289</v>
      </c>
      <c r="F449" s="629">
        <v>18</v>
      </c>
      <c r="G449" s="628" t="s">
        <v>564</v>
      </c>
      <c r="H449" s="629" t="s">
        <v>220</v>
      </c>
      <c r="I449" s="629">
        <v>2</v>
      </c>
      <c r="J449" s="615"/>
      <c r="K449" s="616" t="str">
        <f t="shared" si="116"/>
        <v>INCLUDED</v>
      </c>
      <c r="L449" s="615"/>
      <c r="M449" s="616" t="str">
        <f t="shared" si="117"/>
        <v>INCLUDED</v>
      </c>
      <c r="N449" s="616">
        <f t="shared" si="118"/>
        <v>0</v>
      </c>
      <c r="O449" s="616" t="str">
        <f t="shared" si="119"/>
        <v>INCLUDED</v>
      </c>
      <c r="P449" s="616" t="str">
        <f t="shared" si="120"/>
        <v>0</v>
      </c>
      <c r="Q449" s="616" t="str">
        <f t="shared" si="121"/>
        <v>0</v>
      </c>
      <c r="R449" s="616">
        <f t="shared" si="122"/>
        <v>0</v>
      </c>
      <c r="S449" s="616">
        <f t="shared" si="123"/>
        <v>0</v>
      </c>
      <c r="T449" s="599"/>
      <c r="U449" s="599"/>
      <c r="V449" s="600"/>
      <c r="W449" s="600"/>
      <c r="X449" s="600"/>
      <c r="Y449" s="601"/>
      <c r="AA449" s="602"/>
      <c r="AB449" s="601"/>
      <c r="AC449" s="601"/>
      <c r="AD449" s="601"/>
      <c r="AE449" s="601"/>
      <c r="AF449" s="601"/>
    </row>
    <row r="450" spans="1:32" ht="57.6" customHeight="1">
      <c r="A450" s="603">
        <v>70</v>
      </c>
      <c r="B450" s="629">
        <v>7000035238</v>
      </c>
      <c r="C450" s="629">
        <v>4730</v>
      </c>
      <c r="D450" s="628" t="s">
        <v>480</v>
      </c>
      <c r="E450" s="629">
        <v>1000000444</v>
      </c>
      <c r="F450" s="629">
        <v>18</v>
      </c>
      <c r="G450" s="628" t="s">
        <v>566</v>
      </c>
      <c r="H450" s="629" t="s">
        <v>538</v>
      </c>
      <c r="I450" s="629">
        <v>1</v>
      </c>
      <c r="J450" s="615"/>
      <c r="K450" s="616" t="str">
        <f t="shared" si="116"/>
        <v>INCLUDED</v>
      </c>
      <c r="L450" s="615"/>
      <c r="M450" s="616" t="str">
        <f t="shared" si="117"/>
        <v>INCLUDED</v>
      </c>
      <c r="N450" s="616">
        <f t="shared" si="118"/>
        <v>0</v>
      </c>
      <c r="O450" s="616" t="str">
        <f t="shared" si="119"/>
        <v>INCLUDED</v>
      </c>
      <c r="P450" s="616" t="str">
        <f t="shared" si="120"/>
        <v>0</v>
      </c>
      <c r="Q450" s="616" t="str">
        <f t="shared" si="121"/>
        <v>0</v>
      </c>
      <c r="R450" s="616">
        <f t="shared" si="122"/>
        <v>0</v>
      </c>
      <c r="S450" s="616">
        <f t="shared" si="123"/>
        <v>0</v>
      </c>
      <c r="T450" s="599"/>
      <c r="U450" s="599"/>
      <c r="V450" s="600"/>
      <c r="W450" s="600"/>
      <c r="X450" s="600"/>
      <c r="Y450" s="601"/>
      <c r="AA450" s="602"/>
      <c r="AB450" s="601"/>
      <c r="AC450" s="601"/>
      <c r="AD450" s="601"/>
      <c r="AE450" s="601"/>
      <c r="AF450" s="601"/>
    </row>
    <row r="451" spans="1:32" ht="57.6" customHeight="1">
      <c r="A451" s="603">
        <v>71</v>
      </c>
      <c r="B451" s="629">
        <v>7000035238</v>
      </c>
      <c r="C451" s="629">
        <v>4740</v>
      </c>
      <c r="D451" s="628" t="s">
        <v>480</v>
      </c>
      <c r="E451" s="629">
        <v>1000000443</v>
      </c>
      <c r="F451" s="629">
        <v>18</v>
      </c>
      <c r="G451" s="628" t="s">
        <v>567</v>
      </c>
      <c r="H451" s="629" t="s">
        <v>538</v>
      </c>
      <c r="I451" s="629">
        <v>1</v>
      </c>
      <c r="J451" s="615"/>
      <c r="K451" s="616" t="str">
        <f t="shared" si="116"/>
        <v>INCLUDED</v>
      </c>
      <c r="L451" s="615"/>
      <c r="M451" s="616" t="str">
        <f t="shared" si="117"/>
        <v>INCLUDED</v>
      </c>
      <c r="N451" s="616">
        <f t="shared" si="118"/>
        <v>0</v>
      </c>
      <c r="O451" s="616" t="str">
        <f t="shared" si="119"/>
        <v>INCLUDED</v>
      </c>
      <c r="P451" s="616" t="str">
        <f t="shared" si="120"/>
        <v>0</v>
      </c>
      <c r="Q451" s="616" t="str">
        <f t="shared" si="121"/>
        <v>0</v>
      </c>
      <c r="R451" s="616">
        <f t="shared" si="122"/>
        <v>0</v>
      </c>
      <c r="S451" s="616">
        <f t="shared" si="123"/>
        <v>0</v>
      </c>
      <c r="T451" s="599"/>
      <c r="U451" s="599"/>
      <c r="V451" s="600"/>
      <c r="W451" s="600"/>
      <c r="X451" s="600"/>
      <c r="Y451" s="601"/>
      <c r="AA451" s="602"/>
      <c r="AB451" s="601"/>
      <c r="AC451" s="601"/>
      <c r="AD451" s="601"/>
      <c r="AE451" s="601"/>
      <c r="AF451" s="601"/>
    </row>
    <row r="452" spans="1:32" ht="57.6" customHeight="1">
      <c r="A452" s="603">
        <v>72</v>
      </c>
      <c r="B452" s="629">
        <v>7000035238</v>
      </c>
      <c r="C452" s="629">
        <v>4750</v>
      </c>
      <c r="D452" s="628" t="s">
        <v>480</v>
      </c>
      <c r="E452" s="629">
        <v>1000000442</v>
      </c>
      <c r="F452" s="629">
        <v>18</v>
      </c>
      <c r="G452" s="628" t="s">
        <v>568</v>
      </c>
      <c r="H452" s="629" t="s">
        <v>538</v>
      </c>
      <c r="I452" s="629">
        <v>1</v>
      </c>
      <c r="J452" s="615"/>
      <c r="K452" s="616" t="str">
        <f t="shared" si="116"/>
        <v>INCLUDED</v>
      </c>
      <c r="L452" s="615"/>
      <c r="M452" s="616" t="str">
        <f t="shared" si="117"/>
        <v>INCLUDED</v>
      </c>
      <c r="N452" s="616">
        <f t="shared" si="118"/>
        <v>0</v>
      </c>
      <c r="O452" s="616" t="str">
        <f t="shared" si="119"/>
        <v>INCLUDED</v>
      </c>
      <c r="P452" s="616" t="str">
        <f t="shared" si="120"/>
        <v>0</v>
      </c>
      <c r="Q452" s="616" t="str">
        <f t="shared" si="121"/>
        <v>0</v>
      </c>
      <c r="R452" s="616">
        <f t="shared" si="122"/>
        <v>0</v>
      </c>
      <c r="S452" s="616">
        <f t="shared" si="123"/>
        <v>0</v>
      </c>
      <c r="T452" s="599"/>
      <c r="U452" s="599"/>
      <c r="V452" s="600"/>
      <c r="W452" s="600"/>
      <c r="X452" s="600"/>
      <c r="Y452" s="601"/>
      <c r="AA452" s="602"/>
      <c r="AB452" s="601"/>
      <c r="AC452" s="601"/>
      <c r="AD452" s="601"/>
      <c r="AE452" s="601"/>
      <c r="AF452" s="601"/>
    </row>
    <row r="453" spans="1:32" ht="57.6" customHeight="1">
      <c r="A453" s="603">
        <v>73</v>
      </c>
      <c r="B453" s="629">
        <v>7000035238</v>
      </c>
      <c r="C453" s="629">
        <v>4760</v>
      </c>
      <c r="D453" s="628" t="s">
        <v>480</v>
      </c>
      <c r="E453" s="629">
        <v>1000080309</v>
      </c>
      <c r="F453" s="629">
        <v>18</v>
      </c>
      <c r="G453" s="628" t="s">
        <v>570</v>
      </c>
      <c r="H453" s="629" t="s">
        <v>363</v>
      </c>
      <c r="I453" s="629">
        <v>2</v>
      </c>
      <c r="J453" s="615"/>
      <c r="K453" s="616" t="str">
        <f t="shared" si="116"/>
        <v>INCLUDED</v>
      </c>
      <c r="L453" s="615"/>
      <c r="M453" s="616" t="str">
        <f t="shared" si="117"/>
        <v>INCLUDED</v>
      </c>
      <c r="N453" s="616">
        <f t="shared" si="118"/>
        <v>0</v>
      </c>
      <c r="O453" s="616" t="str">
        <f t="shared" si="119"/>
        <v>INCLUDED</v>
      </c>
      <c r="P453" s="616" t="str">
        <f t="shared" si="120"/>
        <v>0</v>
      </c>
      <c r="Q453" s="616" t="str">
        <f t="shared" si="121"/>
        <v>0</v>
      </c>
      <c r="R453" s="616">
        <f t="shared" si="122"/>
        <v>0</v>
      </c>
      <c r="S453" s="616">
        <f t="shared" si="123"/>
        <v>0</v>
      </c>
      <c r="T453" s="599"/>
      <c r="U453" s="599"/>
      <c r="V453" s="600"/>
      <c r="W453" s="600"/>
      <c r="X453" s="600"/>
      <c r="Y453" s="601"/>
      <c r="AA453" s="602"/>
      <c r="AB453" s="601"/>
      <c r="AC453" s="601"/>
      <c r="AD453" s="601"/>
      <c r="AE453" s="601"/>
      <c r="AF453" s="601"/>
    </row>
    <row r="454" spans="1:32" ht="57.6" customHeight="1">
      <c r="A454" s="603">
        <v>74</v>
      </c>
      <c r="B454" s="629">
        <v>7000035238</v>
      </c>
      <c r="C454" s="629">
        <v>4770</v>
      </c>
      <c r="D454" s="628" t="s">
        <v>480</v>
      </c>
      <c r="E454" s="629">
        <v>1000029075</v>
      </c>
      <c r="F454" s="629">
        <v>18</v>
      </c>
      <c r="G454" s="628" t="s">
        <v>569</v>
      </c>
      <c r="H454" s="629" t="s">
        <v>220</v>
      </c>
      <c r="I454" s="629">
        <v>9</v>
      </c>
      <c r="J454" s="615"/>
      <c r="K454" s="616" t="str">
        <f t="shared" si="116"/>
        <v>INCLUDED</v>
      </c>
      <c r="L454" s="615"/>
      <c r="M454" s="616" t="str">
        <f t="shared" si="117"/>
        <v>INCLUDED</v>
      </c>
      <c r="N454" s="616">
        <f t="shared" si="118"/>
        <v>0</v>
      </c>
      <c r="O454" s="616" t="str">
        <f t="shared" si="119"/>
        <v>INCLUDED</v>
      </c>
      <c r="P454" s="616" t="str">
        <f t="shared" si="120"/>
        <v>0</v>
      </c>
      <c r="Q454" s="616" t="str">
        <f t="shared" si="121"/>
        <v>0</v>
      </c>
      <c r="R454" s="616">
        <f t="shared" si="122"/>
        <v>0</v>
      </c>
      <c r="S454" s="616">
        <f t="shared" si="123"/>
        <v>0</v>
      </c>
      <c r="T454" s="599"/>
      <c r="U454" s="599"/>
      <c r="V454" s="600"/>
      <c r="W454" s="600"/>
      <c r="X454" s="600"/>
      <c r="Y454" s="601"/>
      <c r="AA454" s="602"/>
      <c r="AB454" s="601"/>
      <c r="AC454" s="601"/>
      <c r="AD454" s="601"/>
      <c r="AE454" s="601"/>
      <c r="AF454" s="601"/>
    </row>
    <row r="455" spans="1:32" ht="57.6" customHeight="1">
      <c r="A455" s="603">
        <v>75</v>
      </c>
      <c r="B455" s="629">
        <v>7000035238</v>
      </c>
      <c r="C455" s="629">
        <v>4890</v>
      </c>
      <c r="D455" s="628" t="s">
        <v>490</v>
      </c>
      <c r="E455" s="629">
        <v>1000031367</v>
      </c>
      <c r="F455" s="629">
        <v>18</v>
      </c>
      <c r="G455" s="628" t="s">
        <v>571</v>
      </c>
      <c r="H455" s="629" t="s">
        <v>219</v>
      </c>
      <c r="I455" s="629">
        <v>1</v>
      </c>
      <c r="J455" s="615"/>
      <c r="K455" s="616" t="str">
        <f t="shared" si="116"/>
        <v>INCLUDED</v>
      </c>
      <c r="L455" s="615"/>
      <c r="M455" s="616" t="str">
        <f t="shared" si="117"/>
        <v>INCLUDED</v>
      </c>
      <c r="N455" s="616">
        <f t="shared" si="118"/>
        <v>0</v>
      </c>
      <c r="O455" s="616" t="str">
        <f t="shared" si="119"/>
        <v>INCLUDED</v>
      </c>
      <c r="P455" s="616" t="str">
        <f t="shared" si="120"/>
        <v>0</v>
      </c>
      <c r="Q455" s="616" t="str">
        <f t="shared" si="121"/>
        <v>0</v>
      </c>
      <c r="R455" s="616">
        <f t="shared" si="122"/>
        <v>0</v>
      </c>
      <c r="S455" s="616">
        <f t="shared" si="123"/>
        <v>0</v>
      </c>
      <c r="T455" s="599"/>
      <c r="U455" s="599"/>
      <c r="V455" s="600"/>
      <c r="W455" s="600"/>
      <c r="X455" s="600"/>
      <c r="Y455" s="601"/>
      <c r="AA455" s="602"/>
      <c r="AB455" s="601"/>
      <c r="AC455" s="601"/>
      <c r="AD455" s="601"/>
      <c r="AE455" s="601"/>
      <c r="AF455" s="601"/>
    </row>
    <row r="456" spans="1:32" ht="57.6" customHeight="1">
      <c r="A456" s="603">
        <v>76</v>
      </c>
      <c r="B456" s="629">
        <v>7000035238</v>
      </c>
      <c r="C456" s="629">
        <v>5030</v>
      </c>
      <c r="D456" s="628" t="s">
        <v>490</v>
      </c>
      <c r="E456" s="629">
        <v>1000014273</v>
      </c>
      <c r="F456" s="629">
        <v>18</v>
      </c>
      <c r="G456" s="628" t="s">
        <v>572</v>
      </c>
      <c r="H456" s="629" t="s">
        <v>219</v>
      </c>
      <c r="I456" s="629">
        <v>2</v>
      </c>
      <c r="J456" s="615"/>
      <c r="K456" s="616" t="str">
        <f t="shared" si="116"/>
        <v>INCLUDED</v>
      </c>
      <c r="L456" s="615"/>
      <c r="M456" s="616" t="str">
        <f t="shared" si="117"/>
        <v>INCLUDED</v>
      </c>
      <c r="N456" s="616">
        <f t="shared" si="118"/>
        <v>0</v>
      </c>
      <c r="O456" s="616" t="str">
        <f t="shared" si="119"/>
        <v>INCLUDED</v>
      </c>
      <c r="P456" s="616" t="str">
        <f t="shared" si="120"/>
        <v>0</v>
      </c>
      <c r="Q456" s="616" t="str">
        <f t="shared" si="121"/>
        <v>0</v>
      </c>
      <c r="R456" s="616">
        <f t="shared" si="122"/>
        <v>0</v>
      </c>
      <c r="S456" s="616">
        <f t="shared" si="123"/>
        <v>0</v>
      </c>
      <c r="T456" s="599"/>
      <c r="U456" s="599"/>
      <c r="V456" s="600"/>
      <c r="W456" s="600"/>
      <c r="X456" s="600"/>
      <c r="Y456" s="601"/>
      <c r="AA456" s="602"/>
      <c r="AB456" s="601"/>
      <c r="AC456" s="601"/>
      <c r="AD456" s="601"/>
      <c r="AE456" s="601"/>
      <c r="AF456" s="601"/>
    </row>
    <row r="457" spans="1:32" ht="57.6" customHeight="1">
      <c r="A457" s="603">
        <v>77</v>
      </c>
      <c r="B457" s="629">
        <v>7000035238</v>
      </c>
      <c r="C457" s="629">
        <v>5020</v>
      </c>
      <c r="D457" s="628" t="s">
        <v>490</v>
      </c>
      <c r="E457" s="629">
        <v>1000031413</v>
      </c>
      <c r="F457" s="629">
        <v>18</v>
      </c>
      <c r="G457" s="628" t="s">
        <v>613</v>
      </c>
      <c r="H457" s="629" t="s">
        <v>219</v>
      </c>
      <c r="I457" s="629">
        <v>2</v>
      </c>
      <c r="J457" s="615"/>
      <c r="K457" s="616" t="str">
        <f t="shared" si="116"/>
        <v>INCLUDED</v>
      </c>
      <c r="L457" s="615"/>
      <c r="M457" s="616" t="str">
        <f t="shared" si="117"/>
        <v>INCLUDED</v>
      </c>
      <c r="N457" s="616">
        <f t="shared" si="118"/>
        <v>0</v>
      </c>
      <c r="O457" s="616" t="str">
        <f t="shared" si="119"/>
        <v>INCLUDED</v>
      </c>
      <c r="P457" s="616" t="str">
        <f t="shared" si="120"/>
        <v>0</v>
      </c>
      <c r="Q457" s="616" t="str">
        <f t="shared" si="121"/>
        <v>0</v>
      </c>
      <c r="R457" s="616">
        <f t="shared" si="122"/>
        <v>0</v>
      </c>
      <c r="S457" s="616">
        <f t="shared" si="123"/>
        <v>0</v>
      </c>
      <c r="T457" s="599"/>
      <c r="U457" s="599"/>
      <c r="V457" s="600"/>
      <c r="W457" s="600"/>
      <c r="X457" s="600"/>
      <c r="Y457" s="601"/>
      <c r="AA457" s="602"/>
      <c r="AB457" s="601"/>
      <c r="AC457" s="601"/>
      <c r="AD457" s="601"/>
      <c r="AE457" s="601"/>
      <c r="AF457" s="601"/>
    </row>
    <row r="458" spans="1:32" ht="57.6" customHeight="1">
      <c r="A458" s="603">
        <v>78</v>
      </c>
      <c r="B458" s="629">
        <v>7000035238</v>
      </c>
      <c r="C458" s="629">
        <v>4900</v>
      </c>
      <c r="D458" s="628" t="s">
        <v>490</v>
      </c>
      <c r="E458" s="629">
        <v>1000031374</v>
      </c>
      <c r="F458" s="629">
        <v>18</v>
      </c>
      <c r="G458" s="628" t="s">
        <v>573</v>
      </c>
      <c r="H458" s="629" t="s">
        <v>220</v>
      </c>
      <c r="I458" s="629">
        <v>2</v>
      </c>
      <c r="J458" s="615"/>
      <c r="K458" s="616" t="str">
        <f t="shared" si="116"/>
        <v>INCLUDED</v>
      </c>
      <c r="L458" s="615"/>
      <c r="M458" s="616" t="str">
        <f t="shared" si="117"/>
        <v>INCLUDED</v>
      </c>
      <c r="N458" s="616">
        <f t="shared" si="118"/>
        <v>0</v>
      </c>
      <c r="O458" s="616" t="str">
        <f t="shared" si="119"/>
        <v>INCLUDED</v>
      </c>
      <c r="P458" s="616" t="str">
        <f t="shared" si="120"/>
        <v>0</v>
      </c>
      <c r="Q458" s="616" t="str">
        <f t="shared" si="121"/>
        <v>0</v>
      </c>
      <c r="R458" s="616">
        <f t="shared" si="122"/>
        <v>0</v>
      </c>
      <c r="S458" s="616">
        <f t="shared" si="123"/>
        <v>0</v>
      </c>
      <c r="T458" s="599"/>
      <c r="U458" s="599"/>
      <c r="V458" s="600"/>
      <c r="W458" s="600"/>
      <c r="X458" s="600"/>
      <c r="Y458" s="601"/>
      <c r="AA458" s="602"/>
      <c r="AB458" s="601"/>
      <c r="AC458" s="601"/>
      <c r="AD458" s="601"/>
      <c r="AE458" s="601"/>
      <c r="AF458" s="601"/>
    </row>
    <row r="459" spans="1:32" ht="57.6" customHeight="1">
      <c r="A459" s="603">
        <v>79</v>
      </c>
      <c r="B459" s="629">
        <v>7000035238</v>
      </c>
      <c r="C459" s="629">
        <v>4910</v>
      </c>
      <c r="D459" s="628" t="s">
        <v>490</v>
      </c>
      <c r="E459" s="629">
        <v>1000034950</v>
      </c>
      <c r="F459" s="629">
        <v>18</v>
      </c>
      <c r="G459" s="628" t="s">
        <v>574</v>
      </c>
      <c r="H459" s="629" t="s">
        <v>219</v>
      </c>
      <c r="I459" s="629">
        <v>2</v>
      </c>
      <c r="J459" s="615"/>
      <c r="K459" s="616" t="str">
        <f t="shared" si="116"/>
        <v>INCLUDED</v>
      </c>
      <c r="L459" s="615"/>
      <c r="M459" s="616" t="str">
        <f t="shared" si="117"/>
        <v>INCLUDED</v>
      </c>
      <c r="N459" s="616">
        <f t="shared" si="118"/>
        <v>0</v>
      </c>
      <c r="O459" s="616" t="str">
        <f t="shared" si="119"/>
        <v>INCLUDED</v>
      </c>
      <c r="P459" s="616" t="str">
        <f t="shared" si="120"/>
        <v>0</v>
      </c>
      <c r="Q459" s="616" t="str">
        <f t="shared" si="121"/>
        <v>0</v>
      </c>
      <c r="R459" s="616">
        <f t="shared" si="122"/>
        <v>0</v>
      </c>
      <c r="S459" s="616">
        <f t="shared" si="123"/>
        <v>0</v>
      </c>
      <c r="T459" s="599"/>
      <c r="U459" s="599"/>
      <c r="V459" s="600"/>
      <c r="W459" s="600"/>
      <c r="X459" s="600"/>
      <c r="Y459" s="601"/>
      <c r="AA459" s="602"/>
      <c r="AB459" s="601"/>
      <c r="AC459" s="601"/>
      <c r="AD459" s="601"/>
      <c r="AE459" s="601"/>
      <c r="AF459" s="601"/>
    </row>
    <row r="460" spans="1:32" ht="57.6" customHeight="1">
      <c r="A460" s="603">
        <v>80</v>
      </c>
      <c r="B460" s="629">
        <v>7000035238</v>
      </c>
      <c r="C460" s="629">
        <v>4920</v>
      </c>
      <c r="D460" s="628" t="s">
        <v>490</v>
      </c>
      <c r="E460" s="629">
        <v>1000031381</v>
      </c>
      <c r="F460" s="629">
        <v>18</v>
      </c>
      <c r="G460" s="628" t="s">
        <v>575</v>
      </c>
      <c r="H460" s="629" t="s">
        <v>220</v>
      </c>
      <c r="I460" s="629">
        <v>1</v>
      </c>
      <c r="J460" s="615"/>
      <c r="K460" s="616" t="str">
        <f t="shared" si="116"/>
        <v>INCLUDED</v>
      </c>
      <c r="L460" s="615"/>
      <c r="M460" s="616" t="str">
        <f t="shared" si="117"/>
        <v>INCLUDED</v>
      </c>
      <c r="N460" s="616">
        <f t="shared" si="118"/>
        <v>0</v>
      </c>
      <c r="O460" s="616" t="str">
        <f t="shared" si="119"/>
        <v>INCLUDED</v>
      </c>
      <c r="P460" s="616" t="str">
        <f t="shared" si="120"/>
        <v>0</v>
      </c>
      <c r="Q460" s="616" t="str">
        <f t="shared" si="121"/>
        <v>0</v>
      </c>
      <c r="R460" s="616">
        <f t="shared" si="122"/>
        <v>0</v>
      </c>
      <c r="S460" s="616">
        <f t="shared" si="123"/>
        <v>0</v>
      </c>
      <c r="T460" s="599"/>
      <c r="U460" s="599"/>
      <c r="V460" s="600"/>
      <c r="W460" s="600"/>
      <c r="X460" s="600"/>
      <c r="Y460" s="601"/>
      <c r="AA460" s="602"/>
      <c r="AB460" s="601"/>
      <c r="AC460" s="601"/>
      <c r="AD460" s="601"/>
      <c r="AE460" s="601"/>
      <c r="AF460" s="601"/>
    </row>
    <row r="461" spans="1:32" ht="57.6" customHeight="1">
      <c r="A461" s="603">
        <v>81</v>
      </c>
      <c r="B461" s="629">
        <v>7000035238</v>
      </c>
      <c r="C461" s="629">
        <v>4930</v>
      </c>
      <c r="D461" s="628" t="s">
        <v>490</v>
      </c>
      <c r="E461" s="629">
        <v>1000026228</v>
      </c>
      <c r="F461" s="629">
        <v>18</v>
      </c>
      <c r="G461" s="628" t="s">
        <v>576</v>
      </c>
      <c r="H461" s="629" t="s">
        <v>219</v>
      </c>
      <c r="I461" s="629">
        <v>1</v>
      </c>
      <c r="J461" s="615"/>
      <c r="K461" s="616" t="str">
        <f t="shared" ref="K461:K500" si="124">IF(J461=0, "INCLUDED", IF(ISERROR(J461*I461), J461, J461*I461))</f>
        <v>INCLUDED</v>
      </c>
      <c r="L461" s="615"/>
      <c r="M461" s="616" t="str">
        <f t="shared" ref="M461:M500" si="125">IF(L461=0, "INCLUDED", IF(ISERROR(L461*I461), L461, L461*I461))</f>
        <v>INCLUDED</v>
      </c>
      <c r="N461" s="616">
        <f t="shared" ref="N461:N500" si="126">IF(F461="","INCLUDED",P461+Q461)</f>
        <v>0</v>
      </c>
      <c r="O461" s="616" t="str">
        <f t="shared" ref="O461:O500" si="127">IF(J461+L461=0,"INCLUDED",P461+Q461+R461+S461)</f>
        <v>INCLUDED</v>
      </c>
      <c r="P461" s="616" t="str">
        <f t="shared" ref="P461:P500" si="128">IF(J461=0, "0", IF(ISERROR((F461*K461)/100), K461, (F461*K461)/100))</f>
        <v>0</v>
      </c>
      <c r="Q461" s="616" t="str">
        <f t="shared" ref="Q461:Q500" si="129">IF(L461=0, "0", IF(ISERROR((F461*M461)/100), M461, (F461*M461)/100))</f>
        <v>0</v>
      </c>
      <c r="R461" s="616">
        <f t="shared" ref="R461:R500" si="130">+IF(K461="INCLUDED",0,K461)</f>
        <v>0</v>
      </c>
      <c r="S461" s="616">
        <f t="shared" ref="S461:S500" si="131">+IF(M461="INCLUDED",0,M461)</f>
        <v>0</v>
      </c>
      <c r="T461" s="599"/>
      <c r="U461" s="599"/>
      <c r="V461" s="600"/>
      <c r="W461" s="600"/>
      <c r="X461" s="600"/>
      <c r="Y461" s="601"/>
      <c r="AA461" s="602"/>
      <c r="AB461" s="601"/>
      <c r="AC461" s="601"/>
      <c r="AD461" s="601"/>
      <c r="AE461" s="601"/>
      <c r="AF461" s="601"/>
    </row>
    <row r="462" spans="1:32" ht="57.6" customHeight="1">
      <c r="A462" s="603">
        <v>82</v>
      </c>
      <c r="B462" s="629">
        <v>7000035238</v>
      </c>
      <c r="C462" s="629">
        <v>4940</v>
      </c>
      <c r="D462" s="628" t="s">
        <v>490</v>
      </c>
      <c r="E462" s="629">
        <v>1000028495</v>
      </c>
      <c r="F462" s="629">
        <v>18</v>
      </c>
      <c r="G462" s="628" t="s">
        <v>577</v>
      </c>
      <c r="H462" s="629" t="s">
        <v>219</v>
      </c>
      <c r="I462" s="629">
        <v>1</v>
      </c>
      <c r="J462" s="615"/>
      <c r="K462" s="616" t="str">
        <f t="shared" si="124"/>
        <v>INCLUDED</v>
      </c>
      <c r="L462" s="615"/>
      <c r="M462" s="616" t="str">
        <f t="shared" si="125"/>
        <v>INCLUDED</v>
      </c>
      <c r="N462" s="616">
        <f t="shared" si="126"/>
        <v>0</v>
      </c>
      <c r="O462" s="616" t="str">
        <f t="shared" si="127"/>
        <v>INCLUDED</v>
      </c>
      <c r="P462" s="616" t="str">
        <f t="shared" si="128"/>
        <v>0</v>
      </c>
      <c r="Q462" s="616" t="str">
        <f t="shared" si="129"/>
        <v>0</v>
      </c>
      <c r="R462" s="616">
        <f t="shared" si="130"/>
        <v>0</v>
      </c>
      <c r="S462" s="616">
        <f t="shared" si="131"/>
        <v>0</v>
      </c>
      <c r="T462" s="599"/>
      <c r="U462" s="599"/>
      <c r="V462" s="600"/>
      <c r="W462" s="600"/>
      <c r="X462" s="600"/>
      <c r="Y462" s="601"/>
      <c r="AA462" s="602"/>
      <c r="AB462" s="601"/>
      <c r="AC462" s="601"/>
      <c r="AD462" s="601"/>
      <c r="AE462" s="601"/>
      <c r="AF462" s="601"/>
    </row>
    <row r="463" spans="1:32" ht="57.6" customHeight="1">
      <c r="A463" s="603">
        <v>83</v>
      </c>
      <c r="B463" s="629">
        <v>7000035238</v>
      </c>
      <c r="C463" s="629">
        <v>4950</v>
      </c>
      <c r="D463" s="628" t="s">
        <v>490</v>
      </c>
      <c r="E463" s="629">
        <v>1000028265</v>
      </c>
      <c r="F463" s="629">
        <v>18</v>
      </c>
      <c r="G463" s="628" t="s">
        <v>578</v>
      </c>
      <c r="H463" s="629" t="s">
        <v>219</v>
      </c>
      <c r="I463" s="629">
        <v>1</v>
      </c>
      <c r="J463" s="615"/>
      <c r="K463" s="616" t="str">
        <f t="shared" si="124"/>
        <v>INCLUDED</v>
      </c>
      <c r="L463" s="615"/>
      <c r="M463" s="616" t="str">
        <f t="shared" si="125"/>
        <v>INCLUDED</v>
      </c>
      <c r="N463" s="616">
        <f t="shared" si="126"/>
        <v>0</v>
      </c>
      <c r="O463" s="616" t="str">
        <f t="shared" si="127"/>
        <v>INCLUDED</v>
      </c>
      <c r="P463" s="616" t="str">
        <f t="shared" si="128"/>
        <v>0</v>
      </c>
      <c r="Q463" s="616" t="str">
        <f t="shared" si="129"/>
        <v>0</v>
      </c>
      <c r="R463" s="616">
        <f t="shared" si="130"/>
        <v>0</v>
      </c>
      <c r="S463" s="616">
        <f t="shared" si="131"/>
        <v>0</v>
      </c>
      <c r="T463" s="599"/>
      <c r="U463" s="599"/>
      <c r="V463" s="600"/>
      <c r="W463" s="600"/>
      <c r="X463" s="600"/>
      <c r="Y463" s="601"/>
      <c r="AA463" s="602"/>
      <c r="AB463" s="601"/>
      <c r="AC463" s="601"/>
      <c r="AD463" s="601"/>
      <c r="AE463" s="601"/>
      <c r="AF463" s="601"/>
    </row>
    <row r="464" spans="1:32" ht="57.6" customHeight="1">
      <c r="A464" s="603">
        <v>84</v>
      </c>
      <c r="B464" s="629">
        <v>7000035238</v>
      </c>
      <c r="C464" s="629">
        <v>4960</v>
      </c>
      <c r="D464" s="628" t="s">
        <v>490</v>
      </c>
      <c r="E464" s="629">
        <v>1000034998</v>
      </c>
      <c r="F464" s="629">
        <v>18</v>
      </c>
      <c r="G464" s="628" t="s">
        <v>579</v>
      </c>
      <c r="H464" s="629" t="s">
        <v>219</v>
      </c>
      <c r="I464" s="629">
        <v>2</v>
      </c>
      <c r="J464" s="615"/>
      <c r="K464" s="616" t="str">
        <f t="shared" si="124"/>
        <v>INCLUDED</v>
      </c>
      <c r="L464" s="615"/>
      <c r="M464" s="616" t="str">
        <f t="shared" si="125"/>
        <v>INCLUDED</v>
      </c>
      <c r="N464" s="616">
        <f t="shared" si="126"/>
        <v>0</v>
      </c>
      <c r="O464" s="616" t="str">
        <f t="shared" si="127"/>
        <v>INCLUDED</v>
      </c>
      <c r="P464" s="616" t="str">
        <f t="shared" si="128"/>
        <v>0</v>
      </c>
      <c r="Q464" s="616" t="str">
        <f t="shared" si="129"/>
        <v>0</v>
      </c>
      <c r="R464" s="616">
        <f t="shared" si="130"/>
        <v>0</v>
      </c>
      <c r="S464" s="616">
        <f t="shared" si="131"/>
        <v>0</v>
      </c>
      <c r="T464" s="599"/>
      <c r="U464" s="599"/>
      <c r="V464" s="600"/>
      <c r="W464" s="600"/>
      <c r="X464" s="600"/>
      <c r="Y464" s="601"/>
      <c r="AA464" s="602"/>
      <c r="AB464" s="601"/>
      <c r="AC464" s="601"/>
      <c r="AD464" s="601"/>
      <c r="AE464" s="601"/>
      <c r="AF464" s="601"/>
    </row>
    <row r="465" spans="1:32" ht="57.6" customHeight="1">
      <c r="A465" s="603">
        <v>85</v>
      </c>
      <c r="B465" s="629">
        <v>7000035238</v>
      </c>
      <c r="C465" s="629">
        <v>4970</v>
      </c>
      <c r="D465" s="628" t="s">
        <v>490</v>
      </c>
      <c r="E465" s="629">
        <v>1000037546</v>
      </c>
      <c r="F465" s="629">
        <v>18</v>
      </c>
      <c r="G465" s="628" t="s">
        <v>580</v>
      </c>
      <c r="H465" s="629" t="s">
        <v>363</v>
      </c>
      <c r="I465" s="629">
        <v>1</v>
      </c>
      <c r="J465" s="615"/>
      <c r="K465" s="616" t="str">
        <f t="shared" si="124"/>
        <v>INCLUDED</v>
      </c>
      <c r="L465" s="615"/>
      <c r="M465" s="616" t="str">
        <f t="shared" si="125"/>
        <v>INCLUDED</v>
      </c>
      <c r="N465" s="616">
        <f t="shared" si="126"/>
        <v>0</v>
      </c>
      <c r="O465" s="616" t="str">
        <f t="shared" si="127"/>
        <v>INCLUDED</v>
      </c>
      <c r="P465" s="616" t="str">
        <f t="shared" si="128"/>
        <v>0</v>
      </c>
      <c r="Q465" s="616" t="str">
        <f t="shared" si="129"/>
        <v>0</v>
      </c>
      <c r="R465" s="616">
        <f t="shared" si="130"/>
        <v>0</v>
      </c>
      <c r="S465" s="616">
        <f t="shared" si="131"/>
        <v>0</v>
      </c>
      <c r="T465" s="599"/>
      <c r="U465" s="599"/>
      <c r="V465" s="600"/>
      <c r="W465" s="600"/>
      <c r="X465" s="600"/>
      <c r="Y465" s="601"/>
      <c r="AA465" s="602"/>
      <c r="AB465" s="601"/>
      <c r="AC465" s="601"/>
      <c r="AD465" s="601"/>
      <c r="AE465" s="601"/>
      <c r="AF465" s="601"/>
    </row>
    <row r="466" spans="1:32" ht="57.6" customHeight="1">
      <c r="A466" s="603">
        <v>86</v>
      </c>
      <c r="B466" s="629">
        <v>7000035238</v>
      </c>
      <c r="C466" s="629">
        <v>4980</v>
      </c>
      <c r="D466" s="628" t="s">
        <v>490</v>
      </c>
      <c r="E466" s="629">
        <v>1000066614</v>
      </c>
      <c r="F466" s="629">
        <v>18</v>
      </c>
      <c r="G466" s="628" t="s">
        <v>581</v>
      </c>
      <c r="H466" s="629" t="s">
        <v>363</v>
      </c>
      <c r="I466" s="629">
        <v>1</v>
      </c>
      <c r="J466" s="615"/>
      <c r="K466" s="616" t="str">
        <f t="shared" si="124"/>
        <v>INCLUDED</v>
      </c>
      <c r="L466" s="615"/>
      <c r="M466" s="616" t="str">
        <f t="shared" si="125"/>
        <v>INCLUDED</v>
      </c>
      <c r="N466" s="616">
        <f t="shared" si="126"/>
        <v>0</v>
      </c>
      <c r="O466" s="616" t="str">
        <f t="shared" si="127"/>
        <v>INCLUDED</v>
      </c>
      <c r="P466" s="616" t="str">
        <f t="shared" si="128"/>
        <v>0</v>
      </c>
      <c r="Q466" s="616" t="str">
        <f t="shared" si="129"/>
        <v>0</v>
      </c>
      <c r="R466" s="616">
        <f t="shared" si="130"/>
        <v>0</v>
      </c>
      <c r="S466" s="616">
        <f t="shared" si="131"/>
        <v>0</v>
      </c>
      <c r="T466" s="599"/>
      <c r="U466" s="599"/>
      <c r="V466" s="600"/>
      <c r="W466" s="600"/>
      <c r="X466" s="600"/>
      <c r="Y466" s="601"/>
      <c r="AA466" s="602"/>
      <c r="AB466" s="601"/>
      <c r="AC466" s="601"/>
      <c r="AD466" s="601"/>
      <c r="AE466" s="601"/>
      <c r="AF466" s="601"/>
    </row>
    <row r="467" spans="1:32" ht="57.6" customHeight="1">
      <c r="A467" s="603">
        <v>87</v>
      </c>
      <c r="B467" s="629">
        <v>7000035238</v>
      </c>
      <c r="C467" s="629">
        <v>4990</v>
      </c>
      <c r="D467" s="628" t="s">
        <v>490</v>
      </c>
      <c r="E467" s="629">
        <v>1000066612</v>
      </c>
      <c r="F467" s="629">
        <v>18</v>
      </c>
      <c r="G467" s="628" t="s">
        <v>582</v>
      </c>
      <c r="H467" s="629" t="s">
        <v>219</v>
      </c>
      <c r="I467" s="629">
        <v>10</v>
      </c>
      <c r="J467" s="615"/>
      <c r="K467" s="616" t="str">
        <f t="shared" si="124"/>
        <v>INCLUDED</v>
      </c>
      <c r="L467" s="615"/>
      <c r="M467" s="616" t="str">
        <f t="shared" si="125"/>
        <v>INCLUDED</v>
      </c>
      <c r="N467" s="616">
        <f t="shared" si="126"/>
        <v>0</v>
      </c>
      <c r="O467" s="616" t="str">
        <f t="shared" si="127"/>
        <v>INCLUDED</v>
      </c>
      <c r="P467" s="616" t="str">
        <f t="shared" si="128"/>
        <v>0</v>
      </c>
      <c r="Q467" s="616" t="str">
        <f t="shared" si="129"/>
        <v>0</v>
      </c>
      <c r="R467" s="616">
        <f t="shared" si="130"/>
        <v>0</v>
      </c>
      <c r="S467" s="616">
        <f t="shared" si="131"/>
        <v>0</v>
      </c>
      <c r="T467" s="599"/>
      <c r="U467" s="599"/>
      <c r="V467" s="600"/>
      <c r="W467" s="600"/>
      <c r="X467" s="600"/>
      <c r="Y467" s="601"/>
      <c r="AA467" s="602"/>
      <c r="AB467" s="601"/>
      <c r="AC467" s="601"/>
      <c r="AD467" s="601"/>
      <c r="AE467" s="601"/>
      <c r="AF467" s="601"/>
    </row>
    <row r="468" spans="1:32" ht="57.6" customHeight="1">
      <c r="A468" s="603">
        <v>88</v>
      </c>
      <c r="B468" s="629">
        <v>7000035238</v>
      </c>
      <c r="C468" s="629">
        <v>5000</v>
      </c>
      <c r="D468" s="628" t="s">
        <v>490</v>
      </c>
      <c r="E468" s="629">
        <v>1000066613</v>
      </c>
      <c r="F468" s="629">
        <v>18</v>
      </c>
      <c r="G468" s="628" t="s">
        <v>583</v>
      </c>
      <c r="H468" s="629" t="s">
        <v>219</v>
      </c>
      <c r="I468" s="629">
        <v>8</v>
      </c>
      <c r="J468" s="615"/>
      <c r="K468" s="616" t="str">
        <f t="shared" si="124"/>
        <v>INCLUDED</v>
      </c>
      <c r="L468" s="615"/>
      <c r="M468" s="616" t="str">
        <f t="shared" si="125"/>
        <v>INCLUDED</v>
      </c>
      <c r="N468" s="616">
        <f t="shared" si="126"/>
        <v>0</v>
      </c>
      <c r="O468" s="616" t="str">
        <f t="shared" si="127"/>
        <v>INCLUDED</v>
      </c>
      <c r="P468" s="616" t="str">
        <f t="shared" si="128"/>
        <v>0</v>
      </c>
      <c r="Q468" s="616" t="str">
        <f t="shared" si="129"/>
        <v>0</v>
      </c>
      <c r="R468" s="616">
        <f t="shared" si="130"/>
        <v>0</v>
      </c>
      <c r="S468" s="616">
        <f t="shared" si="131"/>
        <v>0</v>
      </c>
      <c r="T468" s="599"/>
      <c r="U468" s="599"/>
      <c r="V468" s="600"/>
      <c r="W468" s="600"/>
      <c r="X468" s="600"/>
      <c r="Y468" s="601"/>
      <c r="AA468" s="602"/>
      <c r="AB468" s="601"/>
      <c r="AC468" s="601"/>
      <c r="AD468" s="601"/>
      <c r="AE468" s="601"/>
      <c r="AF468" s="601"/>
    </row>
    <row r="469" spans="1:32" ht="57.6" customHeight="1">
      <c r="A469" s="603">
        <v>89</v>
      </c>
      <c r="B469" s="629">
        <v>7000035238</v>
      </c>
      <c r="C469" s="629">
        <v>5010</v>
      </c>
      <c r="D469" s="628" t="s">
        <v>490</v>
      </c>
      <c r="E469" s="629">
        <v>1000023471</v>
      </c>
      <c r="F469" s="629">
        <v>18</v>
      </c>
      <c r="G469" s="628" t="s">
        <v>584</v>
      </c>
      <c r="H469" s="629" t="s">
        <v>219</v>
      </c>
      <c r="I469" s="629">
        <v>1</v>
      </c>
      <c r="J469" s="615"/>
      <c r="K469" s="616" t="str">
        <f t="shared" si="124"/>
        <v>INCLUDED</v>
      </c>
      <c r="L469" s="615"/>
      <c r="M469" s="616" t="str">
        <f t="shared" si="125"/>
        <v>INCLUDED</v>
      </c>
      <c r="N469" s="616">
        <f t="shared" si="126"/>
        <v>0</v>
      </c>
      <c r="O469" s="616" t="str">
        <f t="shared" si="127"/>
        <v>INCLUDED</v>
      </c>
      <c r="P469" s="616" t="str">
        <f t="shared" si="128"/>
        <v>0</v>
      </c>
      <c r="Q469" s="616" t="str">
        <f t="shared" si="129"/>
        <v>0</v>
      </c>
      <c r="R469" s="616">
        <f t="shared" si="130"/>
        <v>0</v>
      </c>
      <c r="S469" s="616">
        <f t="shared" si="131"/>
        <v>0</v>
      </c>
      <c r="T469" s="599"/>
      <c r="U469" s="599"/>
      <c r="V469" s="600"/>
      <c r="W469" s="600"/>
      <c r="X469" s="600"/>
      <c r="Y469" s="601"/>
      <c r="AA469" s="602"/>
      <c r="AB469" s="601"/>
      <c r="AC469" s="601"/>
      <c r="AD469" s="601"/>
      <c r="AE469" s="601"/>
      <c r="AF469" s="601"/>
    </row>
    <row r="470" spans="1:32" ht="57.6" customHeight="1">
      <c r="A470" s="603">
        <v>90</v>
      </c>
      <c r="B470" s="629">
        <v>7000035238</v>
      </c>
      <c r="C470" s="629">
        <v>5050</v>
      </c>
      <c r="D470" s="628" t="s">
        <v>491</v>
      </c>
      <c r="E470" s="629">
        <v>1000031369</v>
      </c>
      <c r="F470" s="629">
        <v>18</v>
      </c>
      <c r="G470" s="628" t="s">
        <v>588</v>
      </c>
      <c r="H470" s="629" t="s">
        <v>220</v>
      </c>
      <c r="I470" s="629">
        <v>1</v>
      </c>
      <c r="J470" s="615"/>
      <c r="K470" s="616" t="str">
        <f t="shared" si="124"/>
        <v>INCLUDED</v>
      </c>
      <c r="L470" s="615"/>
      <c r="M470" s="616" t="str">
        <f t="shared" si="125"/>
        <v>INCLUDED</v>
      </c>
      <c r="N470" s="616">
        <f t="shared" si="126"/>
        <v>0</v>
      </c>
      <c r="O470" s="616" t="str">
        <f t="shared" si="127"/>
        <v>INCLUDED</v>
      </c>
      <c r="P470" s="616" t="str">
        <f t="shared" si="128"/>
        <v>0</v>
      </c>
      <c r="Q470" s="616" t="str">
        <f t="shared" si="129"/>
        <v>0</v>
      </c>
      <c r="R470" s="616">
        <f t="shared" si="130"/>
        <v>0</v>
      </c>
      <c r="S470" s="616">
        <f t="shared" si="131"/>
        <v>0</v>
      </c>
      <c r="T470" s="599"/>
      <c r="U470" s="599"/>
      <c r="V470" s="600"/>
      <c r="W470" s="600"/>
      <c r="X470" s="600"/>
      <c r="Y470" s="601"/>
      <c r="AA470" s="602"/>
      <c r="AB470" s="601"/>
      <c r="AC470" s="601"/>
      <c r="AD470" s="601"/>
      <c r="AE470" s="601"/>
      <c r="AF470" s="601"/>
    </row>
    <row r="471" spans="1:32" ht="57.6" customHeight="1">
      <c r="A471" s="603">
        <v>91</v>
      </c>
      <c r="B471" s="629">
        <v>7000035238</v>
      </c>
      <c r="C471" s="629">
        <v>5150</v>
      </c>
      <c r="D471" s="628" t="s">
        <v>491</v>
      </c>
      <c r="E471" s="629">
        <v>1000014273</v>
      </c>
      <c r="F471" s="629">
        <v>18</v>
      </c>
      <c r="G471" s="628" t="s">
        <v>572</v>
      </c>
      <c r="H471" s="629" t="s">
        <v>219</v>
      </c>
      <c r="I471" s="629">
        <v>1</v>
      </c>
      <c r="J471" s="615"/>
      <c r="K471" s="616" t="str">
        <f t="shared" si="124"/>
        <v>INCLUDED</v>
      </c>
      <c r="L471" s="615"/>
      <c r="M471" s="616" t="str">
        <f t="shared" si="125"/>
        <v>INCLUDED</v>
      </c>
      <c r="N471" s="616">
        <f t="shared" si="126"/>
        <v>0</v>
      </c>
      <c r="O471" s="616" t="str">
        <f t="shared" si="127"/>
        <v>INCLUDED</v>
      </c>
      <c r="P471" s="616" t="str">
        <f t="shared" si="128"/>
        <v>0</v>
      </c>
      <c r="Q471" s="616" t="str">
        <f t="shared" si="129"/>
        <v>0</v>
      </c>
      <c r="R471" s="616">
        <f t="shared" si="130"/>
        <v>0</v>
      </c>
      <c r="S471" s="616">
        <f t="shared" si="131"/>
        <v>0</v>
      </c>
      <c r="T471" s="599"/>
      <c r="U471" s="599"/>
      <c r="V471" s="600"/>
      <c r="W471" s="600"/>
      <c r="X471" s="600"/>
      <c r="Y471" s="601"/>
      <c r="AA471" s="602"/>
      <c r="AB471" s="601"/>
      <c r="AC471" s="601"/>
      <c r="AD471" s="601"/>
      <c r="AE471" s="601"/>
      <c r="AF471" s="601"/>
    </row>
    <row r="472" spans="1:32" ht="57.6" customHeight="1">
      <c r="A472" s="603">
        <v>92</v>
      </c>
      <c r="B472" s="629">
        <v>7000035238</v>
      </c>
      <c r="C472" s="629">
        <v>5140</v>
      </c>
      <c r="D472" s="628" t="s">
        <v>491</v>
      </c>
      <c r="E472" s="629">
        <v>1000031413</v>
      </c>
      <c r="F472" s="629">
        <v>18</v>
      </c>
      <c r="G472" s="628" t="s">
        <v>613</v>
      </c>
      <c r="H472" s="629" t="s">
        <v>219</v>
      </c>
      <c r="I472" s="629">
        <v>1</v>
      </c>
      <c r="J472" s="615"/>
      <c r="K472" s="616" t="str">
        <f t="shared" si="124"/>
        <v>INCLUDED</v>
      </c>
      <c r="L472" s="615"/>
      <c r="M472" s="616" t="str">
        <f t="shared" si="125"/>
        <v>INCLUDED</v>
      </c>
      <c r="N472" s="616">
        <f t="shared" si="126"/>
        <v>0</v>
      </c>
      <c r="O472" s="616" t="str">
        <f t="shared" si="127"/>
        <v>INCLUDED</v>
      </c>
      <c r="P472" s="616" t="str">
        <f t="shared" si="128"/>
        <v>0</v>
      </c>
      <c r="Q472" s="616" t="str">
        <f t="shared" si="129"/>
        <v>0</v>
      </c>
      <c r="R472" s="616">
        <f t="shared" si="130"/>
        <v>0</v>
      </c>
      <c r="S472" s="616">
        <f t="shared" si="131"/>
        <v>0</v>
      </c>
      <c r="T472" s="599"/>
      <c r="U472" s="599"/>
      <c r="V472" s="600"/>
      <c r="W472" s="600"/>
      <c r="X472" s="600"/>
      <c r="Y472" s="601"/>
      <c r="AA472" s="602"/>
      <c r="AB472" s="601"/>
      <c r="AC472" s="601"/>
      <c r="AD472" s="601"/>
      <c r="AE472" s="601"/>
      <c r="AF472" s="601"/>
    </row>
    <row r="473" spans="1:32" ht="57.6" customHeight="1">
      <c r="A473" s="603">
        <v>93</v>
      </c>
      <c r="B473" s="629">
        <v>7000035238</v>
      </c>
      <c r="C473" s="629">
        <v>5060</v>
      </c>
      <c r="D473" s="628" t="s">
        <v>491</v>
      </c>
      <c r="E473" s="629">
        <v>1000031374</v>
      </c>
      <c r="F473" s="629">
        <v>18</v>
      </c>
      <c r="G473" s="628" t="s">
        <v>573</v>
      </c>
      <c r="H473" s="629" t="s">
        <v>220</v>
      </c>
      <c r="I473" s="629">
        <v>1</v>
      </c>
      <c r="J473" s="615"/>
      <c r="K473" s="616" t="str">
        <f t="shared" si="124"/>
        <v>INCLUDED</v>
      </c>
      <c r="L473" s="615"/>
      <c r="M473" s="616" t="str">
        <f t="shared" si="125"/>
        <v>INCLUDED</v>
      </c>
      <c r="N473" s="616">
        <f t="shared" si="126"/>
        <v>0</v>
      </c>
      <c r="O473" s="616" t="str">
        <f t="shared" si="127"/>
        <v>INCLUDED</v>
      </c>
      <c r="P473" s="616" t="str">
        <f t="shared" si="128"/>
        <v>0</v>
      </c>
      <c r="Q473" s="616" t="str">
        <f t="shared" si="129"/>
        <v>0</v>
      </c>
      <c r="R473" s="616">
        <f t="shared" si="130"/>
        <v>0</v>
      </c>
      <c r="S473" s="616">
        <f t="shared" si="131"/>
        <v>0</v>
      </c>
      <c r="T473" s="599"/>
      <c r="U473" s="599"/>
      <c r="V473" s="600"/>
      <c r="W473" s="600"/>
      <c r="X473" s="600"/>
      <c r="Y473" s="601"/>
      <c r="AA473" s="602"/>
      <c r="AB473" s="601"/>
      <c r="AC473" s="601"/>
      <c r="AD473" s="601"/>
      <c r="AE473" s="601"/>
      <c r="AF473" s="601"/>
    </row>
    <row r="474" spans="1:32" ht="57.6" customHeight="1">
      <c r="A474" s="603">
        <v>94</v>
      </c>
      <c r="B474" s="629">
        <v>7000035238</v>
      </c>
      <c r="C474" s="629">
        <v>5070</v>
      </c>
      <c r="D474" s="628" t="s">
        <v>491</v>
      </c>
      <c r="E474" s="629">
        <v>1000034950</v>
      </c>
      <c r="F474" s="629">
        <v>18</v>
      </c>
      <c r="G474" s="628" t="s">
        <v>574</v>
      </c>
      <c r="H474" s="629" t="s">
        <v>219</v>
      </c>
      <c r="I474" s="629">
        <v>1</v>
      </c>
      <c r="J474" s="615"/>
      <c r="K474" s="616" t="str">
        <f t="shared" si="124"/>
        <v>INCLUDED</v>
      </c>
      <c r="L474" s="615"/>
      <c r="M474" s="616" t="str">
        <f t="shared" si="125"/>
        <v>INCLUDED</v>
      </c>
      <c r="N474" s="616">
        <f t="shared" si="126"/>
        <v>0</v>
      </c>
      <c r="O474" s="616" t="str">
        <f t="shared" si="127"/>
        <v>INCLUDED</v>
      </c>
      <c r="P474" s="616" t="str">
        <f t="shared" si="128"/>
        <v>0</v>
      </c>
      <c r="Q474" s="616" t="str">
        <f t="shared" si="129"/>
        <v>0</v>
      </c>
      <c r="R474" s="616">
        <f t="shared" si="130"/>
        <v>0</v>
      </c>
      <c r="S474" s="616">
        <f t="shared" si="131"/>
        <v>0</v>
      </c>
      <c r="T474" s="599"/>
      <c r="U474" s="599"/>
      <c r="V474" s="600"/>
      <c r="W474" s="600"/>
      <c r="X474" s="600"/>
      <c r="Y474" s="601"/>
      <c r="AA474" s="602"/>
      <c r="AB474" s="601"/>
      <c r="AC474" s="601"/>
      <c r="AD474" s="601"/>
      <c r="AE474" s="601"/>
      <c r="AF474" s="601"/>
    </row>
    <row r="475" spans="1:32" ht="57.6" customHeight="1">
      <c r="A475" s="603">
        <v>95</v>
      </c>
      <c r="B475" s="629">
        <v>7000035238</v>
      </c>
      <c r="C475" s="629">
        <v>5080</v>
      </c>
      <c r="D475" s="628" t="s">
        <v>491</v>
      </c>
      <c r="E475" s="629">
        <v>1000031381</v>
      </c>
      <c r="F475" s="629">
        <v>18</v>
      </c>
      <c r="G475" s="628" t="s">
        <v>575</v>
      </c>
      <c r="H475" s="629" t="s">
        <v>220</v>
      </c>
      <c r="I475" s="629">
        <v>1</v>
      </c>
      <c r="J475" s="615"/>
      <c r="K475" s="616" t="str">
        <f t="shared" si="124"/>
        <v>INCLUDED</v>
      </c>
      <c r="L475" s="615"/>
      <c r="M475" s="616" t="str">
        <f t="shared" si="125"/>
        <v>INCLUDED</v>
      </c>
      <c r="N475" s="616">
        <f t="shared" si="126"/>
        <v>0</v>
      </c>
      <c r="O475" s="616" t="str">
        <f t="shared" si="127"/>
        <v>INCLUDED</v>
      </c>
      <c r="P475" s="616" t="str">
        <f t="shared" si="128"/>
        <v>0</v>
      </c>
      <c r="Q475" s="616" t="str">
        <f t="shared" si="129"/>
        <v>0</v>
      </c>
      <c r="R475" s="616">
        <f t="shared" si="130"/>
        <v>0</v>
      </c>
      <c r="S475" s="616">
        <f t="shared" si="131"/>
        <v>0</v>
      </c>
      <c r="T475" s="599"/>
      <c r="U475" s="599"/>
      <c r="V475" s="600"/>
      <c r="W475" s="600"/>
      <c r="X475" s="600"/>
      <c r="Y475" s="601"/>
      <c r="AA475" s="602"/>
      <c r="AB475" s="601"/>
      <c r="AC475" s="601"/>
      <c r="AD475" s="601"/>
      <c r="AE475" s="601"/>
      <c r="AF475" s="601"/>
    </row>
    <row r="476" spans="1:32" ht="57.6" customHeight="1">
      <c r="A476" s="603">
        <v>96</v>
      </c>
      <c r="B476" s="629">
        <v>7000035238</v>
      </c>
      <c r="C476" s="629">
        <v>5090</v>
      </c>
      <c r="D476" s="628" t="s">
        <v>491</v>
      </c>
      <c r="E476" s="629">
        <v>1000031398</v>
      </c>
      <c r="F476" s="629">
        <v>18</v>
      </c>
      <c r="G476" s="628" t="s">
        <v>590</v>
      </c>
      <c r="H476" s="629" t="s">
        <v>220</v>
      </c>
      <c r="I476" s="629">
        <v>5</v>
      </c>
      <c r="J476" s="615"/>
      <c r="K476" s="616" t="str">
        <f t="shared" si="124"/>
        <v>INCLUDED</v>
      </c>
      <c r="L476" s="615"/>
      <c r="M476" s="616" t="str">
        <f t="shared" si="125"/>
        <v>INCLUDED</v>
      </c>
      <c r="N476" s="616">
        <f t="shared" si="126"/>
        <v>0</v>
      </c>
      <c r="O476" s="616" t="str">
        <f t="shared" si="127"/>
        <v>INCLUDED</v>
      </c>
      <c r="P476" s="616" t="str">
        <f t="shared" si="128"/>
        <v>0</v>
      </c>
      <c r="Q476" s="616" t="str">
        <f t="shared" si="129"/>
        <v>0</v>
      </c>
      <c r="R476" s="616">
        <f t="shared" si="130"/>
        <v>0</v>
      </c>
      <c r="S476" s="616">
        <f t="shared" si="131"/>
        <v>0</v>
      </c>
      <c r="T476" s="599"/>
      <c r="U476" s="599"/>
      <c r="V476" s="600"/>
      <c r="W476" s="600"/>
      <c r="X476" s="600"/>
      <c r="Y476" s="601"/>
      <c r="AA476" s="602"/>
      <c r="AB476" s="601"/>
      <c r="AC476" s="601"/>
      <c r="AD476" s="601"/>
      <c r="AE476" s="601"/>
      <c r="AF476" s="601"/>
    </row>
    <row r="477" spans="1:32" ht="57.6" customHeight="1">
      <c r="A477" s="603">
        <v>97</v>
      </c>
      <c r="B477" s="629">
        <v>7000035238</v>
      </c>
      <c r="C477" s="629">
        <v>5100</v>
      </c>
      <c r="D477" s="628" t="s">
        <v>491</v>
      </c>
      <c r="E477" s="629">
        <v>1000037546</v>
      </c>
      <c r="F477" s="629">
        <v>18</v>
      </c>
      <c r="G477" s="628" t="s">
        <v>580</v>
      </c>
      <c r="H477" s="629" t="s">
        <v>363</v>
      </c>
      <c r="I477" s="629">
        <v>0.25</v>
      </c>
      <c r="J477" s="615"/>
      <c r="K477" s="616" t="str">
        <f t="shared" si="124"/>
        <v>INCLUDED</v>
      </c>
      <c r="L477" s="615"/>
      <c r="M477" s="616" t="str">
        <f t="shared" si="125"/>
        <v>INCLUDED</v>
      </c>
      <c r="N477" s="616">
        <f t="shared" si="126"/>
        <v>0</v>
      </c>
      <c r="O477" s="616" t="str">
        <f t="shared" si="127"/>
        <v>INCLUDED</v>
      </c>
      <c r="P477" s="616" t="str">
        <f t="shared" si="128"/>
        <v>0</v>
      </c>
      <c r="Q477" s="616" t="str">
        <f t="shared" si="129"/>
        <v>0</v>
      </c>
      <c r="R477" s="616">
        <f t="shared" si="130"/>
        <v>0</v>
      </c>
      <c r="S477" s="616">
        <f t="shared" si="131"/>
        <v>0</v>
      </c>
      <c r="T477" s="599"/>
      <c r="U477" s="599"/>
      <c r="V477" s="600"/>
      <c r="W477" s="600"/>
      <c r="X477" s="600"/>
      <c r="Y477" s="601"/>
      <c r="AA477" s="602"/>
      <c r="AB477" s="601"/>
      <c r="AC477" s="601"/>
      <c r="AD477" s="601"/>
      <c r="AE477" s="601"/>
      <c r="AF477" s="601"/>
    </row>
    <row r="478" spans="1:32" ht="57.6" customHeight="1">
      <c r="A478" s="603">
        <v>98</v>
      </c>
      <c r="B478" s="629">
        <v>7000035238</v>
      </c>
      <c r="C478" s="629">
        <v>5110</v>
      </c>
      <c r="D478" s="628" t="s">
        <v>491</v>
      </c>
      <c r="E478" s="629">
        <v>1000066614</v>
      </c>
      <c r="F478" s="629">
        <v>18</v>
      </c>
      <c r="G478" s="628" t="s">
        <v>581</v>
      </c>
      <c r="H478" s="629" t="s">
        <v>363</v>
      </c>
      <c r="I478" s="629">
        <v>0.25</v>
      </c>
      <c r="J478" s="615"/>
      <c r="K478" s="616" t="str">
        <f t="shared" si="124"/>
        <v>INCLUDED</v>
      </c>
      <c r="L478" s="615"/>
      <c r="M478" s="616" t="str">
        <f t="shared" si="125"/>
        <v>INCLUDED</v>
      </c>
      <c r="N478" s="616">
        <f t="shared" si="126"/>
        <v>0</v>
      </c>
      <c r="O478" s="616" t="str">
        <f t="shared" si="127"/>
        <v>INCLUDED</v>
      </c>
      <c r="P478" s="616" t="str">
        <f t="shared" si="128"/>
        <v>0</v>
      </c>
      <c r="Q478" s="616" t="str">
        <f t="shared" si="129"/>
        <v>0</v>
      </c>
      <c r="R478" s="616">
        <f t="shared" si="130"/>
        <v>0</v>
      </c>
      <c r="S478" s="616">
        <f t="shared" si="131"/>
        <v>0</v>
      </c>
      <c r="T478" s="599"/>
      <c r="U478" s="599"/>
      <c r="V478" s="600"/>
      <c r="W478" s="600"/>
      <c r="X478" s="600"/>
      <c r="Y478" s="601"/>
      <c r="AA478" s="602"/>
      <c r="AB478" s="601"/>
      <c r="AC478" s="601"/>
      <c r="AD478" s="601"/>
      <c r="AE478" s="601"/>
      <c r="AF478" s="601"/>
    </row>
    <row r="479" spans="1:32" ht="57.6" customHeight="1">
      <c r="A479" s="603">
        <v>99</v>
      </c>
      <c r="B479" s="629">
        <v>7000035238</v>
      </c>
      <c r="C479" s="629">
        <v>5120</v>
      </c>
      <c r="D479" s="628" t="s">
        <v>491</v>
      </c>
      <c r="E479" s="629">
        <v>1000066612</v>
      </c>
      <c r="F479" s="629">
        <v>18</v>
      </c>
      <c r="G479" s="628" t="s">
        <v>582</v>
      </c>
      <c r="H479" s="629" t="s">
        <v>219</v>
      </c>
      <c r="I479" s="629">
        <v>1</v>
      </c>
      <c r="J479" s="615"/>
      <c r="K479" s="616" t="str">
        <f t="shared" si="124"/>
        <v>INCLUDED</v>
      </c>
      <c r="L479" s="615"/>
      <c r="M479" s="616" t="str">
        <f t="shared" si="125"/>
        <v>INCLUDED</v>
      </c>
      <c r="N479" s="616">
        <f t="shared" si="126"/>
        <v>0</v>
      </c>
      <c r="O479" s="616" t="str">
        <f t="shared" si="127"/>
        <v>INCLUDED</v>
      </c>
      <c r="P479" s="616" t="str">
        <f t="shared" si="128"/>
        <v>0</v>
      </c>
      <c r="Q479" s="616" t="str">
        <f t="shared" si="129"/>
        <v>0</v>
      </c>
      <c r="R479" s="616">
        <f t="shared" si="130"/>
        <v>0</v>
      </c>
      <c r="S479" s="616">
        <f t="shared" si="131"/>
        <v>0</v>
      </c>
      <c r="T479" s="599"/>
      <c r="U479" s="599"/>
      <c r="V479" s="600"/>
      <c r="W479" s="600"/>
      <c r="X479" s="600"/>
      <c r="Y479" s="601"/>
      <c r="AA479" s="602"/>
      <c r="AB479" s="601"/>
      <c r="AC479" s="601"/>
      <c r="AD479" s="601"/>
      <c r="AE479" s="601"/>
      <c r="AF479" s="601"/>
    </row>
    <row r="480" spans="1:32" ht="57.6" customHeight="1">
      <c r="A480" s="603">
        <v>100</v>
      </c>
      <c r="B480" s="629">
        <v>7000035238</v>
      </c>
      <c r="C480" s="629">
        <v>5130</v>
      </c>
      <c r="D480" s="628" t="s">
        <v>491</v>
      </c>
      <c r="E480" s="629">
        <v>1000066613</v>
      </c>
      <c r="F480" s="629">
        <v>18</v>
      </c>
      <c r="G480" s="628" t="s">
        <v>583</v>
      </c>
      <c r="H480" s="629" t="s">
        <v>219</v>
      </c>
      <c r="I480" s="629">
        <v>1</v>
      </c>
      <c r="J480" s="615"/>
      <c r="K480" s="616" t="str">
        <f t="shared" si="124"/>
        <v>INCLUDED</v>
      </c>
      <c r="L480" s="615"/>
      <c r="M480" s="616" t="str">
        <f t="shared" si="125"/>
        <v>INCLUDED</v>
      </c>
      <c r="N480" s="616">
        <f t="shared" si="126"/>
        <v>0</v>
      </c>
      <c r="O480" s="616" t="str">
        <f t="shared" si="127"/>
        <v>INCLUDED</v>
      </c>
      <c r="P480" s="616" t="str">
        <f t="shared" si="128"/>
        <v>0</v>
      </c>
      <c r="Q480" s="616" t="str">
        <f t="shared" si="129"/>
        <v>0</v>
      </c>
      <c r="R480" s="616">
        <f t="shared" si="130"/>
        <v>0</v>
      </c>
      <c r="S480" s="616">
        <f t="shared" si="131"/>
        <v>0</v>
      </c>
      <c r="T480" s="599"/>
      <c r="U480" s="599"/>
      <c r="V480" s="600"/>
      <c r="W480" s="600"/>
      <c r="X480" s="600"/>
      <c r="Y480" s="601"/>
      <c r="AA480" s="602"/>
      <c r="AB480" s="601"/>
      <c r="AC480" s="601"/>
      <c r="AD480" s="601"/>
      <c r="AE480" s="601"/>
      <c r="AF480" s="601"/>
    </row>
    <row r="481" spans="1:32" ht="57.6" customHeight="1">
      <c r="A481" s="603">
        <v>101</v>
      </c>
      <c r="B481" s="629">
        <v>7000035238</v>
      </c>
      <c r="C481" s="629">
        <v>5160</v>
      </c>
      <c r="D481" s="628" t="s">
        <v>491</v>
      </c>
      <c r="E481" s="629">
        <v>1000023721</v>
      </c>
      <c r="F481" s="629">
        <v>18</v>
      </c>
      <c r="G481" s="628" t="s">
        <v>593</v>
      </c>
      <c r="H481" s="629" t="s">
        <v>219</v>
      </c>
      <c r="I481" s="629">
        <v>1</v>
      </c>
      <c r="J481" s="615"/>
      <c r="K481" s="616" t="str">
        <f t="shared" si="124"/>
        <v>INCLUDED</v>
      </c>
      <c r="L481" s="615"/>
      <c r="M481" s="616" t="str">
        <f t="shared" si="125"/>
        <v>INCLUDED</v>
      </c>
      <c r="N481" s="616">
        <f t="shared" si="126"/>
        <v>0</v>
      </c>
      <c r="O481" s="616" t="str">
        <f t="shared" si="127"/>
        <v>INCLUDED</v>
      </c>
      <c r="P481" s="616" t="str">
        <f t="shared" si="128"/>
        <v>0</v>
      </c>
      <c r="Q481" s="616" t="str">
        <f t="shared" si="129"/>
        <v>0</v>
      </c>
      <c r="R481" s="616">
        <f t="shared" si="130"/>
        <v>0</v>
      </c>
      <c r="S481" s="616">
        <f t="shared" si="131"/>
        <v>0</v>
      </c>
      <c r="T481" s="599"/>
      <c r="U481" s="599"/>
      <c r="V481" s="600"/>
      <c r="W481" s="600"/>
      <c r="X481" s="600"/>
      <c r="Y481" s="601"/>
      <c r="AA481" s="602"/>
      <c r="AB481" s="601"/>
      <c r="AC481" s="601"/>
      <c r="AD481" s="601"/>
      <c r="AE481" s="601"/>
      <c r="AF481" s="601"/>
    </row>
    <row r="482" spans="1:32" ht="57.6" customHeight="1">
      <c r="A482" s="603">
        <v>102</v>
      </c>
      <c r="B482" s="629">
        <v>7000035238</v>
      </c>
      <c r="C482" s="629">
        <v>5170</v>
      </c>
      <c r="D482" s="628" t="s">
        <v>491</v>
      </c>
      <c r="E482" s="629">
        <v>1000032570</v>
      </c>
      <c r="F482" s="629">
        <v>18</v>
      </c>
      <c r="G482" s="628" t="s">
        <v>591</v>
      </c>
      <c r="H482" s="629" t="s">
        <v>219</v>
      </c>
      <c r="I482" s="629">
        <v>1</v>
      </c>
      <c r="J482" s="615"/>
      <c r="K482" s="616" t="str">
        <f t="shared" si="124"/>
        <v>INCLUDED</v>
      </c>
      <c r="L482" s="615"/>
      <c r="M482" s="616" t="str">
        <f t="shared" si="125"/>
        <v>INCLUDED</v>
      </c>
      <c r="N482" s="616">
        <f t="shared" si="126"/>
        <v>0</v>
      </c>
      <c r="O482" s="616" t="str">
        <f t="shared" si="127"/>
        <v>INCLUDED</v>
      </c>
      <c r="P482" s="616" t="str">
        <f t="shared" si="128"/>
        <v>0</v>
      </c>
      <c r="Q482" s="616" t="str">
        <f t="shared" si="129"/>
        <v>0</v>
      </c>
      <c r="R482" s="616">
        <f t="shared" si="130"/>
        <v>0</v>
      </c>
      <c r="S482" s="616">
        <f t="shared" si="131"/>
        <v>0</v>
      </c>
      <c r="T482" s="599"/>
      <c r="U482" s="599"/>
      <c r="V482" s="600"/>
      <c r="W482" s="600"/>
      <c r="X482" s="600"/>
      <c r="Y482" s="601"/>
      <c r="AA482" s="602"/>
      <c r="AB482" s="601"/>
      <c r="AC482" s="601"/>
      <c r="AD482" s="601"/>
      <c r="AE482" s="601"/>
      <c r="AF482" s="601"/>
    </row>
    <row r="483" spans="1:32" ht="57.6" customHeight="1">
      <c r="A483" s="603">
        <v>103</v>
      </c>
      <c r="B483" s="629">
        <v>7000035238</v>
      </c>
      <c r="C483" s="629">
        <v>5180</v>
      </c>
      <c r="D483" s="628" t="s">
        <v>491</v>
      </c>
      <c r="E483" s="629">
        <v>1000031414</v>
      </c>
      <c r="F483" s="629">
        <v>18</v>
      </c>
      <c r="G483" s="628" t="s">
        <v>592</v>
      </c>
      <c r="H483" s="629" t="s">
        <v>219</v>
      </c>
      <c r="I483" s="629">
        <v>1</v>
      </c>
      <c r="J483" s="615"/>
      <c r="K483" s="616" t="str">
        <f t="shared" si="124"/>
        <v>INCLUDED</v>
      </c>
      <c r="L483" s="615"/>
      <c r="M483" s="616" t="str">
        <f t="shared" si="125"/>
        <v>INCLUDED</v>
      </c>
      <c r="N483" s="616">
        <f t="shared" si="126"/>
        <v>0</v>
      </c>
      <c r="O483" s="616" t="str">
        <f t="shared" si="127"/>
        <v>INCLUDED</v>
      </c>
      <c r="P483" s="616" t="str">
        <f t="shared" si="128"/>
        <v>0</v>
      </c>
      <c r="Q483" s="616" t="str">
        <f t="shared" si="129"/>
        <v>0</v>
      </c>
      <c r="R483" s="616">
        <f t="shared" si="130"/>
        <v>0</v>
      </c>
      <c r="S483" s="616">
        <f t="shared" si="131"/>
        <v>0</v>
      </c>
      <c r="T483" s="599"/>
      <c r="U483" s="599"/>
      <c r="V483" s="600"/>
      <c r="W483" s="600"/>
      <c r="X483" s="600"/>
      <c r="Y483" s="601"/>
      <c r="AA483" s="602"/>
      <c r="AB483" s="601"/>
      <c r="AC483" s="601"/>
      <c r="AD483" s="601"/>
      <c r="AE483" s="601"/>
      <c r="AF483" s="601"/>
    </row>
    <row r="484" spans="1:32" ht="57.6" customHeight="1">
      <c r="A484" s="603">
        <v>104</v>
      </c>
      <c r="B484" s="629">
        <v>7000035238</v>
      </c>
      <c r="C484" s="629">
        <v>5210</v>
      </c>
      <c r="D484" s="628" t="s">
        <v>483</v>
      </c>
      <c r="E484" s="629">
        <v>1000015954</v>
      </c>
      <c r="F484" s="629">
        <v>18</v>
      </c>
      <c r="G484" s="628" t="s">
        <v>594</v>
      </c>
      <c r="H484" s="629" t="s">
        <v>425</v>
      </c>
      <c r="I484" s="629">
        <v>127</v>
      </c>
      <c r="J484" s="615"/>
      <c r="K484" s="616" t="str">
        <f t="shared" si="124"/>
        <v>INCLUDED</v>
      </c>
      <c r="L484" s="615"/>
      <c r="M484" s="616" t="str">
        <f t="shared" si="125"/>
        <v>INCLUDED</v>
      </c>
      <c r="N484" s="616">
        <f t="shared" si="126"/>
        <v>0</v>
      </c>
      <c r="O484" s="616" t="str">
        <f t="shared" si="127"/>
        <v>INCLUDED</v>
      </c>
      <c r="P484" s="616" t="str">
        <f t="shared" si="128"/>
        <v>0</v>
      </c>
      <c r="Q484" s="616" t="str">
        <f t="shared" si="129"/>
        <v>0</v>
      </c>
      <c r="R484" s="616">
        <f t="shared" si="130"/>
        <v>0</v>
      </c>
      <c r="S484" s="616">
        <f t="shared" si="131"/>
        <v>0</v>
      </c>
      <c r="T484" s="599"/>
      <c r="U484" s="599"/>
      <c r="V484" s="600"/>
      <c r="W484" s="600"/>
      <c r="X484" s="600"/>
      <c r="Y484" s="601"/>
      <c r="AA484" s="602"/>
      <c r="AB484" s="601"/>
      <c r="AC484" s="601"/>
      <c r="AD484" s="601"/>
      <c r="AE484" s="601"/>
      <c r="AF484" s="601"/>
    </row>
    <row r="485" spans="1:32" ht="57.6" customHeight="1">
      <c r="A485" s="603">
        <v>105</v>
      </c>
      <c r="B485" s="629">
        <v>7000035238</v>
      </c>
      <c r="C485" s="629">
        <v>5220</v>
      </c>
      <c r="D485" s="628" t="s">
        <v>483</v>
      </c>
      <c r="E485" s="629">
        <v>1000011713</v>
      </c>
      <c r="F485" s="629">
        <v>18</v>
      </c>
      <c r="G485" s="628" t="s">
        <v>595</v>
      </c>
      <c r="H485" s="629" t="s">
        <v>425</v>
      </c>
      <c r="I485" s="629">
        <v>8</v>
      </c>
      <c r="J485" s="615"/>
      <c r="K485" s="616" t="str">
        <f t="shared" si="124"/>
        <v>INCLUDED</v>
      </c>
      <c r="L485" s="615"/>
      <c r="M485" s="616" t="str">
        <f t="shared" si="125"/>
        <v>INCLUDED</v>
      </c>
      <c r="N485" s="616">
        <f t="shared" si="126"/>
        <v>0</v>
      </c>
      <c r="O485" s="616" t="str">
        <f t="shared" si="127"/>
        <v>INCLUDED</v>
      </c>
      <c r="P485" s="616" t="str">
        <f t="shared" si="128"/>
        <v>0</v>
      </c>
      <c r="Q485" s="616" t="str">
        <f t="shared" si="129"/>
        <v>0</v>
      </c>
      <c r="R485" s="616">
        <f t="shared" si="130"/>
        <v>0</v>
      </c>
      <c r="S485" s="616">
        <f t="shared" si="131"/>
        <v>0</v>
      </c>
      <c r="T485" s="599"/>
      <c r="U485" s="599"/>
      <c r="V485" s="600"/>
      <c r="W485" s="600"/>
      <c r="X485" s="600"/>
      <c r="Y485" s="601"/>
      <c r="AA485" s="602"/>
      <c r="AB485" s="601"/>
      <c r="AC485" s="601"/>
      <c r="AD485" s="601"/>
      <c r="AE485" s="601"/>
      <c r="AF485" s="601"/>
    </row>
    <row r="486" spans="1:32" ht="57.6" customHeight="1">
      <c r="A486" s="603">
        <v>106</v>
      </c>
      <c r="B486" s="629">
        <v>7000035238</v>
      </c>
      <c r="C486" s="629">
        <v>5230</v>
      </c>
      <c r="D486" s="628" t="s">
        <v>483</v>
      </c>
      <c r="E486" s="629">
        <v>1000012373</v>
      </c>
      <c r="F486" s="629">
        <v>18</v>
      </c>
      <c r="G486" s="628" t="s">
        <v>596</v>
      </c>
      <c r="H486" s="629" t="s">
        <v>425</v>
      </c>
      <c r="I486" s="629">
        <v>13</v>
      </c>
      <c r="J486" s="615"/>
      <c r="K486" s="616" t="str">
        <f t="shared" si="124"/>
        <v>INCLUDED</v>
      </c>
      <c r="L486" s="615"/>
      <c r="M486" s="616" t="str">
        <f t="shared" si="125"/>
        <v>INCLUDED</v>
      </c>
      <c r="N486" s="616">
        <f t="shared" si="126"/>
        <v>0</v>
      </c>
      <c r="O486" s="616" t="str">
        <f t="shared" si="127"/>
        <v>INCLUDED</v>
      </c>
      <c r="P486" s="616" t="str">
        <f t="shared" si="128"/>
        <v>0</v>
      </c>
      <c r="Q486" s="616" t="str">
        <f t="shared" si="129"/>
        <v>0</v>
      </c>
      <c r="R486" s="616">
        <f t="shared" si="130"/>
        <v>0</v>
      </c>
      <c r="S486" s="616">
        <f t="shared" si="131"/>
        <v>0</v>
      </c>
      <c r="T486" s="599"/>
      <c r="U486" s="599"/>
      <c r="V486" s="600"/>
      <c r="W486" s="600"/>
      <c r="X486" s="600"/>
      <c r="Y486" s="601"/>
      <c r="AA486" s="602"/>
      <c r="AB486" s="601"/>
      <c r="AC486" s="601"/>
      <c r="AD486" s="601"/>
      <c r="AE486" s="601"/>
      <c r="AF486" s="601"/>
    </row>
    <row r="487" spans="1:32" ht="57.6" customHeight="1">
      <c r="A487" s="603">
        <v>107</v>
      </c>
      <c r="B487" s="629">
        <v>7000035238</v>
      </c>
      <c r="C487" s="629">
        <v>5390</v>
      </c>
      <c r="D487" s="628" t="s">
        <v>484</v>
      </c>
      <c r="E487" s="629">
        <v>1000031124</v>
      </c>
      <c r="F487" s="629">
        <v>18</v>
      </c>
      <c r="G487" s="628" t="s">
        <v>617</v>
      </c>
      <c r="H487" s="629" t="s">
        <v>538</v>
      </c>
      <c r="I487" s="629">
        <v>1</v>
      </c>
      <c r="J487" s="615"/>
      <c r="K487" s="616" t="str">
        <f t="shared" si="124"/>
        <v>INCLUDED</v>
      </c>
      <c r="L487" s="615"/>
      <c r="M487" s="616" t="str">
        <f t="shared" si="125"/>
        <v>INCLUDED</v>
      </c>
      <c r="N487" s="616">
        <f t="shared" si="126"/>
        <v>0</v>
      </c>
      <c r="O487" s="616" t="str">
        <f t="shared" si="127"/>
        <v>INCLUDED</v>
      </c>
      <c r="P487" s="616" t="str">
        <f t="shared" si="128"/>
        <v>0</v>
      </c>
      <c r="Q487" s="616" t="str">
        <f t="shared" si="129"/>
        <v>0</v>
      </c>
      <c r="R487" s="616">
        <f t="shared" si="130"/>
        <v>0</v>
      </c>
      <c r="S487" s="616">
        <f t="shared" si="131"/>
        <v>0</v>
      </c>
      <c r="T487" s="599"/>
      <c r="U487" s="599"/>
      <c r="V487" s="600"/>
      <c r="W487" s="600"/>
      <c r="X487" s="600"/>
      <c r="Y487" s="601"/>
      <c r="AA487" s="602"/>
      <c r="AB487" s="601"/>
      <c r="AC487" s="601"/>
      <c r="AD487" s="601"/>
      <c r="AE487" s="601"/>
      <c r="AF487" s="601"/>
    </row>
    <row r="488" spans="1:32" ht="57.6" customHeight="1">
      <c r="A488" s="603">
        <v>108</v>
      </c>
      <c r="B488" s="629">
        <v>7000035238</v>
      </c>
      <c r="C488" s="629">
        <v>5240</v>
      </c>
      <c r="D488" s="628" t="s">
        <v>484</v>
      </c>
      <c r="E488" s="629">
        <v>1000030655</v>
      </c>
      <c r="F488" s="629">
        <v>18</v>
      </c>
      <c r="G488" s="628" t="s">
        <v>598</v>
      </c>
      <c r="H488" s="629" t="s">
        <v>219</v>
      </c>
      <c r="I488" s="629">
        <v>1</v>
      </c>
      <c r="J488" s="615"/>
      <c r="K488" s="616" t="str">
        <f t="shared" si="124"/>
        <v>INCLUDED</v>
      </c>
      <c r="L488" s="615"/>
      <c r="M488" s="616" t="str">
        <f t="shared" si="125"/>
        <v>INCLUDED</v>
      </c>
      <c r="N488" s="616">
        <f t="shared" si="126"/>
        <v>0</v>
      </c>
      <c r="O488" s="616" t="str">
        <f t="shared" si="127"/>
        <v>INCLUDED</v>
      </c>
      <c r="P488" s="616" t="str">
        <f t="shared" si="128"/>
        <v>0</v>
      </c>
      <c r="Q488" s="616" t="str">
        <f t="shared" si="129"/>
        <v>0</v>
      </c>
      <c r="R488" s="616">
        <f t="shared" si="130"/>
        <v>0</v>
      </c>
      <c r="S488" s="616">
        <f t="shared" si="131"/>
        <v>0</v>
      </c>
      <c r="T488" s="599"/>
      <c r="U488" s="599"/>
      <c r="V488" s="600"/>
      <c r="W488" s="600"/>
      <c r="X488" s="600"/>
      <c r="Y488" s="601"/>
      <c r="AA488" s="602"/>
      <c r="AB488" s="601"/>
      <c r="AC488" s="601"/>
      <c r="AD488" s="601"/>
      <c r="AE488" s="601"/>
      <c r="AF488" s="601"/>
    </row>
    <row r="489" spans="1:32" ht="57.6" customHeight="1">
      <c r="A489" s="603">
        <v>109</v>
      </c>
      <c r="B489" s="629">
        <v>7000035238</v>
      </c>
      <c r="C489" s="629">
        <v>5250</v>
      </c>
      <c r="D489" s="628" t="s">
        <v>484</v>
      </c>
      <c r="E489" s="629">
        <v>1000028117</v>
      </c>
      <c r="F489" s="629">
        <v>18</v>
      </c>
      <c r="G489" s="628" t="s">
        <v>599</v>
      </c>
      <c r="H489" s="629" t="s">
        <v>538</v>
      </c>
      <c r="I489" s="629">
        <v>1</v>
      </c>
      <c r="J489" s="615"/>
      <c r="K489" s="616" t="str">
        <f t="shared" si="124"/>
        <v>INCLUDED</v>
      </c>
      <c r="L489" s="615"/>
      <c r="M489" s="616" t="str">
        <f t="shared" si="125"/>
        <v>INCLUDED</v>
      </c>
      <c r="N489" s="616">
        <f t="shared" si="126"/>
        <v>0</v>
      </c>
      <c r="O489" s="616" t="str">
        <f t="shared" si="127"/>
        <v>INCLUDED</v>
      </c>
      <c r="P489" s="616" t="str">
        <f t="shared" si="128"/>
        <v>0</v>
      </c>
      <c r="Q489" s="616" t="str">
        <f t="shared" si="129"/>
        <v>0</v>
      </c>
      <c r="R489" s="616">
        <f t="shared" si="130"/>
        <v>0</v>
      </c>
      <c r="S489" s="616">
        <f t="shared" si="131"/>
        <v>0</v>
      </c>
      <c r="T489" s="599"/>
      <c r="U489" s="599"/>
      <c r="V489" s="600"/>
      <c r="W489" s="600"/>
      <c r="X489" s="600"/>
      <c r="Y489" s="601"/>
      <c r="AA489" s="602"/>
      <c r="AB489" s="601"/>
      <c r="AC489" s="601"/>
      <c r="AD489" s="601"/>
      <c r="AE489" s="601"/>
      <c r="AF489" s="601"/>
    </row>
    <row r="490" spans="1:32" ht="57.6" customHeight="1">
      <c r="A490" s="603">
        <v>110</v>
      </c>
      <c r="B490" s="629">
        <v>7000035238</v>
      </c>
      <c r="C490" s="629">
        <v>5260</v>
      </c>
      <c r="D490" s="628" t="s">
        <v>484</v>
      </c>
      <c r="E490" s="629">
        <v>1000030960</v>
      </c>
      <c r="F490" s="629">
        <v>18</v>
      </c>
      <c r="G490" s="628" t="s">
        <v>600</v>
      </c>
      <c r="H490" s="629" t="s">
        <v>538</v>
      </c>
      <c r="I490" s="629">
        <v>1</v>
      </c>
      <c r="J490" s="615"/>
      <c r="K490" s="616" t="str">
        <f t="shared" si="124"/>
        <v>INCLUDED</v>
      </c>
      <c r="L490" s="615"/>
      <c r="M490" s="616" t="str">
        <f t="shared" si="125"/>
        <v>INCLUDED</v>
      </c>
      <c r="N490" s="616">
        <f t="shared" si="126"/>
        <v>0</v>
      </c>
      <c r="O490" s="616" t="str">
        <f t="shared" si="127"/>
        <v>INCLUDED</v>
      </c>
      <c r="P490" s="616" t="str">
        <f t="shared" si="128"/>
        <v>0</v>
      </c>
      <c r="Q490" s="616" t="str">
        <f t="shared" si="129"/>
        <v>0</v>
      </c>
      <c r="R490" s="616">
        <f t="shared" si="130"/>
        <v>0</v>
      </c>
      <c r="S490" s="616">
        <f t="shared" si="131"/>
        <v>0</v>
      </c>
      <c r="T490" s="599"/>
      <c r="U490" s="599"/>
      <c r="V490" s="600"/>
      <c r="W490" s="600"/>
      <c r="X490" s="600"/>
      <c r="Y490" s="601"/>
      <c r="AA490" s="602"/>
      <c r="AB490" s="601"/>
      <c r="AC490" s="601"/>
      <c r="AD490" s="601"/>
      <c r="AE490" s="601"/>
      <c r="AF490" s="601"/>
    </row>
    <row r="491" spans="1:32" ht="57.6" customHeight="1">
      <c r="A491" s="603">
        <v>111</v>
      </c>
      <c r="B491" s="629">
        <v>7000035238</v>
      </c>
      <c r="C491" s="629">
        <v>5270</v>
      </c>
      <c r="D491" s="628" t="s">
        <v>484</v>
      </c>
      <c r="E491" s="629">
        <v>1000030961</v>
      </c>
      <c r="F491" s="629">
        <v>18</v>
      </c>
      <c r="G491" s="628" t="s">
        <v>601</v>
      </c>
      <c r="H491" s="629" t="s">
        <v>538</v>
      </c>
      <c r="I491" s="629">
        <v>1</v>
      </c>
      <c r="J491" s="615"/>
      <c r="K491" s="616" t="str">
        <f t="shared" si="124"/>
        <v>INCLUDED</v>
      </c>
      <c r="L491" s="615"/>
      <c r="M491" s="616" t="str">
        <f t="shared" si="125"/>
        <v>INCLUDED</v>
      </c>
      <c r="N491" s="616">
        <f t="shared" si="126"/>
        <v>0</v>
      </c>
      <c r="O491" s="616" t="str">
        <f t="shared" si="127"/>
        <v>INCLUDED</v>
      </c>
      <c r="P491" s="616" t="str">
        <f t="shared" si="128"/>
        <v>0</v>
      </c>
      <c r="Q491" s="616" t="str">
        <f t="shared" si="129"/>
        <v>0</v>
      </c>
      <c r="R491" s="616">
        <f t="shared" si="130"/>
        <v>0</v>
      </c>
      <c r="S491" s="616">
        <f t="shared" si="131"/>
        <v>0</v>
      </c>
      <c r="T491" s="599"/>
      <c r="U491" s="599"/>
      <c r="V491" s="600"/>
      <c r="W491" s="600"/>
      <c r="X491" s="600"/>
      <c r="Y491" s="601"/>
      <c r="AA491" s="602"/>
      <c r="AB491" s="601"/>
      <c r="AC491" s="601"/>
      <c r="AD491" s="601"/>
      <c r="AE491" s="601"/>
      <c r="AF491" s="601"/>
    </row>
    <row r="492" spans="1:32" ht="57.6" customHeight="1">
      <c r="A492" s="603">
        <v>112</v>
      </c>
      <c r="B492" s="629">
        <v>7000035238</v>
      </c>
      <c r="C492" s="629">
        <v>5280</v>
      </c>
      <c r="D492" s="628" t="s">
        <v>484</v>
      </c>
      <c r="E492" s="629">
        <v>1000030730</v>
      </c>
      <c r="F492" s="629">
        <v>18</v>
      </c>
      <c r="G492" s="628" t="s">
        <v>602</v>
      </c>
      <c r="H492" s="629" t="s">
        <v>538</v>
      </c>
      <c r="I492" s="629">
        <v>1</v>
      </c>
      <c r="J492" s="615"/>
      <c r="K492" s="616" t="str">
        <f t="shared" si="124"/>
        <v>INCLUDED</v>
      </c>
      <c r="L492" s="615"/>
      <c r="M492" s="616" t="str">
        <f t="shared" si="125"/>
        <v>INCLUDED</v>
      </c>
      <c r="N492" s="616">
        <f t="shared" si="126"/>
        <v>0</v>
      </c>
      <c r="O492" s="616" t="str">
        <f t="shared" si="127"/>
        <v>INCLUDED</v>
      </c>
      <c r="P492" s="616" t="str">
        <f t="shared" si="128"/>
        <v>0</v>
      </c>
      <c r="Q492" s="616" t="str">
        <f t="shared" si="129"/>
        <v>0</v>
      </c>
      <c r="R492" s="616">
        <f t="shared" si="130"/>
        <v>0</v>
      </c>
      <c r="S492" s="616">
        <f t="shared" si="131"/>
        <v>0</v>
      </c>
      <c r="T492" s="599"/>
      <c r="U492" s="599"/>
      <c r="V492" s="600"/>
      <c r="W492" s="600"/>
      <c r="X492" s="600"/>
      <c r="Y492" s="601"/>
      <c r="AA492" s="602"/>
      <c r="AB492" s="601"/>
      <c r="AC492" s="601"/>
      <c r="AD492" s="601"/>
      <c r="AE492" s="601"/>
      <c r="AF492" s="601"/>
    </row>
    <row r="493" spans="1:32" ht="57.6" customHeight="1">
      <c r="A493" s="603">
        <v>113</v>
      </c>
      <c r="B493" s="629">
        <v>7000035238</v>
      </c>
      <c r="C493" s="629">
        <v>5290</v>
      </c>
      <c r="D493" s="628" t="s">
        <v>484</v>
      </c>
      <c r="E493" s="629">
        <v>1000030729</v>
      </c>
      <c r="F493" s="629">
        <v>18</v>
      </c>
      <c r="G493" s="628" t="s">
        <v>603</v>
      </c>
      <c r="H493" s="629" t="s">
        <v>538</v>
      </c>
      <c r="I493" s="629">
        <v>1</v>
      </c>
      <c r="J493" s="615"/>
      <c r="K493" s="616" t="str">
        <f t="shared" si="124"/>
        <v>INCLUDED</v>
      </c>
      <c r="L493" s="615"/>
      <c r="M493" s="616" t="str">
        <f t="shared" si="125"/>
        <v>INCLUDED</v>
      </c>
      <c r="N493" s="616">
        <f t="shared" si="126"/>
        <v>0</v>
      </c>
      <c r="O493" s="616" t="str">
        <f t="shared" si="127"/>
        <v>INCLUDED</v>
      </c>
      <c r="P493" s="616" t="str">
        <f t="shared" si="128"/>
        <v>0</v>
      </c>
      <c r="Q493" s="616" t="str">
        <f t="shared" si="129"/>
        <v>0</v>
      </c>
      <c r="R493" s="616">
        <f t="shared" si="130"/>
        <v>0</v>
      </c>
      <c r="S493" s="616">
        <f t="shared" si="131"/>
        <v>0</v>
      </c>
      <c r="T493" s="599"/>
      <c r="U493" s="599"/>
      <c r="V493" s="600"/>
      <c r="W493" s="600"/>
      <c r="X493" s="600"/>
      <c r="Y493" s="601"/>
      <c r="AA493" s="602"/>
      <c r="AB493" s="601"/>
      <c r="AC493" s="601"/>
      <c r="AD493" s="601"/>
      <c r="AE493" s="601"/>
      <c r="AF493" s="601"/>
    </row>
    <row r="494" spans="1:32" ht="57.6" customHeight="1">
      <c r="A494" s="603">
        <v>114</v>
      </c>
      <c r="B494" s="629">
        <v>7000035238</v>
      </c>
      <c r="C494" s="629">
        <v>5300</v>
      </c>
      <c r="D494" s="628" t="s">
        <v>484</v>
      </c>
      <c r="E494" s="629">
        <v>1000019912</v>
      </c>
      <c r="F494" s="629">
        <v>18</v>
      </c>
      <c r="G494" s="628" t="s">
        <v>604</v>
      </c>
      <c r="H494" s="629" t="s">
        <v>538</v>
      </c>
      <c r="I494" s="629">
        <v>1</v>
      </c>
      <c r="J494" s="615"/>
      <c r="K494" s="616" t="str">
        <f t="shared" si="124"/>
        <v>INCLUDED</v>
      </c>
      <c r="L494" s="615"/>
      <c r="M494" s="616" t="str">
        <f t="shared" si="125"/>
        <v>INCLUDED</v>
      </c>
      <c r="N494" s="616">
        <f t="shared" si="126"/>
        <v>0</v>
      </c>
      <c r="O494" s="616" t="str">
        <f t="shared" si="127"/>
        <v>INCLUDED</v>
      </c>
      <c r="P494" s="616" t="str">
        <f t="shared" si="128"/>
        <v>0</v>
      </c>
      <c r="Q494" s="616" t="str">
        <f t="shared" si="129"/>
        <v>0</v>
      </c>
      <c r="R494" s="616">
        <f t="shared" si="130"/>
        <v>0</v>
      </c>
      <c r="S494" s="616">
        <f t="shared" si="131"/>
        <v>0</v>
      </c>
      <c r="T494" s="599"/>
      <c r="U494" s="599"/>
      <c r="V494" s="600"/>
      <c r="W494" s="600"/>
      <c r="X494" s="600"/>
      <c r="Y494" s="601"/>
      <c r="AA494" s="602"/>
      <c r="AB494" s="601"/>
      <c r="AC494" s="601"/>
      <c r="AD494" s="601"/>
      <c r="AE494" s="601"/>
      <c r="AF494" s="601"/>
    </row>
    <row r="495" spans="1:32" ht="57.6" customHeight="1">
      <c r="A495" s="603">
        <v>115</v>
      </c>
      <c r="B495" s="629">
        <v>7000035238</v>
      </c>
      <c r="C495" s="629">
        <v>5310</v>
      </c>
      <c r="D495" s="628" t="s">
        <v>484</v>
      </c>
      <c r="E495" s="629">
        <v>1000019927</v>
      </c>
      <c r="F495" s="629">
        <v>18</v>
      </c>
      <c r="G495" s="628" t="s">
        <v>605</v>
      </c>
      <c r="H495" s="629" t="s">
        <v>538</v>
      </c>
      <c r="I495" s="629">
        <v>1</v>
      </c>
      <c r="J495" s="615"/>
      <c r="K495" s="616" t="str">
        <f t="shared" si="124"/>
        <v>INCLUDED</v>
      </c>
      <c r="L495" s="615"/>
      <c r="M495" s="616" t="str">
        <f t="shared" si="125"/>
        <v>INCLUDED</v>
      </c>
      <c r="N495" s="616">
        <f t="shared" si="126"/>
        <v>0</v>
      </c>
      <c r="O495" s="616" t="str">
        <f t="shared" si="127"/>
        <v>INCLUDED</v>
      </c>
      <c r="P495" s="616" t="str">
        <f t="shared" si="128"/>
        <v>0</v>
      </c>
      <c r="Q495" s="616" t="str">
        <f t="shared" si="129"/>
        <v>0</v>
      </c>
      <c r="R495" s="616">
        <f t="shared" si="130"/>
        <v>0</v>
      </c>
      <c r="S495" s="616">
        <f t="shared" si="131"/>
        <v>0</v>
      </c>
      <c r="T495" s="599"/>
      <c r="U495" s="599"/>
      <c r="V495" s="600"/>
      <c r="W495" s="600"/>
      <c r="X495" s="600"/>
      <c r="Y495" s="601"/>
      <c r="AA495" s="602"/>
      <c r="AB495" s="601"/>
      <c r="AC495" s="601"/>
      <c r="AD495" s="601"/>
      <c r="AE495" s="601"/>
      <c r="AF495" s="601"/>
    </row>
    <row r="496" spans="1:32" ht="57.6" customHeight="1">
      <c r="A496" s="603">
        <v>116</v>
      </c>
      <c r="B496" s="629">
        <v>7000035238</v>
      </c>
      <c r="C496" s="629">
        <v>5320</v>
      </c>
      <c r="D496" s="628" t="s">
        <v>484</v>
      </c>
      <c r="E496" s="629">
        <v>1000029030</v>
      </c>
      <c r="F496" s="629">
        <v>18</v>
      </c>
      <c r="G496" s="628" t="s">
        <v>606</v>
      </c>
      <c r="H496" s="629" t="s">
        <v>538</v>
      </c>
      <c r="I496" s="629">
        <v>1</v>
      </c>
      <c r="J496" s="615"/>
      <c r="K496" s="616" t="str">
        <f t="shared" si="124"/>
        <v>INCLUDED</v>
      </c>
      <c r="L496" s="615"/>
      <c r="M496" s="616" t="str">
        <f t="shared" si="125"/>
        <v>INCLUDED</v>
      </c>
      <c r="N496" s="616">
        <f t="shared" si="126"/>
        <v>0</v>
      </c>
      <c r="O496" s="616" t="str">
        <f t="shared" si="127"/>
        <v>INCLUDED</v>
      </c>
      <c r="P496" s="616" t="str">
        <f t="shared" si="128"/>
        <v>0</v>
      </c>
      <c r="Q496" s="616" t="str">
        <f t="shared" si="129"/>
        <v>0</v>
      </c>
      <c r="R496" s="616">
        <f t="shared" si="130"/>
        <v>0</v>
      </c>
      <c r="S496" s="616">
        <f t="shared" si="131"/>
        <v>0</v>
      </c>
      <c r="T496" s="599"/>
      <c r="U496" s="599"/>
      <c r="V496" s="600"/>
      <c r="W496" s="600"/>
      <c r="X496" s="600"/>
      <c r="Y496" s="601"/>
      <c r="AA496" s="602"/>
      <c r="AB496" s="601"/>
      <c r="AC496" s="601"/>
      <c r="AD496" s="601"/>
      <c r="AE496" s="601"/>
      <c r="AF496" s="601"/>
    </row>
    <row r="497" spans="1:32" ht="57.6" customHeight="1">
      <c r="A497" s="603">
        <v>117</v>
      </c>
      <c r="B497" s="629">
        <v>7000035238</v>
      </c>
      <c r="C497" s="629">
        <v>5330</v>
      </c>
      <c r="D497" s="628" t="s">
        <v>484</v>
      </c>
      <c r="E497" s="629">
        <v>1000019921</v>
      </c>
      <c r="F497" s="629">
        <v>18</v>
      </c>
      <c r="G497" s="628" t="s">
        <v>607</v>
      </c>
      <c r="H497" s="629" t="s">
        <v>538</v>
      </c>
      <c r="I497" s="629">
        <v>1</v>
      </c>
      <c r="J497" s="615"/>
      <c r="K497" s="616" t="str">
        <f t="shared" si="124"/>
        <v>INCLUDED</v>
      </c>
      <c r="L497" s="615"/>
      <c r="M497" s="616" t="str">
        <f t="shared" si="125"/>
        <v>INCLUDED</v>
      </c>
      <c r="N497" s="616">
        <f t="shared" si="126"/>
        <v>0</v>
      </c>
      <c r="O497" s="616" t="str">
        <f t="shared" si="127"/>
        <v>INCLUDED</v>
      </c>
      <c r="P497" s="616" t="str">
        <f t="shared" si="128"/>
        <v>0</v>
      </c>
      <c r="Q497" s="616" t="str">
        <f t="shared" si="129"/>
        <v>0</v>
      </c>
      <c r="R497" s="616">
        <f t="shared" si="130"/>
        <v>0</v>
      </c>
      <c r="S497" s="616">
        <f t="shared" si="131"/>
        <v>0</v>
      </c>
      <c r="T497" s="599"/>
      <c r="U497" s="599"/>
      <c r="V497" s="600"/>
      <c r="W497" s="600"/>
      <c r="X497" s="600"/>
      <c r="Y497" s="601"/>
      <c r="AA497" s="602"/>
      <c r="AB497" s="601"/>
      <c r="AC497" s="601"/>
      <c r="AD497" s="601"/>
      <c r="AE497" s="601"/>
      <c r="AF497" s="601"/>
    </row>
    <row r="498" spans="1:32" ht="57.6" customHeight="1">
      <c r="A498" s="603">
        <v>118</v>
      </c>
      <c r="B498" s="629">
        <v>7000035238</v>
      </c>
      <c r="C498" s="629">
        <v>5340</v>
      </c>
      <c r="D498" s="628" t="s">
        <v>484</v>
      </c>
      <c r="E498" s="629">
        <v>1000028782</v>
      </c>
      <c r="F498" s="629">
        <v>18</v>
      </c>
      <c r="G498" s="628" t="s">
        <v>608</v>
      </c>
      <c r="H498" s="629" t="s">
        <v>538</v>
      </c>
      <c r="I498" s="629">
        <v>1</v>
      </c>
      <c r="J498" s="615"/>
      <c r="K498" s="616" t="str">
        <f t="shared" si="124"/>
        <v>INCLUDED</v>
      </c>
      <c r="L498" s="615"/>
      <c r="M498" s="616" t="str">
        <f t="shared" si="125"/>
        <v>INCLUDED</v>
      </c>
      <c r="N498" s="616">
        <f t="shared" si="126"/>
        <v>0</v>
      </c>
      <c r="O498" s="616" t="str">
        <f t="shared" si="127"/>
        <v>INCLUDED</v>
      </c>
      <c r="P498" s="616" t="str">
        <f t="shared" si="128"/>
        <v>0</v>
      </c>
      <c r="Q498" s="616" t="str">
        <f t="shared" si="129"/>
        <v>0</v>
      </c>
      <c r="R498" s="616">
        <f t="shared" si="130"/>
        <v>0</v>
      </c>
      <c r="S498" s="616">
        <f t="shared" si="131"/>
        <v>0</v>
      </c>
      <c r="T498" s="599"/>
      <c r="U498" s="599"/>
      <c r="V498" s="600"/>
      <c r="W498" s="600"/>
      <c r="X498" s="600"/>
      <c r="Y498" s="601"/>
      <c r="AA498" s="602"/>
      <c r="AB498" s="601"/>
      <c r="AC498" s="601"/>
      <c r="AD498" s="601"/>
      <c r="AE498" s="601"/>
      <c r="AF498" s="601"/>
    </row>
    <row r="499" spans="1:32" ht="57.6" customHeight="1">
      <c r="A499" s="603">
        <v>119</v>
      </c>
      <c r="B499" s="629">
        <v>7000035238</v>
      </c>
      <c r="C499" s="629">
        <v>5350</v>
      </c>
      <c r="D499" s="628" t="s">
        <v>484</v>
      </c>
      <c r="E499" s="629">
        <v>1000024185</v>
      </c>
      <c r="F499" s="629">
        <v>18</v>
      </c>
      <c r="G499" s="628" t="s">
        <v>609</v>
      </c>
      <c r="H499" s="629" t="s">
        <v>538</v>
      </c>
      <c r="I499" s="629">
        <v>1</v>
      </c>
      <c r="J499" s="615"/>
      <c r="K499" s="616" t="str">
        <f t="shared" si="124"/>
        <v>INCLUDED</v>
      </c>
      <c r="L499" s="615"/>
      <c r="M499" s="616" t="str">
        <f t="shared" si="125"/>
        <v>INCLUDED</v>
      </c>
      <c r="N499" s="616">
        <f t="shared" si="126"/>
        <v>0</v>
      </c>
      <c r="O499" s="616" t="str">
        <f t="shared" si="127"/>
        <v>INCLUDED</v>
      </c>
      <c r="P499" s="616" t="str">
        <f t="shared" si="128"/>
        <v>0</v>
      </c>
      <c r="Q499" s="616" t="str">
        <f t="shared" si="129"/>
        <v>0</v>
      </c>
      <c r="R499" s="616">
        <f t="shared" si="130"/>
        <v>0</v>
      </c>
      <c r="S499" s="616">
        <f t="shared" si="131"/>
        <v>0</v>
      </c>
      <c r="T499" s="599"/>
      <c r="U499" s="599"/>
      <c r="V499" s="600"/>
      <c r="W499" s="600"/>
      <c r="X499" s="600"/>
      <c r="Y499" s="601"/>
      <c r="AA499" s="602"/>
      <c r="AB499" s="601"/>
      <c r="AC499" s="601"/>
      <c r="AD499" s="601"/>
      <c r="AE499" s="601"/>
      <c r="AF499" s="601"/>
    </row>
    <row r="500" spans="1:32" ht="57.6" customHeight="1">
      <c r="A500" s="603">
        <v>120</v>
      </c>
      <c r="B500" s="629">
        <v>7000035238</v>
      </c>
      <c r="C500" s="629">
        <v>5360</v>
      </c>
      <c r="D500" s="628" t="s">
        <v>484</v>
      </c>
      <c r="E500" s="629">
        <v>1000019917</v>
      </c>
      <c r="F500" s="629">
        <v>18</v>
      </c>
      <c r="G500" s="628" t="s">
        <v>610</v>
      </c>
      <c r="H500" s="629" t="s">
        <v>538</v>
      </c>
      <c r="I500" s="629">
        <v>1</v>
      </c>
      <c r="J500" s="615"/>
      <c r="K500" s="616" t="str">
        <f t="shared" si="124"/>
        <v>INCLUDED</v>
      </c>
      <c r="L500" s="615"/>
      <c r="M500" s="616" t="str">
        <f t="shared" si="125"/>
        <v>INCLUDED</v>
      </c>
      <c r="N500" s="616">
        <f t="shared" si="126"/>
        <v>0</v>
      </c>
      <c r="O500" s="616" t="str">
        <f t="shared" si="127"/>
        <v>INCLUDED</v>
      </c>
      <c r="P500" s="616" t="str">
        <f t="shared" si="128"/>
        <v>0</v>
      </c>
      <c r="Q500" s="616" t="str">
        <f t="shared" si="129"/>
        <v>0</v>
      </c>
      <c r="R500" s="616">
        <f t="shared" si="130"/>
        <v>0</v>
      </c>
      <c r="S500" s="616">
        <f t="shared" si="131"/>
        <v>0</v>
      </c>
      <c r="T500" s="599"/>
      <c r="U500" s="599"/>
      <c r="V500" s="600"/>
      <c r="W500" s="600"/>
      <c r="X500" s="600"/>
      <c r="Y500" s="601"/>
      <c r="AA500" s="602"/>
      <c r="AB500" s="601"/>
      <c r="AC500" s="601"/>
      <c r="AD500" s="601"/>
      <c r="AE500" s="601"/>
      <c r="AF500" s="601"/>
    </row>
    <row r="501" spans="1:32" ht="57.6" customHeight="1">
      <c r="A501" s="603">
        <v>121</v>
      </c>
      <c r="B501" s="629">
        <v>7000035238</v>
      </c>
      <c r="C501" s="629">
        <v>5370</v>
      </c>
      <c r="D501" s="628" t="s">
        <v>484</v>
      </c>
      <c r="E501" s="629">
        <v>1000019915</v>
      </c>
      <c r="F501" s="629">
        <v>18</v>
      </c>
      <c r="G501" s="628" t="s">
        <v>611</v>
      </c>
      <c r="H501" s="629" t="s">
        <v>538</v>
      </c>
      <c r="I501" s="629">
        <v>1</v>
      </c>
      <c r="J501" s="615"/>
      <c r="K501" s="616" t="str">
        <f t="shared" ref="K501:K631" si="132">IF(J501=0, "INCLUDED", IF(ISERROR(J501*I501), J501, J501*I501))</f>
        <v>INCLUDED</v>
      </c>
      <c r="L501" s="615"/>
      <c r="M501" s="616" t="str">
        <f t="shared" ref="M501:M631" si="133">IF(L501=0, "INCLUDED", IF(ISERROR(L501*I501), L501, L501*I501))</f>
        <v>INCLUDED</v>
      </c>
      <c r="N501" s="616">
        <f t="shared" ref="N501:N631" si="134">IF(F501="","INCLUDED",P501+Q501)</f>
        <v>0</v>
      </c>
      <c r="O501" s="616" t="str">
        <f t="shared" ref="O501:O631" si="135">IF(J501+L501=0,"INCLUDED",P501+Q501+R501+S501)</f>
        <v>INCLUDED</v>
      </c>
      <c r="P501" s="616" t="str">
        <f t="shared" ref="P501:P631" si="136">IF(J501=0, "0", IF(ISERROR((F501*K501)/100), K501, (F501*K501)/100))</f>
        <v>0</v>
      </c>
      <c r="Q501" s="616" t="str">
        <f t="shared" ref="Q501:Q631" si="137">IF(L501=0, "0", IF(ISERROR((F501*M501)/100), M501, (F501*M501)/100))</f>
        <v>0</v>
      </c>
      <c r="R501" s="616">
        <f t="shared" ref="R501:R631" si="138">+IF(K501="INCLUDED",0,K501)</f>
        <v>0</v>
      </c>
      <c r="S501" s="616">
        <f t="shared" ref="S501:S631" si="139">+IF(M501="INCLUDED",0,M501)</f>
        <v>0</v>
      </c>
      <c r="T501" s="599"/>
      <c r="U501" s="599"/>
      <c r="V501" s="600"/>
      <c r="W501" s="600"/>
      <c r="X501" s="600"/>
      <c r="Y501" s="601"/>
      <c r="AA501" s="602"/>
      <c r="AB501" s="601"/>
      <c r="AC501" s="601"/>
      <c r="AD501" s="601"/>
      <c r="AE501" s="601"/>
      <c r="AF501" s="601"/>
    </row>
    <row r="502" spans="1:32" ht="57.6" customHeight="1">
      <c r="A502" s="603">
        <v>122</v>
      </c>
      <c r="B502" s="629">
        <v>7000035238</v>
      </c>
      <c r="C502" s="629">
        <v>5380</v>
      </c>
      <c r="D502" s="628" t="s">
        <v>484</v>
      </c>
      <c r="E502" s="629">
        <v>1000019916</v>
      </c>
      <c r="F502" s="629">
        <v>18</v>
      </c>
      <c r="G502" s="628" t="s">
        <v>612</v>
      </c>
      <c r="H502" s="629" t="s">
        <v>538</v>
      </c>
      <c r="I502" s="629">
        <v>1</v>
      </c>
      <c r="J502" s="615"/>
      <c r="K502" s="616" t="str">
        <f t="shared" si="132"/>
        <v>INCLUDED</v>
      </c>
      <c r="L502" s="615"/>
      <c r="M502" s="616" t="str">
        <f t="shared" si="133"/>
        <v>INCLUDED</v>
      </c>
      <c r="N502" s="616">
        <f t="shared" si="134"/>
        <v>0</v>
      </c>
      <c r="O502" s="616" t="str">
        <f t="shared" si="135"/>
        <v>INCLUDED</v>
      </c>
      <c r="P502" s="616" t="str">
        <f t="shared" si="136"/>
        <v>0</v>
      </c>
      <c r="Q502" s="616" t="str">
        <f t="shared" si="137"/>
        <v>0</v>
      </c>
      <c r="R502" s="616">
        <f t="shared" si="138"/>
        <v>0</v>
      </c>
      <c r="S502" s="616">
        <f t="shared" si="139"/>
        <v>0</v>
      </c>
      <c r="T502" s="599"/>
      <c r="U502" s="599"/>
      <c r="V502" s="600"/>
      <c r="W502" s="600"/>
      <c r="X502" s="600"/>
      <c r="Y502" s="601"/>
      <c r="AA502" s="602"/>
      <c r="AB502" s="601"/>
      <c r="AC502" s="601"/>
      <c r="AD502" s="601"/>
      <c r="AE502" s="601"/>
      <c r="AF502" s="601"/>
    </row>
    <row r="503" spans="1:32" ht="57.6" customHeight="1">
      <c r="A503" s="603">
        <v>123</v>
      </c>
      <c r="B503" s="629">
        <v>7000035238</v>
      </c>
      <c r="C503" s="629">
        <v>5400</v>
      </c>
      <c r="D503" s="628" t="s">
        <v>492</v>
      </c>
      <c r="E503" s="629">
        <v>1000080357</v>
      </c>
      <c r="F503" s="629">
        <v>18</v>
      </c>
      <c r="G503" s="628" t="s">
        <v>618</v>
      </c>
      <c r="H503" s="629" t="s">
        <v>363</v>
      </c>
      <c r="I503" s="629">
        <v>2.5</v>
      </c>
      <c r="J503" s="615"/>
      <c r="K503" s="616" t="str">
        <f t="shared" si="132"/>
        <v>INCLUDED</v>
      </c>
      <c r="L503" s="615"/>
      <c r="M503" s="616" t="str">
        <f t="shared" si="133"/>
        <v>INCLUDED</v>
      </c>
      <c r="N503" s="616">
        <f t="shared" si="134"/>
        <v>0</v>
      </c>
      <c r="O503" s="616" t="str">
        <f t="shared" si="135"/>
        <v>INCLUDED</v>
      </c>
      <c r="P503" s="616" t="str">
        <f t="shared" si="136"/>
        <v>0</v>
      </c>
      <c r="Q503" s="616" t="str">
        <f t="shared" si="137"/>
        <v>0</v>
      </c>
      <c r="R503" s="616">
        <f t="shared" si="138"/>
        <v>0</v>
      </c>
      <c r="S503" s="616">
        <f t="shared" si="139"/>
        <v>0</v>
      </c>
      <c r="T503" s="599"/>
      <c r="U503" s="599"/>
      <c r="V503" s="600"/>
      <c r="W503" s="600"/>
      <c r="X503" s="600"/>
      <c r="Y503" s="601"/>
      <c r="AA503" s="602"/>
      <c r="AB503" s="601"/>
      <c r="AC503" s="601"/>
      <c r="AD503" s="601"/>
      <c r="AE503" s="601"/>
      <c r="AF503" s="601"/>
    </row>
    <row r="504" spans="1:32" ht="57.6" customHeight="1">
      <c r="A504" s="603">
        <v>124</v>
      </c>
      <c r="B504" s="629">
        <v>7000035238</v>
      </c>
      <c r="C504" s="629">
        <v>5410</v>
      </c>
      <c r="D504" s="628" t="s">
        <v>492</v>
      </c>
      <c r="E504" s="629">
        <v>1000080358</v>
      </c>
      <c r="F504" s="629">
        <v>18</v>
      </c>
      <c r="G504" s="628" t="s">
        <v>619</v>
      </c>
      <c r="H504" s="629" t="s">
        <v>220</v>
      </c>
      <c r="I504" s="629">
        <v>1</v>
      </c>
      <c r="J504" s="615"/>
      <c r="K504" s="616" t="str">
        <f t="shared" si="132"/>
        <v>INCLUDED</v>
      </c>
      <c r="L504" s="615"/>
      <c r="M504" s="616" t="str">
        <f t="shared" si="133"/>
        <v>INCLUDED</v>
      </c>
      <c r="N504" s="616">
        <f t="shared" si="134"/>
        <v>0</v>
      </c>
      <c r="O504" s="616" t="str">
        <f t="shared" si="135"/>
        <v>INCLUDED</v>
      </c>
      <c r="P504" s="616" t="str">
        <f t="shared" si="136"/>
        <v>0</v>
      </c>
      <c r="Q504" s="616" t="str">
        <f t="shared" si="137"/>
        <v>0</v>
      </c>
      <c r="R504" s="616">
        <f t="shared" si="138"/>
        <v>0</v>
      </c>
      <c r="S504" s="616">
        <f t="shared" si="139"/>
        <v>0</v>
      </c>
      <c r="T504" s="599"/>
      <c r="U504" s="599"/>
      <c r="V504" s="600"/>
      <c r="W504" s="600"/>
      <c r="X504" s="600"/>
      <c r="Y504" s="601"/>
      <c r="AA504" s="602"/>
      <c r="AB504" s="601"/>
      <c r="AC504" s="601"/>
      <c r="AD504" s="601"/>
      <c r="AE504" s="601"/>
      <c r="AF504" s="601"/>
    </row>
    <row r="505" spans="1:32" ht="57.6" customHeight="1">
      <c r="A505" s="603">
        <v>125</v>
      </c>
      <c r="B505" s="629">
        <v>7000035238</v>
      </c>
      <c r="C505" s="629">
        <v>5420</v>
      </c>
      <c r="D505" s="628" t="s">
        <v>492</v>
      </c>
      <c r="E505" s="629">
        <v>1000080359</v>
      </c>
      <c r="F505" s="629">
        <v>18</v>
      </c>
      <c r="G505" s="628" t="s">
        <v>620</v>
      </c>
      <c r="H505" s="629" t="s">
        <v>219</v>
      </c>
      <c r="I505" s="629">
        <v>12</v>
      </c>
      <c r="J505" s="615"/>
      <c r="K505" s="616" t="str">
        <f t="shared" si="132"/>
        <v>INCLUDED</v>
      </c>
      <c r="L505" s="615"/>
      <c r="M505" s="616" t="str">
        <f t="shared" si="133"/>
        <v>INCLUDED</v>
      </c>
      <c r="N505" s="616">
        <f t="shared" si="134"/>
        <v>0</v>
      </c>
      <c r="O505" s="616" t="str">
        <f t="shared" si="135"/>
        <v>INCLUDED</v>
      </c>
      <c r="P505" s="616" t="str">
        <f t="shared" si="136"/>
        <v>0</v>
      </c>
      <c r="Q505" s="616" t="str">
        <f t="shared" si="137"/>
        <v>0</v>
      </c>
      <c r="R505" s="616">
        <f t="shared" si="138"/>
        <v>0</v>
      </c>
      <c r="S505" s="616">
        <f t="shared" si="139"/>
        <v>0</v>
      </c>
      <c r="T505" s="599"/>
      <c r="U505" s="599"/>
      <c r="V505" s="600"/>
      <c r="W505" s="600"/>
      <c r="X505" s="600"/>
      <c r="Y505" s="601"/>
      <c r="AA505" s="602"/>
      <c r="AB505" s="601"/>
      <c r="AC505" s="601"/>
      <c r="AD505" s="601"/>
      <c r="AE505" s="601"/>
      <c r="AF505" s="601"/>
    </row>
    <row r="506" spans="1:32" ht="57.6" customHeight="1">
      <c r="A506" s="603">
        <v>126</v>
      </c>
      <c r="B506" s="629">
        <v>7000035238</v>
      </c>
      <c r="C506" s="629">
        <v>5430</v>
      </c>
      <c r="D506" s="628" t="s">
        <v>492</v>
      </c>
      <c r="E506" s="629">
        <v>1000080360</v>
      </c>
      <c r="F506" s="629">
        <v>18</v>
      </c>
      <c r="G506" s="628" t="s">
        <v>621</v>
      </c>
      <c r="H506" s="629" t="s">
        <v>538</v>
      </c>
      <c r="I506" s="629">
        <v>1</v>
      </c>
      <c r="J506" s="615"/>
      <c r="K506" s="616" t="str">
        <f t="shared" si="132"/>
        <v>INCLUDED</v>
      </c>
      <c r="L506" s="615"/>
      <c r="M506" s="616" t="str">
        <f t="shared" si="133"/>
        <v>INCLUDED</v>
      </c>
      <c r="N506" s="616">
        <f t="shared" si="134"/>
        <v>0</v>
      </c>
      <c r="O506" s="616" t="str">
        <f t="shared" si="135"/>
        <v>INCLUDED</v>
      </c>
      <c r="P506" s="616" t="str">
        <f t="shared" si="136"/>
        <v>0</v>
      </c>
      <c r="Q506" s="616" t="str">
        <f t="shared" si="137"/>
        <v>0</v>
      </c>
      <c r="R506" s="616">
        <f t="shared" si="138"/>
        <v>0</v>
      </c>
      <c r="S506" s="616">
        <f t="shared" si="139"/>
        <v>0</v>
      </c>
      <c r="T506" s="599"/>
      <c r="U506" s="599"/>
      <c r="V506" s="600"/>
      <c r="W506" s="600"/>
      <c r="X506" s="600"/>
      <c r="Y506" s="601"/>
      <c r="AA506" s="602"/>
      <c r="AB506" s="601"/>
      <c r="AC506" s="601"/>
      <c r="AD506" s="601"/>
      <c r="AE506" s="601"/>
      <c r="AF506" s="601"/>
    </row>
    <row r="507" spans="1:32" ht="57.6" customHeight="1">
      <c r="A507" s="603">
        <v>127</v>
      </c>
      <c r="B507" s="629">
        <v>7000035238</v>
      </c>
      <c r="C507" s="629">
        <v>5440</v>
      </c>
      <c r="D507" s="628" t="s">
        <v>492</v>
      </c>
      <c r="E507" s="629">
        <v>1000029252</v>
      </c>
      <c r="F507" s="629">
        <v>18</v>
      </c>
      <c r="G507" s="628" t="s">
        <v>509</v>
      </c>
      <c r="H507" s="629" t="s">
        <v>219</v>
      </c>
      <c r="I507" s="629">
        <v>6</v>
      </c>
      <c r="J507" s="615"/>
      <c r="K507" s="616" t="str">
        <f t="shared" si="132"/>
        <v>INCLUDED</v>
      </c>
      <c r="L507" s="615"/>
      <c r="M507" s="616" t="str">
        <f t="shared" si="133"/>
        <v>INCLUDED</v>
      </c>
      <c r="N507" s="616">
        <f t="shared" si="134"/>
        <v>0</v>
      </c>
      <c r="O507" s="616" t="str">
        <f t="shared" si="135"/>
        <v>INCLUDED</v>
      </c>
      <c r="P507" s="616" t="str">
        <f t="shared" si="136"/>
        <v>0</v>
      </c>
      <c r="Q507" s="616" t="str">
        <f t="shared" si="137"/>
        <v>0</v>
      </c>
      <c r="R507" s="616">
        <f t="shared" si="138"/>
        <v>0</v>
      </c>
      <c r="S507" s="616">
        <f t="shared" si="139"/>
        <v>0</v>
      </c>
      <c r="T507" s="599"/>
      <c r="U507" s="599"/>
      <c r="V507" s="600"/>
      <c r="W507" s="600"/>
      <c r="X507" s="600"/>
      <c r="Y507" s="601"/>
      <c r="AA507" s="602"/>
      <c r="AB507" s="601"/>
      <c r="AC507" s="601"/>
      <c r="AD507" s="601"/>
      <c r="AE507" s="601"/>
      <c r="AF507" s="601"/>
    </row>
    <row r="508" spans="1:32" ht="57.6" customHeight="1">
      <c r="A508" s="603">
        <v>128</v>
      </c>
      <c r="B508" s="629">
        <v>7000035238</v>
      </c>
      <c r="C508" s="629">
        <v>5450</v>
      </c>
      <c r="D508" s="628" t="s">
        <v>492</v>
      </c>
      <c r="E508" s="629">
        <v>1000005030</v>
      </c>
      <c r="F508" s="629">
        <v>18</v>
      </c>
      <c r="G508" s="628" t="s">
        <v>510</v>
      </c>
      <c r="H508" s="629" t="s">
        <v>219</v>
      </c>
      <c r="I508" s="629">
        <v>6</v>
      </c>
      <c r="J508" s="615"/>
      <c r="K508" s="616" t="str">
        <f t="shared" si="132"/>
        <v>INCLUDED</v>
      </c>
      <c r="L508" s="615"/>
      <c r="M508" s="616" t="str">
        <f t="shared" si="133"/>
        <v>INCLUDED</v>
      </c>
      <c r="N508" s="616">
        <f t="shared" si="134"/>
        <v>0</v>
      </c>
      <c r="O508" s="616" t="str">
        <f t="shared" si="135"/>
        <v>INCLUDED</v>
      </c>
      <c r="P508" s="616" t="str">
        <f t="shared" si="136"/>
        <v>0</v>
      </c>
      <c r="Q508" s="616" t="str">
        <f t="shared" si="137"/>
        <v>0</v>
      </c>
      <c r="R508" s="616">
        <f t="shared" si="138"/>
        <v>0</v>
      </c>
      <c r="S508" s="616">
        <f t="shared" si="139"/>
        <v>0</v>
      </c>
      <c r="T508" s="599"/>
      <c r="U508" s="599"/>
      <c r="V508" s="600"/>
      <c r="W508" s="600"/>
      <c r="X508" s="600"/>
      <c r="Y508" s="601"/>
      <c r="AA508" s="602"/>
      <c r="AB508" s="601"/>
      <c r="AC508" s="601"/>
      <c r="AD508" s="601"/>
      <c r="AE508" s="601"/>
      <c r="AF508" s="601"/>
    </row>
    <row r="509" spans="1:32" ht="57.6" customHeight="1">
      <c r="A509" s="603">
        <v>129</v>
      </c>
      <c r="B509" s="629">
        <v>7000035238</v>
      </c>
      <c r="C509" s="629">
        <v>5460</v>
      </c>
      <c r="D509" s="628" t="s">
        <v>492</v>
      </c>
      <c r="E509" s="629">
        <v>1000061597</v>
      </c>
      <c r="F509" s="629">
        <v>18</v>
      </c>
      <c r="G509" s="628" t="s">
        <v>622</v>
      </c>
      <c r="H509" s="629" t="s">
        <v>363</v>
      </c>
      <c r="I509" s="629">
        <v>2.5</v>
      </c>
      <c r="J509" s="615"/>
      <c r="K509" s="616" t="str">
        <f t="shared" si="132"/>
        <v>INCLUDED</v>
      </c>
      <c r="L509" s="615"/>
      <c r="M509" s="616" t="str">
        <f t="shared" si="133"/>
        <v>INCLUDED</v>
      </c>
      <c r="N509" s="616">
        <f t="shared" si="134"/>
        <v>0</v>
      </c>
      <c r="O509" s="616" t="str">
        <f t="shared" si="135"/>
        <v>INCLUDED</v>
      </c>
      <c r="P509" s="616" t="str">
        <f t="shared" si="136"/>
        <v>0</v>
      </c>
      <c r="Q509" s="616" t="str">
        <f t="shared" si="137"/>
        <v>0</v>
      </c>
      <c r="R509" s="616">
        <f t="shared" si="138"/>
        <v>0</v>
      </c>
      <c r="S509" s="616">
        <f t="shared" si="139"/>
        <v>0</v>
      </c>
      <c r="T509" s="599"/>
      <c r="U509" s="599"/>
      <c r="V509" s="600"/>
      <c r="W509" s="600"/>
      <c r="X509" s="600"/>
      <c r="Y509" s="601"/>
      <c r="AA509" s="602"/>
      <c r="AB509" s="601"/>
      <c r="AC509" s="601"/>
      <c r="AD509" s="601"/>
      <c r="AE509" s="601"/>
      <c r="AF509" s="601"/>
    </row>
    <row r="510" spans="1:32" ht="57.6" customHeight="1">
      <c r="A510" s="603">
        <v>130</v>
      </c>
      <c r="B510" s="629">
        <v>7000035238</v>
      </c>
      <c r="C510" s="629">
        <v>5480</v>
      </c>
      <c r="D510" s="628" t="s">
        <v>493</v>
      </c>
      <c r="E510" s="629">
        <v>1000024108</v>
      </c>
      <c r="F510" s="629">
        <v>18</v>
      </c>
      <c r="G510" s="628" t="s">
        <v>623</v>
      </c>
      <c r="H510" s="629" t="s">
        <v>364</v>
      </c>
      <c r="I510" s="629">
        <v>2500</v>
      </c>
      <c r="J510" s="615"/>
      <c r="K510" s="616" t="str">
        <f t="shared" si="132"/>
        <v>INCLUDED</v>
      </c>
      <c r="L510" s="615"/>
      <c r="M510" s="616" t="str">
        <f t="shared" si="133"/>
        <v>INCLUDED</v>
      </c>
      <c r="N510" s="616">
        <f t="shared" si="134"/>
        <v>0</v>
      </c>
      <c r="O510" s="616" t="str">
        <f t="shared" si="135"/>
        <v>INCLUDED</v>
      </c>
      <c r="P510" s="616" t="str">
        <f t="shared" si="136"/>
        <v>0</v>
      </c>
      <c r="Q510" s="616" t="str">
        <f t="shared" si="137"/>
        <v>0</v>
      </c>
      <c r="R510" s="616">
        <f t="shared" si="138"/>
        <v>0</v>
      </c>
      <c r="S510" s="616">
        <f t="shared" si="139"/>
        <v>0</v>
      </c>
      <c r="T510" s="599"/>
      <c r="U510" s="599"/>
      <c r="V510" s="600"/>
      <c r="W510" s="600"/>
      <c r="X510" s="600"/>
      <c r="Y510" s="601"/>
      <c r="AA510" s="602"/>
      <c r="AB510" s="601"/>
      <c r="AC510" s="601"/>
      <c r="AD510" s="601"/>
      <c r="AE510" s="601"/>
      <c r="AF510" s="601"/>
    </row>
    <row r="511" spans="1:32" ht="57.6" customHeight="1">
      <c r="A511" s="603">
        <v>131</v>
      </c>
      <c r="B511" s="629">
        <v>7000035238</v>
      </c>
      <c r="C511" s="629">
        <v>5490</v>
      </c>
      <c r="D511" s="628" t="s">
        <v>493</v>
      </c>
      <c r="E511" s="629">
        <v>1000023342</v>
      </c>
      <c r="F511" s="629">
        <v>18</v>
      </c>
      <c r="G511" s="628" t="s">
        <v>624</v>
      </c>
      <c r="H511" s="629" t="s">
        <v>219</v>
      </c>
      <c r="I511" s="629">
        <v>10</v>
      </c>
      <c r="J511" s="615"/>
      <c r="K511" s="616" t="str">
        <f t="shared" si="132"/>
        <v>INCLUDED</v>
      </c>
      <c r="L511" s="615"/>
      <c r="M511" s="616" t="str">
        <f t="shared" si="133"/>
        <v>INCLUDED</v>
      </c>
      <c r="N511" s="616">
        <f t="shared" si="134"/>
        <v>0</v>
      </c>
      <c r="O511" s="616" t="str">
        <f t="shared" si="135"/>
        <v>INCLUDED</v>
      </c>
      <c r="P511" s="616" t="str">
        <f t="shared" si="136"/>
        <v>0</v>
      </c>
      <c r="Q511" s="616" t="str">
        <f t="shared" si="137"/>
        <v>0</v>
      </c>
      <c r="R511" s="616">
        <f t="shared" si="138"/>
        <v>0</v>
      </c>
      <c r="S511" s="616">
        <f t="shared" si="139"/>
        <v>0</v>
      </c>
      <c r="T511" s="599"/>
      <c r="U511" s="599"/>
      <c r="V511" s="600"/>
      <c r="W511" s="600"/>
      <c r="X511" s="600"/>
      <c r="Y511" s="601"/>
      <c r="AA511" s="602"/>
      <c r="AB511" s="601"/>
      <c r="AC511" s="601"/>
      <c r="AD511" s="601"/>
      <c r="AE511" s="601"/>
      <c r="AF511" s="601"/>
    </row>
    <row r="512" spans="1:32" ht="57.6" customHeight="1">
      <c r="A512" s="603">
        <v>132</v>
      </c>
      <c r="B512" s="629">
        <v>7000035238</v>
      </c>
      <c r="C512" s="629">
        <v>5500</v>
      </c>
      <c r="D512" s="628" t="s">
        <v>493</v>
      </c>
      <c r="E512" s="629">
        <v>1000012674</v>
      </c>
      <c r="F512" s="629">
        <v>18</v>
      </c>
      <c r="G512" s="628" t="s">
        <v>625</v>
      </c>
      <c r="H512" s="629" t="s">
        <v>364</v>
      </c>
      <c r="I512" s="629">
        <v>100</v>
      </c>
      <c r="J512" s="615"/>
      <c r="K512" s="616" t="str">
        <f t="shared" si="132"/>
        <v>INCLUDED</v>
      </c>
      <c r="L512" s="615"/>
      <c r="M512" s="616" t="str">
        <f t="shared" si="133"/>
        <v>INCLUDED</v>
      </c>
      <c r="N512" s="616">
        <f t="shared" si="134"/>
        <v>0</v>
      </c>
      <c r="O512" s="616" t="str">
        <f t="shared" si="135"/>
        <v>INCLUDED</v>
      </c>
      <c r="P512" s="616" t="str">
        <f t="shared" si="136"/>
        <v>0</v>
      </c>
      <c r="Q512" s="616" t="str">
        <f t="shared" si="137"/>
        <v>0</v>
      </c>
      <c r="R512" s="616">
        <f t="shared" si="138"/>
        <v>0</v>
      </c>
      <c r="S512" s="616">
        <f t="shared" si="139"/>
        <v>0</v>
      </c>
      <c r="T512" s="599"/>
      <c r="U512" s="599"/>
      <c r="V512" s="600"/>
      <c r="W512" s="600"/>
      <c r="X512" s="600"/>
      <c r="Y512" s="601"/>
      <c r="AA512" s="602"/>
      <c r="AB512" s="601"/>
      <c r="AC512" s="601"/>
      <c r="AD512" s="601"/>
      <c r="AE512" s="601"/>
      <c r="AF512" s="601"/>
    </row>
    <row r="513" spans="1:35" ht="57.6" customHeight="1">
      <c r="A513" s="603">
        <v>133</v>
      </c>
      <c r="B513" s="629">
        <v>7000035238</v>
      </c>
      <c r="C513" s="629">
        <v>5510</v>
      </c>
      <c r="D513" s="628" t="s">
        <v>493</v>
      </c>
      <c r="E513" s="629">
        <v>1000023654</v>
      </c>
      <c r="F513" s="629">
        <v>18</v>
      </c>
      <c r="G513" s="628" t="s">
        <v>626</v>
      </c>
      <c r="H513" s="629" t="s">
        <v>364</v>
      </c>
      <c r="I513" s="629">
        <v>50</v>
      </c>
      <c r="J513" s="615"/>
      <c r="K513" s="616" t="str">
        <f t="shared" si="132"/>
        <v>INCLUDED</v>
      </c>
      <c r="L513" s="615"/>
      <c r="M513" s="616" t="str">
        <f t="shared" si="133"/>
        <v>INCLUDED</v>
      </c>
      <c r="N513" s="616">
        <f t="shared" si="134"/>
        <v>0</v>
      </c>
      <c r="O513" s="616" t="str">
        <f t="shared" si="135"/>
        <v>INCLUDED</v>
      </c>
      <c r="P513" s="616" t="str">
        <f t="shared" si="136"/>
        <v>0</v>
      </c>
      <c r="Q513" s="616" t="str">
        <f t="shared" si="137"/>
        <v>0</v>
      </c>
      <c r="R513" s="616">
        <f t="shared" si="138"/>
        <v>0</v>
      </c>
      <c r="S513" s="616">
        <f t="shared" si="139"/>
        <v>0</v>
      </c>
      <c r="T513" s="599"/>
      <c r="U513" s="599"/>
      <c r="V513" s="600"/>
      <c r="W513" s="600"/>
      <c r="X513" s="600"/>
      <c r="Y513" s="601"/>
      <c r="AA513" s="602"/>
      <c r="AB513" s="601"/>
      <c r="AC513" s="601"/>
      <c r="AD513" s="601"/>
      <c r="AE513" s="601"/>
      <c r="AF513" s="601"/>
    </row>
    <row r="514" spans="1:35" ht="57.6" customHeight="1">
      <c r="A514" s="603">
        <v>134</v>
      </c>
      <c r="B514" s="629">
        <v>7000035238</v>
      </c>
      <c r="C514" s="629">
        <v>5520</v>
      </c>
      <c r="D514" s="628" t="s">
        <v>493</v>
      </c>
      <c r="E514" s="629">
        <v>1000023514</v>
      </c>
      <c r="F514" s="629">
        <v>18</v>
      </c>
      <c r="G514" s="628" t="s">
        <v>627</v>
      </c>
      <c r="H514" s="629" t="s">
        <v>364</v>
      </c>
      <c r="I514" s="629">
        <v>2500</v>
      </c>
      <c r="J514" s="615"/>
      <c r="K514" s="616" t="str">
        <f t="shared" si="132"/>
        <v>INCLUDED</v>
      </c>
      <c r="L514" s="615"/>
      <c r="M514" s="616" t="str">
        <f t="shared" si="133"/>
        <v>INCLUDED</v>
      </c>
      <c r="N514" s="616">
        <f t="shared" si="134"/>
        <v>0</v>
      </c>
      <c r="O514" s="616" t="str">
        <f t="shared" si="135"/>
        <v>INCLUDED</v>
      </c>
      <c r="P514" s="616" t="str">
        <f t="shared" si="136"/>
        <v>0</v>
      </c>
      <c r="Q514" s="616" t="str">
        <f t="shared" si="137"/>
        <v>0</v>
      </c>
      <c r="R514" s="616">
        <f t="shared" si="138"/>
        <v>0</v>
      </c>
      <c r="S514" s="616">
        <f t="shared" si="139"/>
        <v>0</v>
      </c>
      <c r="T514" s="599"/>
      <c r="U514" s="599"/>
      <c r="V514" s="600"/>
      <c r="W514" s="600"/>
      <c r="X514" s="600"/>
      <c r="Y514" s="601"/>
      <c r="AA514" s="602"/>
      <c r="AB514" s="601"/>
      <c r="AC514" s="601"/>
      <c r="AD514" s="601"/>
      <c r="AE514" s="601"/>
      <c r="AF514" s="601"/>
    </row>
    <row r="515" spans="1:35" ht="57.6" customHeight="1">
      <c r="A515" s="603">
        <v>135</v>
      </c>
      <c r="B515" s="629">
        <v>7000035238</v>
      </c>
      <c r="C515" s="629">
        <v>5530</v>
      </c>
      <c r="D515" s="628" t="s">
        <v>494</v>
      </c>
      <c r="E515" s="629">
        <v>1000024108</v>
      </c>
      <c r="F515" s="629">
        <v>18</v>
      </c>
      <c r="G515" s="628" t="s">
        <v>623</v>
      </c>
      <c r="H515" s="629" t="s">
        <v>364</v>
      </c>
      <c r="I515" s="629">
        <v>100</v>
      </c>
      <c r="J515" s="615"/>
      <c r="K515" s="616" t="str">
        <f t="shared" si="132"/>
        <v>INCLUDED</v>
      </c>
      <c r="L515" s="615"/>
      <c r="M515" s="616" t="str">
        <f t="shared" si="133"/>
        <v>INCLUDED</v>
      </c>
      <c r="N515" s="616">
        <f t="shared" si="134"/>
        <v>0</v>
      </c>
      <c r="O515" s="616" t="str">
        <f t="shared" si="135"/>
        <v>INCLUDED</v>
      </c>
      <c r="P515" s="616" t="str">
        <f t="shared" si="136"/>
        <v>0</v>
      </c>
      <c r="Q515" s="616" t="str">
        <f t="shared" si="137"/>
        <v>0</v>
      </c>
      <c r="R515" s="616">
        <f t="shared" si="138"/>
        <v>0</v>
      </c>
      <c r="S515" s="616">
        <f t="shared" si="139"/>
        <v>0</v>
      </c>
      <c r="T515" s="599"/>
      <c r="U515" s="599"/>
      <c r="V515" s="600"/>
      <c r="W515" s="600"/>
      <c r="X515" s="600"/>
      <c r="Y515" s="601"/>
      <c r="AA515" s="602"/>
      <c r="AB515" s="601"/>
      <c r="AC515" s="601"/>
      <c r="AD515" s="601"/>
      <c r="AE515" s="601"/>
      <c r="AF515" s="601"/>
    </row>
    <row r="516" spans="1:35" ht="57.6" customHeight="1">
      <c r="A516" s="603">
        <v>136</v>
      </c>
      <c r="B516" s="629">
        <v>7000035238</v>
      </c>
      <c r="C516" s="629">
        <v>5540</v>
      </c>
      <c r="D516" s="628" t="s">
        <v>494</v>
      </c>
      <c r="E516" s="629">
        <v>1000023342</v>
      </c>
      <c r="F516" s="629">
        <v>18</v>
      </c>
      <c r="G516" s="628" t="s">
        <v>624</v>
      </c>
      <c r="H516" s="629" t="s">
        <v>219</v>
      </c>
      <c r="I516" s="629">
        <v>1</v>
      </c>
      <c r="J516" s="615"/>
      <c r="K516" s="616" t="str">
        <f t="shared" si="132"/>
        <v>INCLUDED</v>
      </c>
      <c r="L516" s="615"/>
      <c r="M516" s="616" t="str">
        <f t="shared" si="133"/>
        <v>INCLUDED</v>
      </c>
      <c r="N516" s="616">
        <f t="shared" si="134"/>
        <v>0</v>
      </c>
      <c r="O516" s="616" t="str">
        <f t="shared" si="135"/>
        <v>INCLUDED</v>
      </c>
      <c r="P516" s="616" t="str">
        <f t="shared" si="136"/>
        <v>0</v>
      </c>
      <c r="Q516" s="616" t="str">
        <f t="shared" si="137"/>
        <v>0</v>
      </c>
      <c r="R516" s="616">
        <f t="shared" si="138"/>
        <v>0</v>
      </c>
      <c r="S516" s="616">
        <f t="shared" si="139"/>
        <v>0</v>
      </c>
      <c r="T516" s="599"/>
      <c r="U516" s="599"/>
      <c r="V516" s="600"/>
      <c r="W516" s="600"/>
      <c r="X516" s="600"/>
      <c r="Y516" s="601"/>
      <c r="AA516" s="602"/>
      <c r="AB516" s="601"/>
      <c r="AC516" s="601"/>
      <c r="AD516" s="601"/>
      <c r="AE516" s="601"/>
      <c r="AF516" s="601"/>
    </row>
    <row r="517" spans="1:35" ht="57.6" customHeight="1">
      <c r="A517" s="603">
        <v>137</v>
      </c>
      <c r="B517" s="629">
        <v>7000035238</v>
      </c>
      <c r="C517" s="629">
        <v>5550</v>
      </c>
      <c r="D517" s="628" t="s">
        <v>494</v>
      </c>
      <c r="E517" s="629">
        <v>1000023514</v>
      </c>
      <c r="F517" s="629">
        <v>18</v>
      </c>
      <c r="G517" s="628" t="s">
        <v>627</v>
      </c>
      <c r="H517" s="629" t="s">
        <v>364</v>
      </c>
      <c r="I517" s="629">
        <v>100</v>
      </c>
      <c r="J517" s="615"/>
      <c r="K517" s="616" t="str">
        <f t="shared" si="132"/>
        <v>INCLUDED</v>
      </c>
      <c r="L517" s="615"/>
      <c r="M517" s="616" t="str">
        <f t="shared" si="133"/>
        <v>INCLUDED</v>
      </c>
      <c r="N517" s="616">
        <f t="shared" si="134"/>
        <v>0</v>
      </c>
      <c r="O517" s="616" t="str">
        <f t="shared" si="135"/>
        <v>INCLUDED</v>
      </c>
      <c r="P517" s="616" t="str">
        <f t="shared" si="136"/>
        <v>0</v>
      </c>
      <c r="Q517" s="616" t="str">
        <f t="shared" si="137"/>
        <v>0</v>
      </c>
      <c r="R517" s="616">
        <f t="shared" si="138"/>
        <v>0</v>
      </c>
      <c r="S517" s="616">
        <f t="shared" si="139"/>
        <v>0</v>
      </c>
      <c r="T517" s="599"/>
      <c r="U517" s="599"/>
      <c r="V517" s="600"/>
      <c r="W517" s="600"/>
      <c r="X517" s="600"/>
      <c r="Y517" s="601"/>
      <c r="AA517" s="602"/>
      <c r="AB517" s="601"/>
      <c r="AC517" s="601"/>
      <c r="AD517" s="601"/>
      <c r="AE517" s="601"/>
      <c r="AF517" s="601"/>
    </row>
    <row r="518" spans="1:35" ht="57.6" customHeight="1">
      <c r="A518" s="603">
        <v>138</v>
      </c>
      <c r="B518" s="629">
        <v>7000035238</v>
      </c>
      <c r="C518" s="629">
        <v>5560</v>
      </c>
      <c r="D518" s="628" t="s">
        <v>494</v>
      </c>
      <c r="E518" s="629">
        <v>1000012674</v>
      </c>
      <c r="F518" s="629">
        <v>18</v>
      </c>
      <c r="G518" s="628" t="s">
        <v>625</v>
      </c>
      <c r="H518" s="629" t="s">
        <v>364</v>
      </c>
      <c r="I518" s="629">
        <v>35</v>
      </c>
      <c r="J518" s="615"/>
      <c r="K518" s="616" t="str">
        <f t="shared" si="132"/>
        <v>INCLUDED</v>
      </c>
      <c r="L518" s="615"/>
      <c r="M518" s="616" t="str">
        <f t="shared" si="133"/>
        <v>INCLUDED</v>
      </c>
      <c r="N518" s="616">
        <f t="shared" si="134"/>
        <v>0</v>
      </c>
      <c r="O518" s="616" t="str">
        <f t="shared" si="135"/>
        <v>INCLUDED</v>
      </c>
      <c r="P518" s="616" t="str">
        <f t="shared" si="136"/>
        <v>0</v>
      </c>
      <c r="Q518" s="616" t="str">
        <f t="shared" si="137"/>
        <v>0</v>
      </c>
      <c r="R518" s="616">
        <f t="shared" si="138"/>
        <v>0</v>
      </c>
      <c r="S518" s="616">
        <f t="shared" si="139"/>
        <v>0</v>
      </c>
      <c r="T518" s="599"/>
      <c r="U518" s="599"/>
      <c r="V518" s="600"/>
      <c r="W518" s="600"/>
      <c r="X518" s="600"/>
      <c r="Y518" s="601"/>
      <c r="AA518" s="602"/>
      <c r="AB518" s="601"/>
      <c r="AC518" s="601"/>
      <c r="AD518" s="601"/>
      <c r="AE518" s="601"/>
      <c r="AF518" s="601"/>
    </row>
    <row r="519" spans="1:35" s="595" customFormat="1" ht="23.25" customHeight="1">
      <c r="A519" s="630" t="s">
        <v>468</v>
      </c>
      <c r="B519" s="631" t="s">
        <v>469</v>
      </c>
      <c r="C519" s="626"/>
      <c r="D519" s="627"/>
      <c r="E519" s="627"/>
      <c r="F519" s="591"/>
      <c r="G519" s="591"/>
      <c r="H519" s="591"/>
      <c r="I519" s="591"/>
      <c r="J519" s="591"/>
      <c r="K519" s="591"/>
      <c r="L519" s="591"/>
      <c r="M519" s="591"/>
      <c r="N519" s="591"/>
      <c r="O519" s="591"/>
      <c r="P519" s="620" t="s">
        <v>417</v>
      </c>
      <c r="Q519" s="620" t="s">
        <v>418</v>
      </c>
      <c r="R519" s="620" t="s">
        <v>419</v>
      </c>
      <c r="S519" s="620" t="s">
        <v>420</v>
      </c>
      <c r="T519" s="592"/>
      <c r="U519" s="592"/>
      <c r="V519" s="593"/>
      <c r="W519" s="593"/>
      <c r="X519" s="593"/>
      <c r="Y519" s="594"/>
      <c r="AA519" s="595" t="s">
        <v>396</v>
      </c>
      <c r="AB519" s="596" t="s">
        <v>404</v>
      </c>
      <c r="AC519" s="597" t="s">
        <v>397</v>
      </c>
      <c r="AD519" s="595" t="s">
        <v>398</v>
      </c>
      <c r="AE519" s="595" t="s">
        <v>399</v>
      </c>
      <c r="AF519" s="595" t="s">
        <v>400</v>
      </c>
      <c r="AG519" s="596" t="s">
        <v>401</v>
      </c>
      <c r="AH519" s="596" t="s">
        <v>402</v>
      </c>
      <c r="AI519" s="596" t="s">
        <v>403</v>
      </c>
    </row>
    <row r="520" spans="1:35" ht="57.6" customHeight="1">
      <c r="A520" s="603">
        <v>1</v>
      </c>
      <c r="B520" s="629">
        <v>7000035238</v>
      </c>
      <c r="C520" s="629">
        <v>5580</v>
      </c>
      <c r="D520" s="628" t="s">
        <v>470</v>
      </c>
      <c r="E520" s="629">
        <v>1000015938</v>
      </c>
      <c r="F520" s="629">
        <v>18</v>
      </c>
      <c r="G520" s="628" t="s">
        <v>500</v>
      </c>
      <c r="H520" s="629" t="s">
        <v>220</v>
      </c>
      <c r="I520" s="629">
        <v>2</v>
      </c>
      <c r="J520" s="615"/>
      <c r="K520" s="616" t="str">
        <f t="shared" ref="K520:K563" si="140">IF(J520=0, "INCLUDED", IF(ISERROR(J520*I520), J520, J520*I520))</f>
        <v>INCLUDED</v>
      </c>
      <c r="L520" s="615"/>
      <c r="M520" s="616" t="str">
        <f t="shared" ref="M520:M563" si="141">IF(L520=0, "INCLUDED", IF(ISERROR(L520*I520), L520, L520*I520))</f>
        <v>INCLUDED</v>
      </c>
      <c r="N520" s="616">
        <f t="shared" ref="N520:N563" si="142">IF(F520="","INCLUDED",P520+Q520)</f>
        <v>0</v>
      </c>
      <c r="O520" s="616" t="str">
        <f t="shared" ref="O520:O563" si="143">IF(J520+L520=0,"INCLUDED",P520+Q520+R520+S520)</f>
        <v>INCLUDED</v>
      </c>
      <c r="P520" s="616" t="str">
        <f t="shared" ref="P520:P563" si="144">IF(J520=0, "0", IF(ISERROR((F520*K520)/100), K520, (F520*K520)/100))</f>
        <v>0</v>
      </c>
      <c r="Q520" s="616" t="str">
        <f t="shared" ref="Q520:Q563" si="145">IF(L520=0, "0", IF(ISERROR((F520*M520)/100), M520, (F520*M520)/100))</f>
        <v>0</v>
      </c>
      <c r="R520" s="616">
        <f t="shared" ref="R520:R563" si="146">+IF(K520="INCLUDED",0,K520)</f>
        <v>0</v>
      </c>
      <c r="S520" s="616">
        <f t="shared" ref="S520:S563" si="147">+IF(M520="INCLUDED",0,M520)</f>
        <v>0</v>
      </c>
      <c r="T520" s="599"/>
      <c r="U520" s="599"/>
      <c r="V520" s="600"/>
      <c r="W520" s="600"/>
      <c r="X520" s="600"/>
      <c r="Y520" s="601"/>
      <c r="AA520" s="602"/>
      <c r="AB520" s="601"/>
      <c r="AC520" s="601"/>
      <c r="AD520" s="601"/>
      <c r="AE520" s="601"/>
      <c r="AF520" s="601"/>
    </row>
    <row r="521" spans="1:35" ht="57.6" customHeight="1">
      <c r="A521" s="603">
        <v>2</v>
      </c>
      <c r="B521" s="629">
        <v>7000035238</v>
      </c>
      <c r="C521" s="629">
        <v>5590</v>
      </c>
      <c r="D521" s="628" t="s">
        <v>470</v>
      </c>
      <c r="E521" s="629">
        <v>1000079825</v>
      </c>
      <c r="F521" s="629">
        <v>18</v>
      </c>
      <c r="G521" s="628" t="s">
        <v>628</v>
      </c>
      <c r="H521" s="629" t="s">
        <v>219</v>
      </c>
      <c r="I521" s="629">
        <v>2</v>
      </c>
      <c r="J521" s="615"/>
      <c r="K521" s="616" t="str">
        <f t="shared" si="140"/>
        <v>INCLUDED</v>
      </c>
      <c r="L521" s="615"/>
      <c r="M521" s="616" t="str">
        <f t="shared" si="141"/>
        <v>INCLUDED</v>
      </c>
      <c r="N521" s="616">
        <f t="shared" si="142"/>
        <v>0</v>
      </c>
      <c r="O521" s="616" t="str">
        <f t="shared" si="143"/>
        <v>INCLUDED</v>
      </c>
      <c r="P521" s="616" t="str">
        <f t="shared" si="144"/>
        <v>0</v>
      </c>
      <c r="Q521" s="616" t="str">
        <f t="shared" si="145"/>
        <v>0</v>
      </c>
      <c r="R521" s="616">
        <f t="shared" si="146"/>
        <v>0</v>
      </c>
      <c r="S521" s="616">
        <f t="shared" si="147"/>
        <v>0</v>
      </c>
      <c r="T521" s="599"/>
      <c r="U521" s="599"/>
      <c r="V521" s="600"/>
      <c r="W521" s="600"/>
      <c r="X521" s="600"/>
      <c r="Y521" s="601"/>
      <c r="AA521" s="602"/>
      <c r="AB521" s="601"/>
      <c r="AC521" s="601"/>
      <c r="AD521" s="601"/>
      <c r="AE521" s="601"/>
      <c r="AF521" s="601"/>
    </row>
    <row r="522" spans="1:35" ht="57.6" customHeight="1">
      <c r="A522" s="603">
        <v>3</v>
      </c>
      <c r="B522" s="629">
        <v>7000035238</v>
      </c>
      <c r="C522" s="629">
        <v>5600</v>
      </c>
      <c r="D522" s="628" t="s">
        <v>470</v>
      </c>
      <c r="E522" s="629">
        <v>1000079827</v>
      </c>
      <c r="F522" s="629">
        <v>18</v>
      </c>
      <c r="G522" s="628" t="s">
        <v>629</v>
      </c>
      <c r="H522" s="629" t="s">
        <v>220</v>
      </c>
      <c r="I522" s="629">
        <v>2</v>
      </c>
      <c r="J522" s="615"/>
      <c r="K522" s="616" t="str">
        <f t="shared" si="140"/>
        <v>INCLUDED</v>
      </c>
      <c r="L522" s="615"/>
      <c r="M522" s="616" t="str">
        <f t="shared" si="141"/>
        <v>INCLUDED</v>
      </c>
      <c r="N522" s="616">
        <f t="shared" si="142"/>
        <v>0</v>
      </c>
      <c r="O522" s="616" t="str">
        <f t="shared" si="143"/>
        <v>INCLUDED</v>
      </c>
      <c r="P522" s="616" t="str">
        <f t="shared" si="144"/>
        <v>0</v>
      </c>
      <c r="Q522" s="616" t="str">
        <f t="shared" si="145"/>
        <v>0</v>
      </c>
      <c r="R522" s="616">
        <f t="shared" si="146"/>
        <v>0</v>
      </c>
      <c r="S522" s="616">
        <f t="shared" si="147"/>
        <v>0</v>
      </c>
      <c r="T522" s="599"/>
      <c r="U522" s="599"/>
      <c r="V522" s="600"/>
      <c r="W522" s="600"/>
      <c r="X522" s="600"/>
      <c r="Y522" s="601"/>
      <c r="AA522" s="602"/>
      <c r="AB522" s="601"/>
      <c r="AC522" s="601"/>
      <c r="AD522" s="601"/>
      <c r="AE522" s="601"/>
      <c r="AF522" s="601"/>
    </row>
    <row r="523" spans="1:35" ht="57.6" customHeight="1">
      <c r="A523" s="603">
        <v>4</v>
      </c>
      <c r="B523" s="629">
        <v>7000035238</v>
      </c>
      <c r="C523" s="629">
        <v>5610</v>
      </c>
      <c r="D523" s="628" t="s">
        <v>471</v>
      </c>
      <c r="E523" s="629">
        <v>1000078177</v>
      </c>
      <c r="F523" s="629">
        <v>18</v>
      </c>
      <c r="G523" s="628" t="s">
        <v>503</v>
      </c>
      <c r="H523" s="629" t="s">
        <v>219</v>
      </c>
      <c r="I523" s="629">
        <v>2</v>
      </c>
      <c r="J523" s="615"/>
      <c r="K523" s="616" t="str">
        <f t="shared" si="140"/>
        <v>INCLUDED</v>
      </c>
      <c r="L523" s="615"/>
      <c r="M523" s="616" t="str">
        <f t="shared" si="141"/>
        <v>INCLUDED</v>
      </c>
      <c r="N523" s="616">
        <f t="shared" si="142"/>
        <v>0</v>
      </c>
      <c r="O523" s="616" t="str">
        <f t="shared" si="143"/>
        <v>INCLUDED</v>
      </c>
      <c r="P523" s="616" t="str">
        <f t="shared" si="144"/>
        <v>0</v>
      </c>
      <c r="Q523" s="616" t="str">
        <f t="shared" si="145"/>
        <v>0</v>
      </c>
      <c r="R523" s="616">
        <f t="shared" si="146"/>
        <v>0</v>
      </c>
      <c r="S523" s="616">
        <f t="shared" si="147"/>
        <v>0</v>
      </c>
      <c r="T523" s="599"/>
      <c r="U523" s="599"/>
      <c r="V523" s="600"/>
      <c r="W523" s="600"/>
      <c r="X523" s="600"/>
      <c r="Y523" s="601"/>
      <c r="AA523" s="602"/>
      <c r="AB523" s="601"/>
      <c r="AC523" s="601"/>
      <c r="AD523" s="601"/>
      <c r="AE523" s="601"/>
      <c r="AF523" s="601"/>
    </row>
    <row r="524" spans="1:35" ht="57.6" customHeight="1">
      <c r="A524" s="603">
        <v>5</v>
      </c>
      <c r="B524" s="629">
        <v>7000035238</v>
      </c>
      <c r="C524" s="629">
        <v>5620</v>
      </c>
      <c r="D524" s="628" t="s">
        <v>472</v>
      </c>
      <c r="E524" s="629">
        <v>1000005039</v>
      </c>
      <c r="F524" s="629">
        <v>18</v>
      </c>
      <c r="G524" s="628" t="s">
        <v>504</v>
      </c>
      <c r="H524" s="629" t="s">
        <v>219</v>
      </c>
      <c r="I524" s="629">
        <v>5</v>
      </c>
      <c r="J524" s="615"/>
      <c r="K524" s="616" t="str">
        <f t="shared" si="140"/>
        <v>INCLUDED</v>
      </c>
      <c r="L524" s="615"/>
      <c r="M524" s="616" t="str">
        <f t="shared" si="141"/>
        <v>INCLUDED</v>
      </c>
      <c r="N524" s="616">
        <f t="shared" si="142"/>
        <v>0</v>
      </c>
      <c r="O524" s="616" t="str">
        <f t="shared" si="143"/>
        <v>INCLUDED</v>
      </c>
      <c r="P524" s="616" t="str">
        <f t="shared" si="144"/>
        <v>0</v>
      </c>
      <c r="Q524" s="616" t="str">
        <f t="shared" si="145"/>
        <v>0</v>
      </c>
      <c r="R524" s="616">
        <f t="shared" si="146"/>
        <v>0</v>
      </c>
      <c r="S524" s="616">
        <f t="shared" si="147"/>
        <v>0</v>
      </c>
      <c r="T524" s="599"/>
      <c r="U524" s="599"/>
      <c r="V524" s="600"/>
      <c r="W524" s="600"/>
      <c r="X524" s="600"/>
      <c r="Y524" s="601"/>
      <c r="AA524" s="602"/>
      <c r="AB524" s="601"/>
      <c r="AC524" s="601"/>
      <c r="AD524" s="601"/>
      <c r="AE524" s="601"/>
      <c r="AF524" s="601"/>
    </row>
    <row r="525" spans="1:35" ht="57.6" customHeight="1">
      <c r="A525" s="603">
        <v>6</v>
      </c>
      <c r="B525" s="629">
        <v>7000035238</v>
      </c>
      <c r="C525" s="629">
        <v>5630</v>
      </c>
      <c r="D525" s="628" t="s">
        <v>472</v>
      </c>
      <c r="E525" s="629">
        <v>1000005048</v>
      </c>
      <c r="F525" s="629">
        <v>18</v>
      </c>
      <c r="G525" s="628" t="s">
        <v>506</v>
      </c>
      <c r="H525" s="629" t="s">
        <v>219</v>
      </c>
      <c r="I525" s="629">
        <v>12</v>
      </c>
      <c r="J525" s="615"/>
      <c r="K525" s="616" t="str">
        <f t="shared" si="140"/>
        <v>INCLUDED</v>
      </c>
      <c r="L525" s="615"/>
      <c r="M525" s="616" t="str">
        <f t="shared" si="141"/>
        <v>INCLUDED</v>
      </c>
      <c r="N525" s="616">
        <f t="shared" si="142"/>
        <v>0</v>
      </c>
      <c r="O525" s="616" t="str">
        <f t="shared" si="143"/>
        <v>INCLUDED</v>
      </c>
      <c r="P525" s="616" t="str">
        <f t="shared" si="144"/>
        <v>0</v>
      </c>
      <c r="Q525" s="616" t="str">
        <f t="shared" si="145"/>
        <v>0</v>
      </c>
      <c r="R525" s="616">
        <f t="shared" si="146"/>
        <v>0</v>
      </c>
      <c r="S525" s="616">
        <f t="shared" si="147"/>
        <v>0</v>
      </c>
      <c r="T525" s="599"/>
      <c r="U525" s="599"/>
      <c r="V525" s="600"/>
      <c r="W525" s="600"/>
      <c r="X525" s="600"/>
      <c r="Y525" s="601"/>
      <c r="AA525" s="602"/>
      <c r="AB525" s="601"/>
      <c r="AC525" s="601"/>
      <c r="AD525" s="601"/>
      <c r="AE525" s="601"/>
      <c r="AF525" s="601"/>
    </row>
    <row r="526" spans="1:35" ht="57.6" customHeight="1">
      <c r="A526" s="603">
        <v>7</v>
      </c>
      <c r="B526" s="629">
        <v>7000035238</v>
      </c>
      <c r="C526" s="629">
        <v>5640</v>
      </c>
      <c r="D526" s="628" t="s">
        <v>472</v>
      </c>
      <c r="E526" s="629">
        <v>1000005067</v>
      </c>
      <c r="F526" s="629">
        <v>18</v>
      </c>
      <c r="G526" s="628" t="s">
        <v>507</v>
      </c>
      <c r="H526" s="629" t="s">
        <v>219</v>
      </c>
      <c r="I526" s="629">
        <v>4</v>
      </c>
      <c r="J526" s="615"/>
      <c r="K526" s="616" t="str">
        <f t="shared" si="140"/>
        <v>INCLUDED</v>
      </c>
      <c r="L526" s="615"/>
      <c r="M526" s="616" t="str">
        <f t="shared" si="141"/>
        <v>INCLUDED</v>
      </c>
      <c r="N526" s="616">
        <f t="shared" si="142"/>
        <v>0</v>
      </c>
      <c r="O526" s="616" t="str">
        <f t="shared" si="143"/>
        <v>INCLUDED</v>
      </c>
      <c r="P526" s="616" t="str">
        <f t="shared" si="144"/>
        <v>0</v>
      </c>
      <c r="Q526" s="616" t="str">
        <f t="shared" si="145"/>
        <v>0</v>
      </c>
      <c r="R526" s="616">
        <f t="shared" si="146"/>
        <v>0</v>
      </c>
      <c r="S526" s="616">
        <f t="shared" si="147"/>
        <v>0</v>
      </c>
      <c r="T526" s="599"/>
      <c r="U526" s="599"/>
      <c r="V526" s="600"/>
      <c r="W526" s="600"/>
      <c r="X526" s="600"/>
      <c r="Y526" s="601"/>
      <c r="AA526" s="602"/>
      <c r="AB526" s="601"/>
      <c r="AC526" s="601"/>
      <c r="AD526" s="601"/>
      <c r="AE526" s="601"/>
      <c r="AF526" s="601"/>
    </row>
    <row r="527" spans="1:35" ht="57.6" customHeight="1">
      <c r="A527" s="603">
        <v>8</v>
      </c>
      <c r="B527" s="629">
        <v>7000035238</v>
      </c>
      <c r="C527" s="629">
        <v>5650</v>
      </c>
      <c r="D527" s="628" t="s">
        <v>472</v>
      </c>
      <c r="E527" s="629">
        <v>1000005037</v>
      </c>
      <c r="F527" s="629">
        <v>18</v>
      </c>
      <c r="G527" s="628" t="s">
        <v>508</v>
      </c>
      <c r="H527" s="629" t="s">
        <v>219</v>
      </c>
      <c r="I527" s="629">
        <v>6</v>
      </c>
      <c r="J527" s="615"/>
      <c r="K527" s="616" t="str">
        <f t="shared" si="140"/>
        <v>INCLUDED</v>
      </c>
      <c r="L527" s="615"/>
      <c r="M527" s="616" t="str">
        <f t="shared" si="141"/>
        <v>INCLUDED</v>
      </c>
      <c r="N527" s="616">
        <f t="shared" si="142"/>
        <v>0</v>
      </c>
      <c r="O527" s="616" t="str">
        <f t="shared" si="143"/>
        <v>INCLUDED</v>
      </c>
      <c r="P527" s="616" t="str">
        <f t="shared" si="144"/>
        <v>0</v>
      </c>
      <c r="Q527" s="616" t="str">
        <f t="shared" si="145"/>
        <v>0</v>
      </c>
      <c r="R527" s="616">
        <f t="shared" si="146"/>
        <v>0</v>
      </c>
      <c r="S527" s="616">
        <f t="shared" si="147"/>
        <v>0</v>
      </c>
      <c r="T527" s="599"/>
      <c r="U527" s="599"/>
      <c r="V527" s="600"/>
      <c r="W527" s="600"/>
      <c r="X527" s="600"/>
      <c r="Y527" s="601"/>
      <c r="AA527" s="602"/>
      <c r="AB527" s="601"/>
      <c r="AC527" s="601"/>
      <c r="AD527" s="601"/>
      <c r="AE527" s="601"/>
      <c r="AF527" s="601"/>
    </row>
    <row r="528" spans="1:35" ht="57.6" customHeight="1">
      <c r="A528" s="603">
        <v>9</v>
      </c>
      <c r="B528" s="629">
        <v>7000035238</v>
      </c>
      <c r="C528" s="629">
        <v>5660</v>
      </c>
      <c r="D528" s="628" t="s">
        <v>472</v>
      </c>
      <c r="E528" s="629">
        <v>1000029252</v>
      </c>
      <c r="F528" s="629">
        <v>18</v>
      </c>
      <c r="G528" s="628" t="s">
        <v>509</v>
      </c>
      <c r="H528" s="629" t="s">
        <v>219</v>
      </c>
      <c r="I528" s="629">
        <v>12</v>
      </c>
      <c r="J528" s="615"/>
      <c r="K528" s="616" t="str">
        <f t="shared" si="140"/>
        <v>INCLUDED</v>
      </c>
      <c r="L528" s="615"/>
      <c r="M528" s="616" t="str">
        <f t="shared" si="141"/>
        <v>INCLUDED</v>
      </c>
      <c r="N528" s="616">
        <f t="shared" si="142"/>
        <v>0</v>
      </c>
      <c r="O528" s="616" t="str">
        <f t="shared" si="143"/>
        <v>INCLUDED</v>
      </c>
      <c r="P528" s="616" t="str">
        <f t="shared" si="144"/>
        <v>0</v>
      </c>
      <c r="Q528" s="616" t="str">
        <f t="shared" si="145"/>
        <v>0</v>
      </c>
      <c r="R528" s="616">
        <f t="shared" si="146"/>
        <v>0</v>
      </c>
      <c r="S528" s="616">
        <f t="shared" si="147"/>
        <v>0</v>
      </c>
      <c r="T528" s="599"/>
      <c r="U528" s="599"/>
      <c r="V528" s="600"/>
      <c r="W528" s="600"/>
      <c r="X528" s="600"/>
      <c r="Y528" s="601"/>
      <c r="AA528" s="602"/>
      <c r="AB528" s="601"/>
      <c r="AC528" s="601"/>
      <c r="AD528" s="601"/>
      <c r="AE528" s="601"/>
      <c r="AF528" s="601"/>
    </row>
    <row r="529" spans="1:32" ht="57.6" customHeight="1">
      <c r="A529" s="603">
        <v>10</v>
      </c>
      <c r="B529" s="629">
        <v>7000035238</v>
      </c>
      <c r="C529" s="629">
        <v>5670</v>
      </c>
      <c r="D529" s="628" t="s">
        <v>472</v>
      </c>
      <c r="E529" s="629">
        <v>1000005030</v>
      </c>
      <c r="F529" s="629">
        <v>18</v>
      </c>
      <c r="G529" s="628" t="s">
        <v>510</v>
      </c>
      <c r="H529" s="629" t="s">
        <v>219</v>
      </c>
      <c r="I529" s="629">
        <v>21</v>
      </c>
      <c r="J529" s="615"/>
      <c r="K529" s="616" t="str">
        <f t="shared" si="140"/>
        <v>INCLUDED</v>
      </c>
      <c r="L529" s="615"/>
      <c r="M529" s="616" t="str">
        <f t="shared" si="141"/>
        <v>INCLUDED</v>
      </c>
      <c r="N529" s="616">
        <f t="shared" si="142"/>
        <v>0</v>
      </c>
      <c r="O529" s="616" t="str">
        <f t="shared" si="143"/>
        <v>INCLUDED</v>
      </c>
      <c r="P529" s="616" t="str">
        <f t="shared" si="144"/>
        <v>0</v>
      </c>
      <c r="Q529" s="616" t="str">
        <f t="shared" si="145"/>
        <v>0</v>
      </c>
      <c r="R529" s="616">
        <f t="shared" si="146"/>
        <v>0</v>
      </c>
      <c r="S529" s="616">
        <f t="shared" si="147"/>
        <v>0</v>
      </c>
      <c r="T529" s="599"/>
      <c r="U529" s="599"/>
      <c r="V529" s="600"/>
      <c r="W529" s="600"/>
      <c r="X529" s="600"/>
      <c r="Y529" s="601"/>
      <c r="AA529" s="602"/>
      <c r="AB529" s="601"/>
      <c r="AC529" s="601"/>
      <c r="AD529" s="601"/>
      <c r="AE529" s="601"/>
      <c r="AF529" s="601"/>
    </row>
    <row r="530" spans="1:32" ht="57.6" customHeight="1">
      <c r="A530" s="603">
        <v>11</v>
      </c>
      <c r="B530" s="629">
        <v>7000035238</v>
      </c>
      <c r="C530" s="629">
        <v>5680</v>
      </c>
      <c r="D530" s="628" t="s">
        <v>472</v>
      </c>
      <c r="E530" s="629">
        <v>1000025327</v>
      </c>
      <c r="F530" s="629">
        <v>18</v>
      </c>
      <c r="G530" s="628" t="s">
        <v>511</v>
      </c>
      <c r="H530" s="629" t="s">
        <v>219</v>
      </c>
      <c r="I530" s="629">
        <v>6</v>
      </c>
      <c r="J530" s="615"/>
      <c r="K530" s="616" t="str">
        <f t="shared" si="140"/>
        <v>INCLUDED</v>
      </c>
      <c r="L530" s="615"/>
      <c r="M530" s="616" t="str">
        <f t="shared" si="141"/>
        <v>INCLUDED</v>
      </c>
      <c r="N530" s="616">
        <f t="shared" si="142"/>
        <v>0</v>
      </c>
      <c r="O530" s="616" t="str">
        <f t="shared" si="143"/>
        <v>INCLUDED</v>
      </c>
      <c r="P530" s="616" t="str">
        <f t="shared" si="144"/>
        <v>0</v>
      </c>
      <c r="Q530" s="616" t="str">
        <f t="shared" si="145"/>
        <v>0</v>
      </c>
      <c r="R530" s="616">
        <f t="shared" si="146"/>
        <v>0</v>
      </c>
      <c r="S530" s="616">
        <f t="shared" si="147"/>
        <v>0</v>
      </c>
      <c r="T530" s="599"/>
      <c r="U530" s="599"/>
      <c r="V530" s="600"/>
      <c r="W530" s="600"/>
      <c r="X530" s="600"/>
      <c r="Y530" s="601"/>
      <c r="AA530" s="602"/>
      <c r="AB530" s="601"/>
      <c r="AC530" s="601"/>
      <c r="AD530" s="601"/>
      <c r="AE530" s="601"/>
      <c r="AF530" s="601"/>
    </row>
    <row r="531" spans="1:32" ht="57.6" customHeight="1">
      <c r="A531" s="603">
        <v>12</v>
      </c>
      <c r="B531" s="629">
        <v>7000035238</v>
      </c>
      <c r="C531" s="629">
        <v>5690</v>
      </c>
      <c r="D531" s="628" t="s">
        <v>472</v>
      </c>
      <c r="E531" s="629">
        <v>1000080070</v>
      </c>
      <c r="F531" s="629">
        <v>18</v>
      </c>
      <c r="G531" s="628" t="s">
        <v>505</v>
      </c>
      <c r="H531" s="629" t="s">
        <v>219</v>
      </c>
      <c r="I531" s="629">
        <v>15</v>
      </c>
      <c r="J531" s="615"/>
      <c r="K531" s="616" t="str">
        <f t="shared" si="140"/>
        <v>INCLUDED</v>
      </c>
      <c r="L531" s="615"/>
      <c r="M531" s="616" t="str">
        <f t="shared" si="141"/>
        <v>INCLUDED</v>
      </c>
      <c r="N531" s="616">
        <f t="shared" si="142"/>
        <v>0</v>
      </c>
      <c r="O531" s="616" t="str">
        <f t="shared" si="143"/>
        <v>INCLUDED</v>
      </c>
      <c r="P531" s="616" t="str">
        <f t="shared" si="144"/>
        <v>0</v>
      </c>
      <c r="Q531" s="616" t="str">
        <f t="shared" si="145"/>
        <v>0</v>
      </c>
      <c r="R531" s="616">
        <f t="shared" si="146"/>
        <v>0</v>
      </c>
      <c r="S531" s="616">
        <f t="shared" si="147"/>
        <v>0</v>
      </c>
      <c r="T531" s="599"/>
      <c r="U531" s="599"/>
      <c r="V531" s="600"/>
      <c r="W531" s="600"/>
      <c r="X531" s="600"/>
      <c r="Y531" s="601"/>
      <c r="AA531" s="602"/>
      <c r="AB531" s="601"/>
      <c r="AC531" s="601"/>
      <c r="AD531" s="601"/>
      <c r="AE531" s="601"/>
      <c r="AF531" s="601"/>
    </row>
    <row r="532" spans="1:32" ht="57.6" customHeight="1">
      <c r="A532" s="603">
        <v>13</v>
      </c>
      <c r="B532" s="629">
        <v>7000035238</v>
      </c>
      <c r="C532" s="629">
        <v>5700</v>
      </c>
      <c r="D532" s="628" t="s">
        <v>473</v>
      </c>
      <c r="E532" s="629">
        <v>1000020418</v>
      </c>
      <c r="F532" s="629">
        <v>18</v>
      </c>
      <c r="G532" s="628" t="s">
        <v>512</v>
      </c>
      <c r="H532" s="629" t="s">
        <v>219</v>
      </c>
      <c r="I532" s="629">
        <v>24</v>
      </c>
      <c r="J532" s="615"/>
      <c r="K532" s="616" t="str">
        <f t="shared" si="140"/>
        <v>INCLUDED</v>
      </c>
      <c r="L532" s="615"/>
      <c r="M532" s="616" t="str">
        <f t="shared" si="141"/>
        <v>INCLUDED</v>
      </c>
      <c r="N532" s="616">
        <f t="shared" si="142"/>
        <v>0</v>
      </c>
      <c r="O532" s="616" t="str">
        <f t="shared" si="143"/>
        <v>INCLUDED</v>
      </c>
      <c r="P532" s="616" t="str">
        <f t="shared" si="144"/>
        <v>0</v>
      </c>
      <c r="Q532" s="616" t="str">
        <f t="shared" si="145"/>
        <v>0</v>
      </c>
      <c r="R532" s="616">
        <f t="shared" si="146"/>
        <v>0</v>
      </c>
      <c r="S532" s="616">
        <f t="shared" si="147"/>
        <v>0</v>
      </c>
      <c r="T532" s="599"/>
      <c r="U532" s="599"/>
      <c r="V532" s="600"/>
      <c r="W532" s="600"/>
      <c r="X532" s="600"/>
      <c r="Y532" s="601"/>
      <c r="AA532" s="602"/>
      <c r="AB532" s="601"/>
      <c r="AC532" s="601"/>
      <c r="AD532" s="601"/>
      <c r="AE532" s="601"/>
      <c r="AF532" s="601"/>
    </row>
    <row r="533" spans="1:32" ht="57.6" customHeight="1">
      <c r="A533" s="603">
        <v>14</v>
      </c>
      <c r="B533" s="629">
        <v>7000035238</v>
      </c>
      <c r="C533" s="629">
        <v>5710</v>
      </c>
      <c r="D533" s="628" t="s">
        <v>473</v>
      </c>
      <c r="E533" s="629">
        <v>1000002032</v>
      </c>
      <c r="F533" s="629">
        <v>18</v>
      </c>
      <c r="G533" s="628" t="s">
        <v>513</v>
      </c>
      <c r="H533" s="629" t="s">
        <v>219</v>
      </c>
      <c r="I533" s="629">
        <v>8</v>
      </c>
      <c r="J533" s="615"/>
      <c r="K533" s="616" t="str">
        <f t="shared" si="140"/>
        <v>INCLUDED</v>
      </c>
      <c r="L533" s="615"/>
      <c r="M533" s="616" t="str">
        <f t="shared" si="141"/>
        <v>INCLUDED</v>
      </c>
      <c r="N533" s="616">
        <f t="shared" si="142"/>
        <v>0</v>
      </c>
      <c r="O533" s="616" t="str">
        <f t="shared" si="143"/>
        <v>INCLUDED</v>
      </c>
      <c r="P533" s="616" t="str">
        <f t="shared" si="144"/>
        <v>0</v>
      </c>
      <c r="Q533" s="616" t="str">
        <f t="shared" si="145"/>
        <v>0</v>
      </c>
      <c r="R533" s="616">
        <f t="shared" si="146"/>
        <v>0</v>
      </c>
      <c r="S533" s="616">
        <f t="shared" si="147"/>
        <v>0</v>
      </c>
      <c r="T533" s="599"/>
      <c r="U533" s="599"/>
      <c r="V533" s="600"/>
      <c r="W533" s="600"/>
      <c r="X533" s="600"/>
      <c r="Y533" s="601"/>
      <c r="AA533" s="602"/>
      <c r="AB533" s="601"/>
      <c r="AC533" s="601"/>
      <c r="AD533" s="601"/>
      <c r="AE533" s="601"/>
      <c r="AF533" s="601"/>
    </row>
    <row r="534" spans="1:32" ht="57.6" customHeight="1">
      <c r="A534" s="603">
        <v>15</v>
      </c>
      <c r="B534" s="629">
        <v>7000035238</v>
      </c>
      <c r="C534" s="629">
        <v>5720</v>
      </c>
      <c r="D534" s="628" t="s">
        <v>473</v>
      </c>
      <c r="E534" s="629">
        <v>1000002095</v>
      </c>
      <c r="F534" s="629">
        <v>18</v>
      </c>
      <c r="G534" s="628" t="s">
        <v>455</v>
      </c>
      <c r="H534" s="629" t="s">
        <v>219</v>
      </c>
      <c r="I534" s="629">
        <v>8</v>
      </c>
      <c r="J534" s="615"/>
      <c r="K534" s="616" t="str">
        <f t="shared" si="140"/>
        <v>INCLUDED</v>
      </c>
      <c r="L534" s="615"/>
      <c r="M534" s="616" t="str">
        <f t="shared" si="141"/>
        <v>INCLUDED</v>
      </c>
      <c r="N534" s="616">
        <f t="shared" si="142"/>
        <v>0</v>
      </c>
      <c r="O534" s="616" t="str">
        <f t="shared" si="143"/>
        <v>INCLUDED</v>
      </c>
      <c r="P534" s="616" t="str">
        <f t="shared" si="144"/>
        <v>0</v>
      </c>
      <c r="Q534" s="616" t="str">
        <f t="shared" si="145"/>
        <v>0</v>
      </c>
      <c r="R534" s="616">
        <f t="shared" si="146"/>
        <v>0</v>
      </c>
      <c r="S534" s="616">
        <f t="shared" si="147"/>
        <v>0</v>
      </c>
      <c r="T534" s="599"/>
      <c r="U534" s="599"/>
      <c r="V534" s="600"/>
      <c r="W534" s="600"/>
      <c r="X534" s="600"/>
      <c r="Y534" s="601"/>
      <c r="AA534" s="602"/>
      <c r="AB534" s="601"/>
      <c r="AC534" s="601"/>
      <c r="AD534" s="601"/>
      <c r="AE534" s="601"/>
      <c r="AF534" s="601"/>
    </row>
    <row r="535" spans="1:32" ht="57.6" customHeight="1">
      <c r="A535" s="603">
        <v>16</v>
      </c>
      <c r="B535" s="629">
        <v>7000035238</v>
      </c>
      <c r="C535" s="629">
        <v>5730</v>
      </c>
      <c r="D535" s="628" t="s">
        <v>473</v>
      </c>
      <c r="E535" s="629">
        <v>1000002038</v>
      </c>
      <c r="F535" s="629">
        <v>18</v>
      </c>
      <c r="G535" s="628" t="s">
        <v>514</v>
      </c>
      <c r="H535" s="629" t="s">
        <v>220</v>
      </c>
      <c r="I535" s="629">
        <v>1</v>
      </c>
      <c r="J535" s="615"/>
      <c r="K535" s="616" t="str">
        <f t="shared" si="140"/>
        <v>INCLUDED</v>
      </c>
      <c r="L535" s="615"/>
      <c r="M535" s="616" t="str">
        <f t="shared" si="141"/>
        <v>INCLUDED</v>
      </c>
      <c r="N535" s="616">
        <f t="shared" si="142"/>
        <v>0</v>
      </c>
      <c r="O535" s="616" t="str">
        <f t="shared" si="143"/>
        <v>INCLUDED</v>
      </c>
      <c r="P535" s="616" t="str">
        <f t="shared" si="144"/>
        <v>0</v>
      </c>
      <c r="Q535" s="616" t="str">
        <f t="shared" si="145"/>
        <v>0</v>
      </c>
      <c r="R535" s="616">
        <f t="shared" si="146"/>
        <v>0</v>
      </c>
      <c r="S535" s="616">
        <f t="shared" si="147"/>
        <v>0</v>
      </c>
      <c r="T535" s="599"/>
      <c r="U535" s="599"/>
      <c r="V535" s="600"/>
      <c r="W535" s="600"/>
      <c r="X535" s="600"/>
      <c r="Y535" s="601"/>
      <c r="AA535" s="602"/>
      <c r="AB535" s="601"/>
      <c r="AC535" s="601"/>
      <c r="AD535" s="601"/>
      <c r="AE535" s="601"/>
      <c r="AF535" s="601"/>
    </row>
    <row r="536" spans="1:32" ht="57.6" customHeight="1">
      <c r="A536" s="603">
        <v>17</v>
      </c>
      <c r="B536" s="629">
        <v>7000035238</v>
      </c>
      <c r="C536" s="629">
        <v>5740</v>
      </c>
      <c r="D536" s="628" t="s">
        <v>473</v>
      </c>
      <c r="E536" s="629">
        <v>1000002104</v>
      </c>
      <c r="F536" s="629">
        <v>18</v>
      </c>
      <c r="G536" s="628" t="s">
        <v>515</v>
      </c>
      <c r="H536" s="629" t="s">
        <v>219</v>
      </c>
      <c r="I536" s="629">
        <v>8</v>
      </c>
      <c r="J536" s="615"/>
      <c r="K536" s="616" t="str">
        <f t="shared" si="140"/>
        <v>INCLUDED</v>
      </c>
      <c r="L536" s="615"/>
      <c r="M536" s="616" t="str">
        <f t="shared" si="141"/>
        <v>INCLUDED</v>
      </c>
      <c r="N536" s="616">
        <f t="shared" si="142"/>
        <v>0</v>
      </c>
      <c r="O536" s="616" t="str">
        <f t="shared" si="143"/>
        <v>INCLUDED</v>
      </c>
      <c r="P536" s="616" t="str">
        <f t="shared" si="144"/>
        <v>0</v>
      </c>
      <c r="Q536" s="616" t="str">
        <f t="shared" si="145"/>
        <v>0</v>
      </c>
      <c r="R536" s="616">
        <f t="shared" si="146"/>
        <v>0</v>
      </c>
      <c r="S536" s="616">
        <f t="shared" si="147"/>
        <v>0</v>
      </c>
      <c r="T536" s="599"/>
      <c r="U536" s="599"/>
      <c r="V536" s="600"/>
      <c r="W536" s="600"/>
      <c r="X536" s="600"/>
      <c r="Y536" s="601"/>
      <c r="AA536" s="602"/>
      <c r="AB536" s="601"/>
      <c r="AC536" s="601"/>
      <c r="AD536" s="601"/>
      <c r="AE536" s="601"/>
      <c r="AF536" s="601"/>
    </row>
    <row r="537" spans="1:32" ht="57.6" customHeight="1">
      <c r="A537" s="603">
        <v>18</v>
      </c>
      <c r="B537" s="629">
        <v>7000035238</v>
      </c>
      <c r="C537" s="629">
        <v>5750</v>
      </c>
      <c r="D537" s="628" t="s">
        <v>473</v>
      </c>
      <c r="E537" s="629">
        <v>1000002106</v>
      </c>
      <c r="F537" s="629">
        <v>18</v>
      </c>
      <c r="G537" s="628" t="s">
        <v>516</v>
      </c>
      <c r="H537" s="629" t="s">
        <v>219</v>
      </c>
      <c r="I537" s="629">
        <v>2</v>
      </c>
      <c r="J537" s="615"/>
      <c r="K537" s="616" t="str">
        <f t="shared" si="140"/>
        <v>INCLUDED</v>
      </c>
      <c r="L537" s="615"/>
      <c r="M537" s="616" t="str">
        <f t="shared" si="141"/>
        <v>INCLUDED</v>
      </c>
      <c r="N537" s="616">
        <f t="shared" si="142"/>
        <v>0</v>
      </c>
      <c r="O537" s="616" t="str">
        <f t="shared" si="143"/>
        <v>INCLUDED</v>
      </c>
      <c r="P537" s="616" t="str">
        <f t="shared" si="144"/>
        <v>0</v>
      </c>
      <c r="Q537" s="616" t="str">
        <f t="shared" si="145"/>
        <v>0</v>
      </c>
      <c r="R537" s="616">
        <f t="shared" si="146"/>
        <v>0</v>
      </c>
      <c r="S537" s="616">
        <f t="shared" si="147"/>
        <v>0</v>
      </c>
      <c r="T537" s="599"/>
      <c r="U537" s="599"/>
      <c r="V537" s="600"/>
      <c r="W537" s="600"/>
      <c r="X537" s="600"/>
      <c r="Y537" s="601"/>
      <c r="AA537" s="602"/>
      <c r="AB537" s="601"/>
      <c r="AC537" s="601"/>
      <c r="AD537" s="601"/>
      <c r="AE537" s="601"/>
      <c r="AF537" s="601"/>
    </row>
    <row r="538" spans="1:32" ht="57.6" customHeight="1">
      <c r="A538" s="603">
        <v>19</v>
      </c>
      <c r="B538" s="629">
        <v>7000035238</v>
      </c>
      <c r="C538" s="629">
        <v>5760</v>
      </c>
      <c r="D538" s="628" t="s">
        <v>473</v>
      </c>
      <c r="E538" s="629">
        <v>1000032789</v>
      </c>
      <c r="F538" s="629">
        <v>18</v>
      </c>
      <c r="G538" s="628" t="s">
        <v>517</v>
      </c>
      <c r="H538" s="629" t="s">
        <v>219</v>
      </c>
      <c r="I538" s="629">
        <v>2</v>
      </c>
      <c r="J538" s="615"/>
      <c r="K538" s="616" t="str">
        <f t="shared" si="140"/>
        <v>INCLUDED</v>
      </c>
      <c r="L538" s="615"/>
      <c r="M538" s="616" t="str">
        <f t="shared" si="141"/>
        <v>INCLUDED</v>
      </c>
      <c r="N538" s="616">
        <f t="shared" si="142"/>
        <v>0</v>
      </c>
      <c r="O538" s="616" t="str">
        <f t="shared" si="143"/>
        <v>INCLUDED</v>
      </c>
      <c r="P538" s="616" t="str">
        <f t="shared" si="144"/>
        <v>0</v>
      </c>
      <c r="Q538" s="616" t="str">
        <f t="shared" si="145"/>
        <v>0</v>
      </c>
      <c r="R538" s="616">
        <f t="shared" si="146"/>
        <v>0</v>
      </c>
      <c r="S538" s="616">
        <f t="shared" si="147"/>
        <v>0</v>
      </c>
      <c r="T538" s="599"/>
      <c r="U538" s="599"/>
      <c r="V538" s="600"/>
      <c r="W538" s="600"/>
      <c r="X538" s="600"/>
      <c r="Y538" s="601"/>
      <c r="AA538" s="602"/>
      <c r="AB538" s="601"/>
      <c r="AC538" s="601"/>
      <c r="AD538" s="601"/>
      <c r="AE538" s="601"/>
      <c r="AF538" s="601"/>
    </row>
    <row r="539" spans="1:32" ht="57.6" customHeight="1">
      <c r="A539" s="603">
        <v>20</v>
      </c>
      <c r="B539" s="629">
        <v>7000035238</v>
      </c>
      <c r="C539" s="629">
        <v>5770</v>
      </c>
      <c r="D539" s="628" t="s">
        <v>474</v>
      </c>
      <c r="E539" s="629">
        <v>1000004313</v>
      </c>
      <c r="F539" s="629">
        <v>18</v>
      </c>
      <c r="G539" s="628" t="s">
        <v>518</v>
      </c>
      <c r="H539" s="629" t="s">
        <v>220</v>
      </c>
      <c r="I539" s="629">
        <v>1</v>
      </c>
      <c r="J539" s="615"/>
      <c r="K539" s="616" t="str">
        <f t="shared" si="140"/>
        <v>INCLUDED</v>
      </c>
      <c r="L539" s="615"/>
      <c r="M539" s="616" t="str">
        <f t="shared" si="141"/>
        <v>INCLUDED</v>
      </c>
      <c r="N539" s="616">
        <f t="shared" si="142"/>
        <v>0</v>
      </c>
      <c r="O539" s="616" t="str">
        <f t="shared" si="143"/>
        <v>INCLUDED</v>
      </c>
      <c r="P539" s="616" t="str">
        <f t="shared" si="144"/>
        <v>0</v>
      </c>
      <c r="Q539" s="616" t="str">
        <f t="shared" si="145"/>
        <v>0</v>
      </c>
      <c r="R539" s="616">
        <f t="shared" si="146"/>
        <v>0</v>
      </c>
      <c r="S539" s="616">
        <f t="shared" si="147"/>
        <v>0</v>
      </c>
      <c r="T539" s="599"/>
      <c r="U539" s="599"/>
      <c r="V539" s="600"/>
      <c r="W539" s="600"/>
      <c r="X539" s="600"/>
      <c r="Y539" s="601"/>
      <c r="AA539" s="602"/>
      <c r="AB539" s="601"/>
      <c r="AC539" s="601"/>
      <c r="AD539" s="601"/>
      <c r="AE539" s="601"/>
      <c r="AF539" s="601"/>
    </row>
    <row r="540" spans="1:32" ht="57.6" customHeight="1">
      <c r="A540" s="603">
        <v>21</v>
      </c>
      <c r="B540" s="629">
        <v>7000035238</v>
      </c>
      <c r="C540" s="629">
        <v>5780</v>
      </c>
      <c r="D540" s="628" t="s">
        <v>474</v>
      </c>
      <c r="E540" s="629">
        <v>1000004303</v>
      </c>
      <c r="F540" s="629">
        <v>18</v>
      </c>
      <c r="G540" s="628" t="s">
        <v>442</v>
      </c>
      <c r="H540" s="629" t="s">
        <v>220</v>
      </c>
      <c r="I540" s="629">
        <v>1</v>
      </c>
      <c r="J540" s="615"/>
      <c r="K540" s="616" t="str">
        <f t="shared" si="140"/>
        <v>INCLUDED</v>
      </c>
      <c r="L540" s="615"/>
      <c r="M540" s="616" t="str">
        <f t="shared" si="141"/>
        <v>INCLUDED</v>
      </c>
      <c r="N540" s="616">
        <f t="shared" si="142"/>
        <v>0</v>
      </c>
      <c r="O540" s="616" t="str">
        <f t="shared" si="143"/>
        <v>INCLUDED</v>
      </c>
      <c r="P540" s="616" t="str">
        <f t="shared" si="144"/>
        <v>0</v>
      </c>
      <c r="Q540" s="616" t="str">
        <f t="shared" si="145"/>
        <v>0</v>
      </c>
      <c r="R540" s="616">
        <f t="shared" si="146"/>
        <v>0</v>
      </c>
      <c r="S540" s="616">
        <f t="shared" si="147"/>
        <v>0</v>
      </c>
      <c r="T540" s="599"/>
      <c r="U540" s="599"/>
      <c r="V540" s="600"/>
      <c r="W540" s="600"/>
      <c r="X540" s="600"/>
      <c r="Y540" s="601"/>
      <c r="AA540" s="602"/>
      <c r="AB540" s="601"/>
      <c r="AC540" s="601"/>
      <c r="AD540" s="601"/>
      <c r="AE540" s="601"/>
      <c r="AF540" s="601"/>
    </row>
    <row r="541" spans="1:32" ht="57.6" customHeight="1">
      <c r="A541" s="603">
        <v>22</v>
      </c>
      <c r="B541" s="629">
        <v>7000035238</v>
      </c>
      <c r="C541" s="629">
        <v>5790</v>
      </c>
      <c r="D541" s="628" t="s">
        <v>474</v>
      </c>
      <c r="E541" s="629">
        <v>1000004311</v>
      </c>
      <c r="F541" s="629">
        <v>18</v>
      </c>
      <c r="G541" s="628" t="s">
        <v>519</v>
      </c>
      <c r="H541" s="629" t="s">
        <v>220</v>
      </c>
      <c r="I541" s="629">
        <v>1</v>
      </c>
      <c r="J541" s="615"/>
      <c r="K541" s="616" t="str">
        <f t="shared" si="140"/>
        <v>INCLUDED</v>
      </c>
      <c r="L541" s="615"/>
      <c r="M541" s="616" t="str">
        <f t="shared" si="141"/>
        <v>INCLUDED</v>
      </c>
      <c r="N541" s="616">
        <f t="shared" si="142"/>
        <v>0</v>
      </c>
      <c r="O541" s="616" t="str">
        <f t="shared" si="143"/>
        <v>INCLUDED</v>
      </c>
      <c r="P541" s="616" t="str">
        <f t="shared" si="144"/>
        <v>0</v>
      </c>
      <c r="Q541" s="616" t="str">
        <f t="shared" si="145"/>
        <v>0</v>
      </c>
      <c r="R541" s="616">
        <f t="shared" si="146"/>
        <v>0</v>
      </c>
      <c r="S541" s="616">
        <f t="shared" si="147"/>
        <v>0</v>
      </c>
      <c r="T541" s="599"/>
      <c r="U541" s="599"/>
      <c r="V541" s="600"/>
      <c r="W541" s="600"/>
      <c r="X541" s="600"/>
      <c r="Y541" s="601"/>
      <c r="AA541" s="602"/>
      <c r="AB541" s="601"/>
      <c r="AC541" s="601"/>
      <c r="AD541" s="601"/>
      <c r="AE541" s="601"/>
      <c r="AF541" s="601"/>
    </row>
    <row r="542" spans="1:32" ht="57.6" customHeight="1">
      <c r="A542" s="603">
        <v>23</v>
      </c>
      <c r="B542" s="629">
        <v>7000035238</v>
      </c>
      <c r="C542" s="629">
        <v>5800</v>
      </c>
      <c r="D542" s="628" t="s">
        <v>474</v>
      </c>
      <c r="E542" s="629">
        <v>1000004308</v>
      </c>
      <c r="F542" s="629">
        <v>18</v>
      </c>
      <c r="G542" s="628" t="s">
        <v>520</v>
      </c>
      <c r="H542" s="629" t="s">
        <v>220</v>
      </c>
      <c r="I542" s="629">
        <v>1</v>
      </c>
      <c r="J542" s="615"/>
      <c r="K542" s="616" t="str">
        <f t="shared" si="140"/>
        <v>INCLUDED</v>
      </c>
      <c r="L542" s="615"/>
      <c r="M542" s="616" t="str">
        <f t="shared" si="141"/>
        <v>INCLUDED</v>
      </c>
      <c r="N542" s="616">
        <f t="shared" si="142"/>
        <v>0</v>
      </c>
      <c r="O542" s="616" t="str">
        <f t="shared" si="143"/>
        <v>INCLUDED</v>
      </c>
      <c r="P542" s="616" t="str">
        <f t="shared" si="144"/>
        <v>0</v>
      </c>
      <c r="Q542" s="616" t="str">
        <f t="shared" si="145"/>
        <v>0</v>
      </c>
      <c r="R542" s="616">
        <f t="shared" si="146"/>
        <v>0</v>
      </c>
      <c r="S542" s="616">
        <f t="shared" si="147"/>
        <v>0</v>
      </c>
      <c r="T542" s="599"/>
      <c r="U542" s="599"/>
      <c r="V542" s="600"/>
      <c r="W542" s="600"/>
      <c r="X542" s="600"/>
      <c r="Y542" s="601"/>
      <c r="AA542" s="602"/>
      <c r="AB542" s="601"/>
      <c r="AC542" s="601"/>
      <c r="AD542" s="601"/>
      <c r="AE542" s="601"/>
      <c r="AF542" s="601"/>
    </row>
    <row r="543" spans="1:32" ht="57.6" customHeight="1">
      <c r="A543" s="603">
        <v>24</v>
      </c>
      <c r="B543" s="629">
        <v>7000035238</v>
      </c>
      <c r="C543" s="629">
        <v>5810</v>
      </c>
      <c r="D543" s="628" t="s">
        <v>474</v>
      </c>
      <c r="E543" s="629">
        <v>1000000564</v>
      </c>
      <c r="F543" s="629">
        <v>18</v>
      </c>
      <c r="G543" s="628" t="s">
        <v>521</v>
      </c>
      <c r="H543" s="629" t="s">
        <v>220</v>
      </c>
      <c r="I543" s="629">
        <v>2</v>
      </c>
      <c r="J543" s="615"/>
      <c r="K543" s="616" t="str">
        <f t="shared" si="140"/>
        <v>INCLUDED</v>
      </c>
      <c r="L543" s="615"/>
      <c r="M543" s="616" t="str">
        <f t="shared" si="141"/>
        <v>INCLUDED</v>
      </c>
      <c r="N543" s="616">
        <f t="shared" si="142"/>
        <v>0</v>
      </c>
      <c r="O543" s="616" t="str">
        <f t="shared" si="143"/>
        <v>INCLUDED</v>
      </c>
      <c r="P543" s="616" t="str">
        <f t="shared" si="144"/>
        <v>0</v>
      </c>
      <c r="Q543" s="616" t="str">
        <f t="shared" si="145"/>
        <v>0</v>
      </c>
      <c r="R543" s="616">
        <f t="shared" si="146"/>
        <v>0</v>
      </c>
      <c r="S543" s="616">
        <f t="shared" si="147"/>
        <v>0</v>
      </c>
      <c r="T543" s="599"/>
      <c r="U543" s="599"/>
      <c r="V543" s="600"/>
      <c r="W543" s="600"/>
      <c r="X543" s="600"/>
      <c r="Y543" s="601"/>
      <c r="AA543" s="602"/>
      <c r="AB543" s="601"/>
      <c r="AC543" s="601"/>
      <c r="AD543" s="601"/>
      <c r="AE543" s="601"/>
      <c r="AF543" s="601"/>
    </row>
    <row r="544" spans="1:32" ht="57.6" customHeight="1">
      <c r="A544" s="603">
        <v>25</v>
      </c>
      <c r="B544" s="629">
        <v>7000035238</v>
      </c>
      <c r="C544" s="629">
        <v>5820</v>
      </c>
      <c r="D544" s="628" t="s">
        <v>474</v>
      </c>
      <c r="E544" s="629">
        <v>1000028342</v>
      </c>
      <c r="F544" s="629">
        <v>18</v>
      </c>
      <c r="G544" s="628" t="s">
        <v>522</v>
      </c>
      <c r="H544" s="629" t="s">
        <v>219</v>
      </c>
      <c r="I544" s="629">
        <v>2</v>
      </c>
      <c r="J544" s="615"/>
      <c r="K544" s="616" t="str">
        <f t="shared" si="140"/>
        <v>INCLUDED</v>
      </c>
      <c r="L544" s="615"/>
      <c r="M544" s="616" t="str">
        <f t="shared" si="141"/>
        <v>INCLUDED</v>
      </c>
      <c r="N544" s="616">
        <f t="shared" si="142"/>
        <v>0</v>
      </c>
      <c r="O544" s="616" t="str">
        <f t="shared" si="143"/>
        <v>INCLUDED</v>
      </c>
      <c r="P544" s="616" t="str">
        <f t="shared" si="144"/>
        <v>0</v>
      </c>
      <c r="Q544" s="616" t="str">
        <f t="shared" si="145"/>
        <v>0</v>
      </c>
      <c r="R544" s="616">
        <f t="shared" si="146"/>
        <v>0</v>
      </c>
      <c r="S544" s="616">
        <f t="shared" si="147"/>
        <v>0</v>
      </c>
      <c r="T544" s="599"/>
      <c r="U544" s="599"/>
      <c r="V544" s="600"/>
      <c r="W544" s="600"/>
      <c r="X544" s="600"/>
      <c r="Y544" s="601"/>
      <c r="AA544" s="602"/>
      <c r="AB544" s="601"/>
      <c r="AC544" s="601"/>
      <c r="AD544" s="601"/>
      <c r="AE544" s="601"/>
      <c r="AF544" s="601"/>
    </row>
    <row r="545" spans="1:32" ht="57.6" customHeight="1">
      <c r="A545" s="603">
        <v>26</v>
      </c>
      <c r="B545" s="629">
        <v>7000035238</v>
      </c>
      <c r="C545" s="629">
        <v>5830</v>
      </c>
      <c r="D545" s="628" t="s">
        <v>474</v>
      </c>
      <c r="E545" s="629">
        <v>1000000580</v>
      </c>
      <c r="F545" s="629">
        <v>18</v>
      </c>
      <c r="G545" s="628" t="s">
        <v>523</v>
      </c>
      <c r="H545" s="629" t="s">
        <v>219</v>
      </c>
      <c r="I545" s="629">
        <v>2</v>
      </c>
      <c r="J545" s="615"/>
      <c r="K545" s="616" t="str">
        <f t="shared" si="140"/>
        <v>INCLUDED</v>
      </c>
      <c r="L545" s="615"/>
      <c r="M545" s="616" t="str">
        <f t="shared" si="141"/>
        <v>INCLUDED</v>
      </c>
      <c r="N545" s="616">
        <f t="shared" si="142"/>
        <v>0</v>
      </c>
      <c r="O545" s="616" t="str">
        <f t="shared" si="143"/>
        <v>INCLUDED</v>
      </c>
      <c r="P545" s="616" t="str">
        <f t="shared" si="144"/>
        <v>0</v>
      </c>
      <c r="Q545" s="616" t="str">
        <f t="shared" si="145"/>
        <v>0</v>
      </c>
      <c r="R545" s="616">
        <f t="shared" si="146"/>
        <v>0</v>
      </c>
      <c r="S545" s="616">
        <f t="shared" si="147"/>
        <v>0</v>
      </c>
      <c r="T545" s="599"/>
      <c r="U545" s="599"/>
      <c r="V545" s="600"/>
      <c r="W545" s="600"/>
      <c r="X545" s="600"/>
      <c r="Y545" s="601"/>
      <c r="AA545" s="602"/>
      <c r="AB545" s="601"/>
      <c r="AC545" s="601"/>
      <c r="AD545" s="601"/>
      <c r="AE545" s="601"/>
      <c r="AF545" s="601"/>
    </row>
    <row r="546" spans="1:32" ht="57.6" customHeight="1">
      <c r="A546" s="603">
        <v>27</v>
      </c>
      <c r="B546" s="629">
        <v>7000035238</v>
      </c>
      <c r="C546" s="629">
        <v>5840</v>
      </c>
      <c r="D546" s="628" t="s">
        <v>474</v>
      </c>
      <c r="E546" s="629">
        <v>1000004765</v>
      </c>
      <c r="F546" s="629">
        <v>18</v>
      </c>
      <c r="G546" s="628" t="s">
        <v>524</v>
      </c>
      <c r="H546" s="629" t="s">
        <v>220</v>
      </c>
      <c r="I546" s="629">
        <v>2</v>
      </c>
      <c r="J546" s="615"/>
      <c r="K546" s="616" t="str">
        <f t="shared" si="140"/>
        <v>INCLUDED</v>
      </c>
      <c r="L546" s="615"/>
      <c r="M546" s="616" t="str">
        <f t="shared" si="141"/>
        <v>INCLUDED</v>
      </c>
      <c r="N546" s="616">
        <f t="shared" si="142"/>
        <v>0</v>
      </c>
      <c r="O546" s="616" t="str">
        <f t="shared" si="143"/>
        <v>INCLUDED</v>
      </c>
      <c r="P546" s="616" t="str">
        <f t="shared" si="144"/>
        <v>0</v>
      </c>
      <c r="Q546" s="616" t="str">
        <f t="shared" si="145"/>
        <v>0</v>
      </c>
      <c r="R546" s="616">
        <f t="shared" si="146"/>
        <v>0</v>
      </c>
      <c r="S546" s="616">
        <f t="shared" si="147"/>
        <v>0</v>
      </c>
      <c r="T546" s="599"/>
      <c r="U546" s="599"/>
      <c r="V546" s="600"/>
      <c r="W546" s="600"/>
      <c r="X546" s="600"/>
      <c r="Y546" s="601"/>
      <c r="AA546" s="602"/>
      <c r="AB546" s="601"/>
      <c r="AC546" s="601"/>
      <c r="AD546" s="601"/>
      <c r="AE546" s="601"/>
      <c r="AF546" s="601"/>
    </row>
    <row r="547" spans="1:32" ht="57.6" customHeight="1">
      <c r="A547" s="603">
        <v>28</v>
      </c>
      <c r="B547" s="629">
        <v>7000035238</v>
      </c>
      <c r="C547" s="629">
        <v>5850</v>
      </c>
      <c r="D547" s="628" t="s">
        <v>474</v>
      </c>
      <c r="E547" s="629">
        <v>1000028345</v>
      </c>
      <c r="F547" s="629">
        <v>18</v>
      </c>
      <c r="G547" s="628" t="s">
        <v>525</v>
      </c>
      <c r="H547" s="629" t="s">
        <v>220</v>
      </c>
      <c r="I547" s="629">
        <v>2</v>
      </c>
      <c r="J547" s="615"/>
      <c r="K547" s="616" t="str">
        <f t="shared" si="140"/>
        <v>INCLUDED</v>
      </c>
      <c r="L547" s="615"/>
      <c r="M547" s="616" t="str">
        <f t="shared" si="141"/>
        <v>INCLUDED</v>
      </c>
      <c r="N547" s="616">
        <f t="shared" si="142"/>
        <v>0</v>
      </c>
      <c r="O547" s="616" t="str">
        <f t="shared" si="143"/>
        <v>INCLUDED</v>
      </c>
      <c r="P547" s="616" t="str">
        <f t="shared" si="144"/>
        <v>0</v>
      </c>
      <c r="Q547" s="616" t="str">
        <f t="shared" si="145"/>
        <v>0</v>
      </c>
      <c r="R547" s="616">
        <f t="shared" si="146"/>
        <v>0</v>
      </c>
      <c r="S547" s="616">
        <f t="shared" si="147"/>
        <v>0</v>
      </c>
      <c r="T547" s="599"/>
      <c r="U547" s="599"/>
      <c r="V547" s="600"/>
      <c r="W547" s="600"/>
      <c r="X547" s="600"/>
      <c r="Y547" s="601"/>
      <c r="AA547" s="602"/>
      <c r="AB547" s="601"/>
      <c r="AC547" s="601"/>
      <c r="AD547" s="601"/>
      <c r="AE547" s="601"/>
      <c r="AF547" s="601"/>
    </row>
    <row r="548" spans="1:32" ht="57.6" customHeight="1">
      <c r="A548" s="603">
        <v>29</v>
      </c>
      <c r="B548" s="629">
        <v>7000035238</v>
      </c>
      <c r="C548" s="629">
        <v>5860</v>
      </c>
      <c r="D548" s="628" t="s">
        <v>474</v>
      </c>
      <c r="E548" s="629">
        <v>1000013502</v>
      </c>
      <c r="F548" s="629">
        <v>18</v>
      </c>
      <c r="G548" s="628" t="s">
        <v>526</v>
      </c>
      <c r="H548" s="629" t="s">
        <v>219</v>
      </c>
      <c r="I548" s="629">
        <v>10</v>
      </c>
      <c r="J548" s="615"/>
      <c r="K548" s="616" t="str">
        <f t="shared" si="140"/>
        <v>INCLUDED</v>
      </c>
      <c r="L548" s="615"/>
      <c r="M548" s="616" t="str">
        <f t="shared" si="141"/>
        <v>INCLUDED</v>
      </c>
      <c r="N548" s="616">
        <f t="shared" si="142"/>
        <v>0</v>
      </c>
      <c r="O548" s="616" t="str">
        <f t="shared" si="143"/>
        <v>INCLUDED</v>
      </c>
      <c r="P548" s="616" t="str">
        <f t="shared" si="144"/>
        <v>0</v>
      </c>
      <c r="Q548" s="616" t="str">
        <f t="shared" si="145"/>
        <v>0</v>
      </c>
      <c r="R548" s="616">
        <f t="shared" si="146"/>
        <v>0</v>
      </c>
      <c r="S548" s="616">
        <f t="shared" si="147"/>
        <v>0</v>
      </c>
      <c r="T548" s="599"/>
      <c r="U548" s="599"/>
      <c r="V548" s="600"/>
      <c r="W548" s="600"/>
      <c r="X548" s="600"/>
      <c r="Y548" s="601"/>
      <c r="AA548" s="602"/>
      <c r="AB548" s="601"/>
      <c r="AC548" s="601"/>
      <c r="AD548" s="601"/>
      <c r="AE548" s="601"/>
      <c r="AF548" s="601"/>
    </row>
    <row r="549" spans="1:32" ht="57.6" customHeight="1">
      <c r="A549" s="603">
        <v>30</v>
      </c>
      <c r="B549" s="629">
        <v>7000035238</v>
      </c>
      <c r="C549" s="629">
        <v>5870</v>
      </c>
      <c r="D549" s="628" t="s">
        <v>474</v>
      </c>
      <c r="E549" s="629">
        <v>1000079990</v>
      </c>
      <c r="F549" s="629">
        <v>18</v>
      </c>
      <c r="G549" s="628" t="s">
        <v>527</v>
      </c>
      <c r="H549" s="629" t="s">
        <v>219</v>
      </c>
      <c r="I549" s="629">
        <v>1</v>
      </c>
      <c r="J549" s="615"/>
      <c r="K549" s="616" t="str">
        <f t="shared" si="140"/>
        <v>INCLUDED</v>
      </c>
      <c r="L549" s="615"/>
      <c r="M549" s="616" t="str">
        <f t="shared" si="141"/>
        <v>INCLUDED</v>
      </c>
      <c r="N549" s="616">
        <f t="shared" si="142"/>
        <v>0</v>
      </c>
      <c r="O549" s="616" t="str">
        <f t="shared" si="143"/>
        <v>INCLUDED</v>
      </c>
      <c r="P549" s="616" t="str">
        <f t="shared" si="144"/>
        <v>0</v>
      </c>
      <c r="Q549" s="616" t="str">
        <f t="shared" si="145"/>
        <v>0</v>
      </c>
      <c r="R549" s="616">
        <f t="shared" si="146"/>
        <v>0</v>
      </c>
      <c r="S549" s="616">
        <f t="shared" si="147"/>
        <v>0</v>
      </c>
      <c r="T549" s="599"/>
      <c r="U549" s="599"/>
      <c r="V549" s="600"/>
      <c r="W549" s="600"/>
      <c r="X549" s="600"/>
      <c r="Y549" s="601"/>
      <c r="AA549" s="602"/>
      <c r="AB549" s="601"/>
      <c r="AC549" s="601"/>
      <c r="AD549" s="601"/>
      <c r="AE549" s="601"/>
      <c r="AF549" s="601"/>
    </row>
    <row r="550" spans="1:32" ht="57.6" customHeight="1">
      <c r="A550" s="603">
        <v>31</v>
      </c>
      <c r="B550" s="629">
        <v>7000035238</v>
      </c>
      <c r="C550" s="629">
        <v>5880</v>
      </c>
      <c r="D550" s="628" t="s">
        <v>474</v>
      </c>
      <c r="E550" s="629">
        <v>1000025861</v>
      </c>
      <c r="F550" s="629">
        <v>18</v>
      </c>
      <c r="G550" s="628" t="s">
        <v>528</v>
      </c>
      <c r="H550" s="629" t="s">
        <v>220</v>
      </c>
      <c r="I550" s="629">
        <v>1</v>
      </c>
      <c r="J550" s="615"/>
      <c r="K550" s="616" t="str">
        <f t="shared" si="140"/>
        <v>INCLUDED</v>
      </c>
      <c r="L550" s="615"/>
      <c r="M550" s="616" t="str">
        <f t="shared" si="141"/>
        <v>INCLUDED</v>
      </c>
      <c r="N550" s="616">
        <f t="shared" si="142"/>
        <v>0</v>
      </c>
      <c r="O550" s="616" t="str">
        <f t="shared" si="143"/>
        <v>INCLUDED</v>
      </c>
      <c r="P550" s="616" t="str">
        <f t="shared" si="144"/>
        <v>0</v>
      </c>
      <c r="Q550" s="616" t="str">
        <f t="shared" si="145"/>
        <v>0</v>
      </c>
      <c r="R550" s="616">
        <f t="shared" si="146"/>
        <v>0</v>
      </c>
      <c r="S550" s="616">
        <f t="shared" si="147"/>
        <v>0</v>
      </c>
      <c r="T550" s="599"/>
      <c r="U550" s="599"/>
      <c r="V550" s="600"/>
      <c r="W550" s="600"/>
      <c r="X550" s="600"/>
      <c r="Y550" s="601"/>
      <c r="AA550" s="602"/>
      <c r="AB550" s="601"/>
      <c r="AC550" s="601"/>
      <c r="AD550" s="601"/>
      <c r="AE550" s="601"/>
      <c r="AF550" s="601"/>
    </row>
    <row r="551" spans="1:32" ht="57.6" customHeight="1">
      <c r="A551" s="603">
        <v>32</v>
      </c>
      <c r="B551" s="629">
        <v>7000035238</v>
      </c>
      <c r="C551" s="629">
        <v>5890</v>
      </c>
      <c r="D551" s="628" t="s">
        <v>475</v>
      </c>
      <c r="E551" s="629">
        <v>1000004964</v>
      </c>
      <c r="F551" s="629">
        <v>18</v>
      </c>
      <c r="G551" s="628" t="s">
        <v>529</v>
      </c>
      <c r="H551" s="629" t="s">
        <v>219</v>
      </c>
      <c r="I551" s="629">
        <v>2</v>
      </c>
      <c r="J551" s="615"/>
      <c r="K551" s="616" t="str">
        <f t="shared" si="140"/>
        <v>INCLUDED</v>
      </c>
      <c r="L551" s="615"/>
      <c r="M551" s="616" t="str">
        <f t="shared" si="141"/>
        <v>INCLUDED</v>
      </c>
      <c r="N551" s="616">
        <f t="shared" si="142"/>
        <v>0</v>
      </c>
      <c r="O551" s="616" t="str">
        <f t="shared" si="143"/>
        <v>INCLUDED</v>
      </c>
      <c r="P551" s="616" t="str">
        <f t="shared" si="144"/>
        <v>0</v>
      </c>
      <c r="Q551" s="616" t="str">
        <f t="shared" si="145"/>
        <v>0</v>
      </c>
      <c r="R551" s="616">
        <f t="shared" si="146"/>
        <v>0</v>
      </c>
      <c r="S551" s="616">
        <f t="shared" si="147"/>
        <v>0</v>
      </c>
      <c r="T551" s="599"/>
      <c r="U551" s="599"/>
      <c r="V551" s="600"/>
      <c r="W551" s="600"/>
      <c r="X551" s="600"/>
      <c r="Y551" s="601"/>
      <c r="AA551" s="602"/>
      <c r="AB551" s="601"/>
      <c r="AC551" s="601"/>
      <c r="AD551" s="601"/>
      <c r="AE551" s="601"/>
      <c r="AF551" s="601"/>
    </row>
    <row r="552" spans="1:32" ht="57.6" customHeight="1">
      <c r="A552" s="603">
        <v>33</v>
      </c>
      <c r="B552" s="629">
        <v>7000035238</v>
      </c>
      <c r="C552" s="629">
        <v>5900</v>
      </c>
      <c r="D552" s="628" t="s">
        <v>475</v>
      </c>
      <c r="E552" s="629">
        <v>1000004981</v>
      </c>
      <c r="F552" s="629">
        <v>18</v>
      </c>
      <c r="G552" s="628" t="s">
        <v>530</v>
      </c>
      <c r="H552" s="629" t="s">
        <v>219</v>
      </c>
      <c r="I552" s="629">
        <v>2</v>
      </c>
      <c r="J552" s="615"/>
      <c r="K552" s="616" t="str">
        <f t="shared" si="140"/>
        <v>INCLUDED</v>
      </c>
      <c r="L552" s="615"/>
      <c r="M552" s="616" t="str">
        <f t="shared" si="141"/>
        <v>INCLUDED</v>
      </c>
      <c r="N552" s="616">
        <f t="shared" si="142"/>
        <v>0</v>
      </c>
      <c r="O552" s="616" t="str">
        <f t="shared" si="143"/>
        <v>INCLUDED</v>
      </c>
      <c r="P552" s="616" t="str">
        <f t="shared" si="144"/>
        <v>0</v>
      </c>
      <c r="Q552" s="616" t="str">
        <f t="shared" si="145"/>
        <v>0</v>
      </c>
      <c r="R552" s="616">
        <f t="shared" si="146"/>
        <v>0</v>
      </c>
      <c r="S552" s="616">
        <f t="shared" si="147"/>
        <v>0</v>
      </c>
      <c r="T552" s="599"/>
      <c r="U552" s="599"/>
      <c r="V552" s="600"/>
      <c r="W552" s="600"/>
      <c r="X552" s="600"/>
      <c r="Y552" s="601"/>
      <c r="AA552" s="602"/>
      <c r="AB552" s="601"/>
      <c r="AC552" s="601"/>
      <c r="AD552" s="601"/>
      <c r="AE552" s="601"/>
      <c r="AF552" s="601"/>
    </row>
    <row r="553" spans="1:32" ht="57.6" customHeight="1">
      <c r="A553" s="603">
        <v>34</v>
      </c>
      <c r="B553" s="629">
        <v>7000035238</v>
      </c>
      <c r="C553" s="629">
        <v>5910</v>
      </c>
      <c r="D553" s="628" t="s">
        <v>475</v>
      </c>
      <c r="E553" s="629">
        <v>1000030956</v>
      </c>
      <c r="F553" s="629">
        <v>18</v>
      </c>
      <c r="G553" s="628" t="s">
        <v>531</v>
      </c>
      <c r="H553" s="629" t="s">
        <v>219</v>
      </c>
      <c r="I553" s="629">
        <v>1</v>
      </c>
      <c r="J553" s="615"/>
      <c r="K553" s="616" t="str">
        <f t="shared" si="140"/>
        <v>INCLUDED</v>
      </c>
      <c r="L553" s="615"/>
      <c r="M553" s="616" t="str">
        <f t="shared" si="141"/>
        <v>INCLUDED</v>
      </c>
      <c r="N553" s="616">
        <f t="shared" si="142"/>
        <v>0</v>
      </c>
      <c r="O553" s="616" t="str">
        <f t="shared" si="143"/>
        <v>INCLUDED</v>
      </c>
      <c r="P553" s="616" t="str">
        <f t="shared" si="144"/>
        <v>0</v>
      </c>
      <c r="Q553" s="616" t="str">
        <f t="shared" si="145"/>
        <v>0</v>
      </c>
      <c r="R553" s="616">
        <f t="shared" si="146"/>
        <v>0</v>
      </c>
      <c r="S553" s="616">
        <f t="shared" si="147"/>
        <v>0</v>
      </c>
      <c r="T553" s="599"/>
      <c r="U553" s="599"/>
      <c r="V553" s="600"/>
      <c r="W553" s="600"/>
      <c r="X553" s="600"/>
      <c r="Y553" s="601"/>
      <c r="AA553" s="602"/>
      <c r="AB553" s="601"/>
      <c r="AC553" s="601"/>
      <c r="AD553" s="601"/>
      <c r="AE553" s="601"/>
      <c r="AF553" s="601"/>
    </row>
    <row r="554" spans="1:32" ht="57.6" customHeight="1">
      <c r="A554" s="603">
        <v>35</v>
      </c>
      <c r="B554" s="629">
        <v>7000035238</v>
      </c>
      <c r="C554" s="629">
        <v>5920</v>
      </c>
      <c r="D554" s="628" t="s">
        <v>475</v>
      </c>
      <c r="E554" s="629">
        <v>1000021642</v>
      </c>
      <c r="F554" s="629">
        <v>18</v>
      </c>
      <c r="G554" s="628" t="s">
        <v>532</v>
      </c>
      <c r="H554" s="629" t="s">
        <v>219</v>
      </c>
      <c r="I554" s="629">
        <v>1</v>
      </c>
      <c r="J554" s="615"/>
      <c r="K554" s="616" t="str">
        <f t="shared" si="140"/>
        <v>INCLUDED</v>
      </c>
      <c r="L554" s="615"/>
      <c r="M554" s="616" t="str">
        <f t="shared" si="141"/>
        <v>INCLUDED</v>
      </c>
      <c r="N554" s="616">
        <f t="shared" si="142"/>
        <v>0</v>
      </c>
      <c r="O554" s="616" t="str">
        <f t="shared" si="143"/>
        <v>INCLUDED</v>
      </c>
      <c r="P554" s="616" t="str">
        <f t="shared" si="144"/>
        <v>0</v>
      </c>
      <c r="Q554" s="616" t="str">
        <f t="shared" si="145"/>
        <v>0</v>
      </c>
      <c r="R554" s="616">
        <f t="shared" si="146"/>
        <v>0</v>
      </c>
      <c r="S554" s="616">
        <f t="shared" si="147"/>
        <v>0</v>
      </c>
      <c r="T554" s="599"/>
      <c r="U554" s="599"/>
      <c r="V554" s="600"/>
      <c r="W554" s="600"/>
      <c r="X554" s="600"/>
      <c r="Y554" s="601"/>
      <c r="AA554" s="602"/>
      <c r="AB554" s="601"/>
      <c r="AC554" s="601"/>
      <c r="AD554" s="601"/>
      <c r="AE554" s="601"/>
      <c r="AF554" s="601"/>
    </row>
    <row r="555" spans="1:32" ht="57.6" customHeight="1">
      <c r="A555" s="603">
        <v>36</v>
      </c>
      <c r="B555" s="629">
        <v>7000035238</v>
      </c>
      <c r="C555" s="629">
        <v>5930</v>
      </c>
      <c r="D555" s="628" t="s">
        <v>475</v>
      </c>
      <c r="E555" s="629">
        <v>1000004965</v>
      </c>
      <c r="F555" s="629">
        <v>18</v>
      </c>
      <c r="G555" s="628" t="s">
        <v>533</v>
      </c>
      <c r="H555" s="629" t="s">
        <v>219</v>
      </c>
      <c r="I555" s="629">
        <v>5</v>
      </c>
      <c r="J555" s="615"/>
      <c r="K555" s="616" t="str">
        <f t="shared" si="140"/>
        <v>INCLUDED</v>
      </c>
      <c r="L555" s="615"/>
      <c r="M555" s="616" t="str">
        <f t="shared" si="141"/>
        <v>INCLUDED</v>
      </c>
      <c r="N555" s="616">
        <f t="shared" si="142"/>
        <v>0</v>
      </c>
      <c r="O555" s="616" t="str">
        <f t="shared" si="143"/>
        <v>INCLUDED</v>
      </c>
      <c r="P555" s="616" t="str">
        <f t="shared" si="144"/>
        <v>0</v>
      </c>
      <c r="Q555" s="616" t="str">
        <f t="shared" si="145"/>
        <v>0</v>
      </c>
      <c r="R555" s="616">
        <f t="shared" si="146"/>
        <v>0</v>
      </c>
      <c r="S555" s="616">
        <f t="shared" si="147"/>
        <v>0</v>
      </c>
      <c r="T555" s="599"/>
      <c r="U555" s="599"/>
      <c r="V555" s="600"/>
      <c r="W555" s="600"/>
      <c r="X555" s="600"/>
      <c r="Y555" s="601"/>
      <c r="AA555" s="602"/>
      <c r="AB555" s="601"/>
      <c r="AC555" s="601"/>
      <c r="AD555" s="601"/>
      <c r="AE555" s="601"/>
      <c r="AF555" s="601"/>
    </row>
    <row r="556" spans="1:32" ht="57.6" customHeight="1">
      <c r="A556" s="603">
        <v>37</v>
      </c>
      <c r="B556" s="629">
        <v>7000035238</v>
      </c>
      <c r="C556" s="629">
        <v>5940</v>
      </c>
      <c r="D556" s="628" t="s">
        <v>475</v>
      </c>
      <c r="E556" s="629">
        <v>1000018700</v>
      </c>
      <c r="F556" s="629">
        <v>18</v>
      </c>
      <c r="G556" s="628" t="s">
        <v>534</v>
      </c>
      <c r="H556" s="629" t="s">
        <v>220</v>
      </c>
      <c r="I556" s="629">
        <v>1</v>
      </c>
      <c r="J556" s="615"/>
      <c r="K556" s="616" t="str">
        <f t="shared" si="140"/>
        <v>INCLUDED</v>
      </c>
      <c r="L556" s="615"/>
      <c r="M556" s="616" t="str">
        <f t="shared" si="141"/>
        <v>INCLUDED</v>
      </c>
      <c r="N556" s="616">
        <f t="shared" si="142"/>
        <v>0</v>
      </c>
      <c r="O556" s="616" t="str">
        <f t="shared" si="143"/>
        <v>INCLUDED</v>
      </c>
      <c r="P556" s="616" t="str">
        <f t="shared" si="144"/>
        <v>0</v>
      </c>
      <c r="Q556" s="616" t="str">
        <f t="shared" si="145"/>
        <v>0</v>
      </c>
      <c r="R556" s="616">
        <f t="shared" si="146"/>
        <v>0</v>
      </c>
      <c r="S556" s="616">
        <f t="shared" si="147"/>
        <v>0</v>
      </c>
      <c r="T556" s="599"/>
      <c r="U556" s="599"/>
      <c r="V556" s="600"/>
      <c r="W556" s="600"/>
      <c r="X556" s="600"/>
      <c r="Y556" s="601"/>
      <c r="AA556" s="602"/>
      <c r="AB556" s="601"/>
      <c r="AC556" s="601"/>
      <c r="AD556" s="601"/>
      <c r="AE556" s="601"/>
      <c r="AF556" s="601"/>
    </row>
    <row r="557" spans="1:32" ht="57.6" customHeight="1">
      <c r="A557" s="603">
        <v>38</v>
      </c>
      <c r="B557" s="629">
        <v>7000035238</v>
      </c>
      <c r="C557" s="629">
        <v>5950</v>
      </c>
      <c r="D557" s="628" t="s">
        <v>475</v>
      </c>
      <c r="E557" s="629">
        <v>1000002018</v>
      </c>
      <c r="F557" s="629">
        <v>18</v>
      </c>
      <c r="G557" s="628" t="s">
        <v>535</v>
      </c>
      <c r="H557" s="629" t="s">
        <v>219</v>
      </c>
      <c r="I557" s="629">
        <v>13</v>
      </c>
      <c r="J557" s="615"/>
      <c r="K557" s="616" t="str">
        <f t="shared" si="140"/>
        <v>INCLUDED</v>
      </c>
      <c r="L557" s="615"/>
      <c r="M557" s="616" t="str">
        <f t="shared" si="141"/>
        <v>INCLUDED</v>
      </c>
      <c r="N557" s="616">
        <f t="shared" si="142"/>
        <v>0</v>
      </c>
      <c r="O557" s="616" t="str">
        <f t="shared" si="143"/>
        <v>INCLUDED</v>
      </c>
      <c r="P557" s="616" t="str">
        <f t="shared" si="144"/>
        <v>0</v>
      </c>
      <c r="Q557" s="616" t="str">
        <f t="shared" si="145"/>
        <v>0</v>
      </c>
      <c r="R557" s="616">
        <f t="shared" si="146"/>
        <v>0</v>
      </c>
      <c r="S557" s="616">
        <f t="shared" si="147"/>
        <v>0</v>
      </c>
      <c r="T557" s="599"/>
      <c r="U557" s="599"/>
      <c r="V557" s="600"/>
      <c r="W557" s="600"/>
      <c r="X557" s="600"/>
      <c r="Y557" s="601"/>
      <c r="AA557" s="602"/>
      <c r="AB557" s="601"/>
      <c r="AC557" s="601"/>
      <c r="AD557" s="601"/>
      <c r="AE557" s="601"/>
      <c r="AF557" s="601"/>
    </row>
    <row r="558" spans="1:32" ht="57.6" customHeight="1">
      <c r="A558" s="603">
        <v>39</v>
      </c>
      <c r="B558" s="629">
        <v>7000035238</v>
      </c>
      <c r="C558" s="629">
        <v>5960</v>
      </c>
      <c r="D558" s="628" t="s">
        <v>476</v>
      </c>
      <c r="E558" s="629">
        <v>1000012027</v>
      </c>
      <c r="F558" s="629">
        <v>18</v>
      </c>
      <c r="G558" s="628" t="s">
        <v>536</v>
      </c>
      <c r="H558" s="629" t="s">
        <v>219</v>
      </c>
      <c r="I558" s="629">
        <v>4</v>
      </c>
      <c r="J558" s="615"/>
      <c r="K558" s="616" t="str">
        <f t="shared" si="140"/>
        <v>INCLUDED</v>
      </c>
      <c r="L558" s="615"/>
      <c r="M558" s="616" t="str">
        <f t="shared" si="141"/>
        <v>INCLUDED</v>
      </c>
      <c r="N558" s="616">
        <f t="shared" si="142"/>
        <v>0</v>
      </c>
      <c r="O558" s="616" t="str">
        <f t="shared" si="143"/>
        <v>INCLUDED</v>
      </c>
      <c r="P558" s="616" t="str">
        <f t="shared" si="144"/>
        <v>0</v>
      </c>
      <c r="Q558" s="616" t="str">
        <f t="shared" si="145"/>
        <v>0</v>
      </c>
      <c r="R558" s="616">
        <f t="shared" si="146"/>
        <v>0</v>
      </c>
      <c r="S558" s="616">
        <f t="shared" si="147"/>
        <v>0</v>
      </c>
      <c r="T558" s="599"/>
      <c r="U558" s="599"/>
      <c r="V558" s="600"/>
      <c r="W558" s="600"/>
      <c r="X558" s="600"/>
      <c r="Y558" s="601"/>
      <c r="AA558" s="602"/>
      <c r="AB558" s="601"/>
      <c r="AC558" s="601"/>
      <c r="AD558" s="601"/>
      <c r="AE558" s="601"/>
      <c r="AF558" s="601"/>
    </row>
    <row r="559" spans="1:32" ht="57.6" customHeight="1">
      <c r="A559" s="603">
        <v>40</v>
      </c>
      <c r="B559" s="629">
        <v>7000035238</v>
      </c>
      <c r="C559" s="629">
        <v>5970</v>
      </c>
      <c r="D559" s="628" t="s">
        <v>476</v>
      </c>
      <c r="E559" s="629">
        <v>1000012022</v>
      </c>
      <c r="F559" s="629">
        <v>18</v>
      </c>
      <c r="G559" s="628" t="s">
        <v>444</v>
      </c>
      <c r="H559" s="629" t="s">
        <v>219</v>
      </c>
      <c r="I559" s="629">
        <v>10</v>
      </c>
      <c r="J559" s="615"/>
      <c r="K559" s="616" t="str">
        <f t="shared" si="140"/>
        <v>INCLUDED</v>
      </c>
      <c r="L559" s="615"/>
      <c r="M559" s="616" t="str">
        <f t="shared" si="141"/>
        <v>INCLUDED</v>
      </c>
      <c r="N559" s="616">
        <f t="shared" si="142"/>
        <v>0</v>
      </c>
      <c r="O559" s="616" t="str">
        <f t="shared" si="143"/>
        <v>INCLUDED</v>
      </c>
      <c r="P559" s="616" t="str">
        <f t="shared" si="144"/>
        <v>0</v>
      </c>
      <c r="Q559" s="616" t="str">
        <f t="shared" si="145"/>
        <v>0</v>
      </c>
      <c r="R559" s="616">
        <f t="shared" si="146"/>
        <v>0</v>
      </c>
      <c r="S559" s="616">
        <f t="shared" si="147"/>
        <v>0</v>
      </c>
      <c r="T559" s="599"/>
      <c r="U559" s="599"/>
      <c r="V559" s="600"/>
      <c r="W559" s="600"/>
      <c r="X559" s="600"/>
      <c r="Y559" s="601"/>
      <c r="AA559" s="602"/>
      <c r="AB559" s="601"/>
      <c r="AC559" s="601"/>
      <c r="AD559" s="601"/>
      <c r="AE559" s="601"/>
      <c r="AF559" s="601"/>
    </row>
    <row r="560" spans="1:32" ht="57.6" customHeight="1">
      <c r="A560" s="603">
        <v>41</v>
      </c>
      <c r="B560" s="629">
        <v>7000035238</v>
      </c>
      <c r="C560" s="629">
        <v>5980</v>
      </c>
      <c r="D560" s="628" t="s">
        <v>476</v>
      </c>
      <c r="E560" s="629">
        <v>1000028551</v>
      </c>
      <c r="F560" s="629">
        <v>18</v>
      </c>
      <c r="G560" s="628" t="s">
        <v>537</v>
      </c>
      <c r="H560" s="629" t="s">
        <v>538</v>
      </c>
      <c r="I560" s="629">
        <v>1</v>
      </c>
      <c r="J560" s="615"/>
      <c r="K560" s="616" t="str">
        <f t="shared" si="140"/>
        <v>INCLUDED</v>
      </c>
      <c r="L560" s="615"/>
      <c r="M560" s="616" t="str">
        <f t="shared" si="141"/>
        <v>INCLUDED</v>
      </c>
      <c r="N560" s="616">
        <f t="shared" si="142"/>
        <v>0</v>
      </c>
      <c r="O560" s="616" t="str">
        <f t="shared" si="143"/>
        <v>INCLUDED</v>
      </c>
      <c r="P560" s="616" t="str">
        <f t="shared" si="144"/>
        <v>0</v>
      </c>
      <c r="Q560" s="616" t="str">
        <f t="shared" si="145"/>
        <v>0</v>
      </c>
      <c r="R560" s="616">
        <f t="shared" si="146"/>
        <v>0</v>
      </c>
      <c r="S560" s="616">
        <f t="shared" si="147"/>
        <v>0</v>
      </c>
      <c r="T560" s="599"/>
      <c r="U560" s="599"/>
      <c r="V560" s="600"/>
      <c r="W560" s="600"/>
      <c r="X560" s="600"/>
      <c r="Y560" s="601"/>
      <c r="AA560" s="602"/>
      <c r="AB560" s="601"/>
      <c r="AC560" s="601"/>
      <c r="AD560" s="601"/>
      <c r="AE560" s="601"/>
      <c r="AF560" s="601"/>
    </row>
    <row r="561" spans="1:32" ht="57.6" customHeight="1">
      <c r="A561" s="603">
        <v>42</v>
      </c>
      <c r="B561" s="629">
        <v>7000035238</v>
      </c>
      <c r="C561" s="629">
        <v>5990</v>
      </c>
      <c r="D561" s="628" t="s">
        <v>476</v>
      </c>
      <c r="E561" s="629">
        <v>1000012026</v>
      </c>
      <c r="F561" s="629">
        <v>18</v>
      </c>
      <c r="G561" s="628" t="s">
        <v>539</v>
      </c>
      <c r="H561" s="629" t="s">
        <v>219</v>
      </c>
      <c r="I561" s="629">
        <v>6</v>
      </c>
      <c r="J561" s="615"/>
      <c r="K561" s="616" t="str">
        <f t="shared" si="140"/>
        <v>INCLUDED</v>
      </c>
      <c r="L561" s="615"/>
      <c r="M561" s="616" t="str">
        <f t="shared" si="141"/>
        <v>INCLUDED</v>
      </c>
      <c r="N561" s="616">
        <f t="shared" si="142"/>
        <v>0</v>
      </c>
      <c r="O561" s="616" t="str">
        <f t="shared" si="143"/>
        <v>INCLUDED</v>
      </c>
      <c r="P561" s="616" t="str">
        <f t="shared" si="144"/>
        <v>0</v>
      </c>
      <c r="Q561" s="616" t="str">
        <f t="shared" si="145"/>
        <v>0</v>
      </c>
      <c r="R561" s="616">
        <f t="shared" si="146"/>
        <v>0</v>
      </c>
      <c r="S561" s="616">
        <f t="shared" si="147"/>
        <v>0</v>
      </c>
      <c r="T561" s="599"/>
      <c r="U561" s="599"/>
      <c r="V561" s="600"/>
      <c r="W561" s="600"/>
      <c r="X561" s="600"/>
      <c r="Y561" s="601"/>
      <c r="AA561" s="602"/>
      <c r="AB561" s="601"/>
      <c r="AC561" s="601"/>
      <c r="AD561" s="601"/>
      <c r="AE561" s="601"/>
      <c r="AF561" s="601"/>
    </row>
    <row r="562" spans="1:32" ht="57.6" customHeight="1">
      <c r="A562" s="603">
        <v>43</v>
      </c>
      <c r="B562" s="629">
        <v>7000035238</v>
      </c>
      <c r="C562" s="629">
        <v>6000</v>
      </c>
      <c r="D562" s="628" t="s">
        <v>476</v>
      </c>
      <c r="E562" s="629">
        <v>1000049665</v>
      </c>
      <c r="F562" s="629">
        <v>18</v>
      </c>
      <c r="G562" s="628" t="s">
        <v>540</v>
      </c>
      <c r="H562" s="629" t="s">
        <v>220</v>
      </c>
      <c r="I562" s="629">
        <v>2</v>
      </c>
      <c r="J562" s="615"/>
      <c r="K562" s="616" t="str">
        <f t="shared" si="140"/>
        <v>INCLUDED</v>
      </c>
      <c r="L562" s="615"/>
      <c r="M562" s="616" t="str">
        <f t="shared" si="141"/>
        <v>INCLUDED</v>
      </c>
      <c r="N562" s="616">
        <f t="shared" si="142"/>
        <v>0</v>
      </c>
      <c r="O562" s="616" t="str">
        <f t="shared" si="143"/>
        <v>INCLUDED</v>
      </c>
      <c r="P562" s="616" t="str">
        <f t="shared" si="144"/>
        <v>0</v>
      </c>
      <c r="Q562" s="616" t="str">
        <f t="shared" si="145"/>
        <v>0</v>
      </c>
      <c r="R562" s="616">
        <f t="shared" si="146"/>
        <v>0</v>
      </c>
      <c r="S562" s="616">
        <f t="shared" si="147"/>
        <v>0</v>
      </c>
      <c r="T562" s="599"/>
      <c r="U562" s="599"/>
      <c r="V562" s="600"/>
      <c r="W562" s="600"/>
      <c r="X562" s="600"/>
      <c r="Y562" s="601"/>
      <c r="AA562" s="602"/>
      <c r="AB562" s="601"/>
      <c r="AC562" s="601"/>
      <c r="AD562" s="601"/>
      <c r="AE562" s="601"/>
      <c r="AF562" s="601"/>
    </row>
    <row r="563" spans="1:32" ht="57.6" customHeight="1">
      <c r="A563" s="603">
        <v>44</v>
      </c>
      <c r="B563" s="629">
        <v>7000035238</v>
      </c>
      <c r="C563" s="629">
        <v>6010</v>
      </c>
      <c r="D563" s="628" t="s">
        <v>476</v>
      </c>
      <c r="E563" s="629">
        <v>1000030636</v>
      </c>
      <c r="F563" s="629">
        <v>18</v>
      </c>
      <c r="G563" s="628" t="s">
        <v>541</v>
      </c>
      <c r="H563" s="629" t="s">
        <v>538</v>
      </c>
      <c r="I563" s="629">
        <v>1</v>
      </c>
      <c r="J563" s="615"/>
      <c r="K563" s="616" t="str">
        <f t="shared" si="140"/>
        <v>INCLUDED</v>
      </c>
      <c r="L563" s="615"/>
      <c r="M563" s="616" t="str">
        <f t="shared" si="141"/>
        <v>INCLUDED</v>
      </c>
      <c r="N563" s="616">
        <f t="shared" si="142"/>
        <v>0</v>
      </c>
      <c r="O563" s="616" t="str">
        <f t="shared" si="143"/>
        <v>INCLUDED</v>
      </c>
      <c r="P563" s="616" t="str">
        <f t="shared" si="144"/>
        <v>0</v>
      </c>
      <c r="Q563" s="616" t="str">
        <f t="shared" si="145"/>
        <v>0</v>
      </c>
      <c r="R563" s="616">
        <f t="shared" si="146"/>
        <v>0</v>
      </c>
      <c r="S563" s="616">
        <f t="shared" si="147"/>
        <v>0</v>
      </c>
      <c r="T563" s="599"/>
      <c r="U563" s="599"/>
      <c r="V563" s="600"/>
      <c r="W563" s="600"/>
      <c r="X563" s="600"/>
      <c r="Y563" s="601"/>
      <c r="AA563" s="602"/>
      <c r="AB563" s="601"/>
      <c r="AC563" s="601"/>
      <c r="AD563" s="601"/>
      <c r="AE563" s="601"/>
      <c r="AF563" s="601"/>
    </row>
    <row r="564" spans="1:32" ht="57.6" customHeight="1">
      <c r="A564" s="603">
        <v>45</v>
      </c>
      <c r="B564" s="629">
        <v>7000035238</v>
      </c>
      <c r="C564" s="629">
        <v>6020</v>
      </c>
      <c r="D564" s="628" t="s">
        <v>477</v>
      </c>
      <c r="E564" s="629">
        <v>1000014547</v>
      </c>
      <c r="F564" s="629">
        <v>18</v>
      </c>
      <c r="G564" s="628" t="s">
        <v>542</v>
      </c>
      <c r="H564" s="629" t="s">
        <v>219</v>
      </c>
      <c r="I564" s="629">
        <v>3</v>
      </c>
      <c r="J564" s="615"/>
      <c r="K564" s="616" t="str">
        <f t="shared" ref="K564:K607" si="148">IF(J564=0, "INCLUDED", IF(ISERROR(J564*I564), J564, J564*I564))</f>
        <v>INCLUDED</v>
      </c>
      <c r="L564" s="615"/>
      <c r="M564" s="616" t="str">
        <f t="shared" ref="M564:M607" si="149">IF(L564=0, "INCLUDED", IF(ISERROR(L564*I564), L564, L564*I564))</f>
        <v>INCLUDED</v>
      </c>
      <c r="N564" s="616">
        <f t="shared" ref="N564:N607" si="150">IF(F564="","INCLUDED",P564+Q564)</f>
        <v>0</v>
      </c>
      <c r="O564" s="616" t="str">
        <f t="shared" ref="O564:O607" si="151">IF(J564+L564=0,"INCLUDED",P564+Q564+R564+S564)</f>
        <v>INCLUDED</v>
      </c>
      <c r="P564" s="616" t="str">
        <f t="shared" ref="P564:P607" si="152">IF(J564=0, "0", IF(ISERROR((F564*K564)/100), K564, (F564*K564)/100))</f>
        <v>0</v>
      </c>
      <c r="Q564" s="616" t="str">
        <f t="shared" ref="Q564:Q607" si="153">IF(L564=0, "0", IF(ISERROR((F564*M564)/100), M564, (F564*M564)/100))</f>
        <v>0</v>
      </c>
      <c r="R564" s="616">
        <f t="shared" ref="R564:R607" si="154">+IF(K564="INCLUDED",0,K564)</f>
        <v>0</v>
      </c>
      <c r="S564" s="616">
        <f t="shared" ref="S564:S607" si="155">+IF(M564="INCLUDED",0,M564)</f>
        <v>0</v>
      </c>
      <c r="T564" s="599"/>
      <c r="U564" s="599"/>
      <c r="V564" s="600"/>
      <c r="W564" s="600"/>
      <c r="X564" s="600"/>
      <c r="Y564" s="601"/>
      <c r="AA564" s="602"/>
      <c r="AB564" s="601"/>
      <c r="AC564" s="601"/>
      <c r="AD564" s="601"/>
      <c r="AE564" s="601"/>
      <c r="AF564" s="601"/>
    </row>
    <row r="565" spans="1:32" ht="57.6" customHeight="1">
      <c r="A565" s="603">
        <v>46</v>
      </c>
      <c r="B565" s="629">
        <v>7000035238</v>
      </c>
      <c r="C565" s="629">
        <v>6030</v>
      </c>
      <c r="D565" s="628" t="s">
        <v>477</v>
      </c>
      <c r="E565" s="629">
        <v>1000014548</v>
      </c>
      <c r="F565" s="629">
        <v>18</v>
      </c>
      <c r="G565" s="628" t="s">
        <v>543</v>
      </c>
      <c r="H565" s="629" t="s">
        <v>219</v>
      </c>
      <c r="I565" s="629">
        <v>2</v>
      </c>
      <c r="J565" s="615"/>
      <c r="K565" s="616" t="str">
        <f t="shared" si="148"/>
        <v>INCLUDED</v>
      </c>
      <c r="L565" s="615"/>
      <c r="M565" s="616" t="str">
        <f t="shared" si="149"/>
        <v>INCLUDED</v>
      </c>
      <c r="N565" s="616">
        <f t="shared" si="150"/>
        <v>0</v>
      </c>
      <c r="O565" s="616" t="str">
        <f t="shared" si="151"/>
        <v>INCLUDED</v>
      </c>
      <c r="P565" s="616" t="str">
        <f t="shared" si="152"/>
        <v>0</v>
      </c>
      <c r="Q565" s="616" t="str">
        <f t="shared" si="153"/>
        <v>0</v>
      </c>
      <c r="R565" s="616">
        <f t="shared" si="154"/>
        <v>0</v>
      </c>
      <c r="S565" s="616">
        <f t="shared" si="155"/>
        <v>0</v>
      </c>
      <c r="T565" s="599"/>
      <c r="U565" s="599"/>
      <c r="V565" s="600"/>
      <c r="W565" s="600"/>
      <c r="X565" s="600"/>
      <c r="Y565" s="601"/>
      <c r="AA565" s="602"/>
      <c r="AB565" s="601"/>
      <c r="AC565" s="601"/>
      <c r="AD565" s="601"/>
      <c r="AE565" s="601"/>
      <c r="AF565" s="601"/>
    </row>
    <row r="566" spans="1:32" ht="57.6" customHeight="1">
      <c r="A566" s="603">
        <v>47</v>
      </c>
      <c r="B566" s="629">
        <v>7000035238</v>
      </c>
      <c r="C566" s="629">
        <v>6040</v>
      </c>
      <c r="D566" s="628" t="s">
        <v>477</v>
      </c>
      <c r="E566" s="629">
        <v>1000038387</v>
      </c>
      <c r="F566" s="629">
        <v>18</v>
      </c>
      <c r="G566" s="628" t="s">
        <v>544</v>
      </c>
      <c r="H566" s="629" t="s">
        <v>219</v>
      </c>
      <c r="I566" s="629">
        <v>15</v>
      </c>
      <c r="J566" s="615"/>
      <c r="K566" s="616" t="str">
        <f t="shared" si="148"/>
        <v>INCLUDED</v>
      </c>
      <c r="L566" s="615"/>
      <c r="M566" s="616" t="str">
        <f t="shared" si="149"/>
        <v>INCLUDED</v>
      </c>
      <c r="N566" s="616">
        <f t="shared" si="150"/>
        <v>0</v>
      </c>
      <c r="O566" s="616" t="str">
        <f t="shared" si="151"/>
        <v>INCLUDED</v>
      </c>
      <c r="P566" s="616" t="str">
        <f t="shared" si="152"/>
        <v>0</v>
      </c>
      <c r="Q566" s="616" t="str">
        <f t="shared" si="153"/>
        <v>0</v>
      </c>
      <c r="R566" s="616">
        <f t="shared" si="154"/>
        <v>0</v>
      </c>
      <c r="S566" s="616">
        <f t="shared" si="155"/>
        <v>0</v>
      </c>
      <c r="T566" s="599"/>
      <c r="U566" s="599"/>
      <c r="V566" s="600"/>
      <c r="W566" s="600"/>
      <c r="X566" s="600"/>
      <c r="Y566" s="601"/>
      <c r="AA566" s="602"/>
      <c r="AB566" s="601"/>
      <c r="AC566" s="601"/>
      <c r="AD566" s="601"/>
      <c r="AE566" s="601"/>
      <c r="AF566" s="601"/>
    </row>
    <row r="567" spans="1:32" ht="57.6" customHeight="1">
      <c r="A567" s="603">
        <v>48</v>
      </c>
      <c r="B567" s="629">
        <v>7000035238</v>
      </c>
      <c r="C567" s="629">
        <v>6050</v>
      </c>
      <c r="D567" s="628" t="s">
        <v>477</v>
      </c>
      <c r="E567" s="629">
        <v>1000038325</v>
      </c>
      <c r="F567" s="629">
        <v>18</v>
      </c>
      <c r="G567" s="628" t="s">
        <v>545</v>
      </c>
      <c r="H567" s="629" t="s">
        <v>219</v>
      </c>
      <c r="I567" s="629">
        <v>25</v>
      </c>
      <c r="J567" s="615"/>
      <c r="K567" s="616" t="str">
        <f t="shared" si="148"/>
        <v>INCLUDED</v>
      </c>
      <c r="L567" s="615"/>
      <c r="M567" s="616" t="str">
        <f t="shared" si="149"/>
        <v>INCLUDED</v>
      </c>
      <c r="N567" s="616">
        <f t="shared" si="150"/>
        <v>0</v>
      </c>
      <c r="O567" s="616" t="str">
        <f t="shared" si="151"/>
        <v>INCLUDED</v>
      </c>
      <c r="P567" s="616" t="str">
        <f t="shared" si="152"/>
        <v>0</v>
      </c>
      <c r="Q567" s="616" t="str">
        <f t="shared" si="153"/>
        <v>0</v>
      </c>
      <c r="R567" s="616">
        <f t="shared" si="154"/>
        <v>0</v>
      </c>
      <c r="S567" s="616">
        <f t="shared" si="155"/>
        <v>0</v>
      </c>
      <c r="T567" s="599"/>
      <c r="U567" s="599"/>
      <c r="V567" s="600"/>
      <c r="W567" s="600"/>
      <c r="X567" s="600"/>
      <c r="Y567" s="601"/>
      <c r="AA567" s="602"/>
      <c r="AB567" s="601"/>
      <c r="AC567" s="601"/>
      <c r="AD567" s="601"/>
      <c r="AE567" s="601"/>
      <c r="AF567" s="601"/>
    </row>
    <row r="568" spans="1:32" ht="57.6" customHeight="1">
      <c r="A568" s="603">
        <v>49</v>
      </c>
      <c r="B568" s="629">
        <v>7000035238</v>
      </c>
      <c r="C568" s="629">
        <v>6060</v>
      </c>
      <c r="D568" s="628" t="s">
        <v>477</v>
      </c>
      <c r="E568" s="629">
        <v>1000038385</v>
      </c>
      <c r="F568" s="629">
        <v>18</v>
      </c>
      <c r="G568" s="628" t="s">
        <v>546</v>
      </c>
      <c r="H568" s="629" t="s">
        <v>219</v>
      </c>
      <c r="I568" s="629">
        <v>4</v>
      </c>
      <c r="J568" s="615"/>
      <c r="K568" s="616" t="str">
        <f t="shared" si="148"/>
        <v>INCLUDED</v>
      </c>
      <c r="L568" s="615"/>
      <c r="M568" s="616" t="str">
        <f t="shared" si="149"/>
        <v>INCLUDED</v>
      </c>
      <c r="N568" s="616">
        <f t="shared" si="150"/>
        <v>0</v>
      </c>
      <c r="O568" s="616" t="str">
        <f t="shared" si="151"/>
        <v>INCLUDED</v>
      </c>
      <c r="P568" s="616" t="str">
        <f t="shared" si="152"/>
        <v>0</v>
      </c>
      <c r="Q568" s="616" t="str">
        <f t="shared" si="153"/>
        <v>0</v>
      </c>
      <c r="R568" s="616">
        <f t="shared" si="154"/>
        <v>0</v>
      </c>
      <c r="S568" s="616">
        <f t="shared" si="155"/>
        <v>0</v>
      </c>
      <c r="T568" s="599"/>
      <c r="U568" s="599"/>
      <c r="V568" s="600"/>
      <c r="W568" s="600"/>
      <c r="X568" s="600"/>
      <c r="Y568" s="601"/>
      <c r="AA568" s="602"/>
      <c r="AB568" s="601"/>
      <c r="AC568" s="601"/>
      <c r="AD568" s="601"/>
      <c r="AE568" s="601"/>
      <c r="AF568" s="601"/>
    </row>
    <row r="569" spans="1:32" ht="57.6" customHeight="1">
      <c r="A569" s="603">
        <v>50</v>
      </c>
      <c r="B569" s="629">
        <v>7000035238</v>
      </c>
      <c r="C569" s="629">
        <v>6070</v>
      </c>
      <c r="D569" s="628" t="s">
        <v>477</v>
      </c>
      <c r="E569" s="629">
        <v>1000038389</v>
      </c>
      <c r="F569" s="629">
        <v>18</v>
      </c>
      <c r="G569" s="628" t="s">
        <v>547</v>
      </c>
      <c r="H569" s="629" t="s">
        <v>219</v>
      </c>
      <c r="I569" s="629">
        <v>20</v>
      </c>
      <c r="J569" s="615"/>
      <c r="K569" s="616" t="str">
        <f t="shared" si="148"/>
        <v>INCLUDED</v>
      </c>
      <c r="L569" s="615"/>
      <c r="M569" s="616" t="str">
        <f t="shared" si="149"/>
        <v>INCLUDED</v>
      </c>
      <c r="N569" s="616">
        <f t="shared" si="150"/>
        <v>0</v>
      </c>
      <c r="O569" s="616" t="str">
        <f t="shared" si="151"/>
        <v>INCLUDED</v>
      </c>
      <c r="P569" s="616" t="str">
        <f t="shared" si="152"/>
        <v>0</v>
      </c>
      <c r="Q569" s="616" t="str">
        <f t="shared" si="153"/>
        <v>0</v>
      </c>
      <c r="R569" s="616">
        <f t="shared" si="154"/>
        <v>0</v>
      </c>
      <c r="S569" s="616">
        <f t="shared" si="155"/>
        <v>0</v>
      </c>
      <c r="T569" s="599"/>
      <c r="U569" s="599"/>
      <c r="V569" s="600"/>
      <c r="W569" s="600"/>
      <c r="X569" s="600"/>
      <c r="Y569" s="601"/>
      <c r="AA569" s="602"/>
      <c r="AB569" s="601"/>
      <c r="AC569" s="601"/>
      <c r="AD569" s="601"/>
      <c r="AE569" s="601"/>
      <c r="AF569" s="601"/>
    </row>
    <row r="570" spans="1:32" ht="57.6" customHeight="1">
      <c r="A570" s="603">
        <v>51</v>
      </c>
      <c r="B570" s="629">
        <v>7000035238</v>
      </c>
      <c r="C570" s="629">
        <v>6080</v>
      </c>
      <c r="D570" s="628" t="s">
        <v>477</v>
      </c>
      <c r="E570" s="629">
        <v>1000038397</v>
      </c>
      <c r="F570" s="629">
        <v>18</v>
      </c>
      <c r="G570" s="628" t="s">
        <v>548</v>
      </c>
      <c r="H570" s="629" t="s">
        <v>219</v>
      </c>
      <c r="I570" s="629">
        <v>20</v>
      </c>
      <c r="J570" s="615"/>
      <c r="K570" s="616" t="str">
        <f t="shared" si="148"/>
        <v>INCLUDED</v>
      </c>
      <c r="L570" s="615"/>
      <c r="M570" s="616" t="str">
        <f t="shared" si="149"/>
        <v>INCLUDED</v>
      </c>
      <c r="N570" s="616">
        <f t="shared" si="150"/>
        <v>0</v>
      </c>
      <c r="O570" s="616" t="str">
        <f t="shared" si="151"/>
        <v>INCLUDED</v>
      </c>
      <c r="P570" s="616" t="str">
        <f t="shared" si="152"/>
        <v>0</v>
      </c>
      <c r="Q570" s="616" t="str">
        <f t="shared" si="153"/>
        <v>0</v>
      </c>
      <c r="R570" s="616">
        <f t="shared" si="154"/>
        <v>0</v>
      </c>
      <c r="S570" s="616">
        <f t="shared" si="155"/>
        <v>0</v>
      </c>
      <c r="T570" s="599"/>
      <c r="U570" s="599"/>
      <c r="V570" s="600"/>
      <c r="W570" s="600"/>
      <c r="X570" s="600"/>
      <c r="Y570" s="601"/>
      <c r="AA570" s="602"/>
      <c r="AB570" s="601"/>
      <c r="AC570" s="601"/>
      <c r="AD570" s="601"/>
      <c r="AE570" s="601"/>
      <c r="AF570" s="601"/>
    </row>
    <row r="571" spans="1:32" ht="57.6" customHeight="1">
      <c r="A571" s="603">
        <v>52</v>
      </c>
      <c r="B571" s="629">
        <v>7000035238</v>
      </c>
      <c r="C571" s="629">
        <v>6090</v>
      </c>
      <c r="D571" s="628" t="s">
        <v>477</v>
      </c>
      <c r="E571" s="629">
        <v>1000038041</v>
      </c>
      <c r="F571" s="629">
        <v>18</v>
      </c>
      <c r="G571" s="628" t="s">
        <v>549</v>
      </c>
      <c r="H571" s="629" t="s">
        <v>219</v>
      </c>
      <c r="I571" s="629">
        <v>10</v>
      </c>
      <c r="J571" s="615"/>
      <c r="K571" s="616" t="str">
        <f t="shared" si="148"/>
        <v>INCLUDED</v>
      </c>
      <c r="L571" s="615"/>
      <c r="M571" s="616" t="str">
        <f t="shared" si="149"/>
        <v>INCLUDED</v>
      </c>
      <c r="N571" s="616">
        <f t="shared" si="150"/>
        <v>0</v>
      </c>
      <c r="O571" s="616" t="str">
        <f t="shared" si="151"/>
        <v>INCLUDED</v>
      </c>
      <c r="P571" s="616" t="str">
        <f t="shared" si="152"/>
        <v>0</v>
      </c>
      <c r="Q571" s="616" t="str">
        <f t="shared" si="153"/>
        <v>0</v>
      </c>
      <c r="R571" s="616">
        <f t="shared" si="154"/>
        <v>0</v>
      </c>
      <c r="S571" s="616">
        <f t="shared" si="155"/>
        <v>0</v>
      </c>
      <c r="T571" s="599"/>
      <c r="U571" s="599"/>
      <c r="V571" s="600"/>
      <c r="W571" s="600"/>
      <c r="X571" s="600"/>
      <c r="Y571" s="601"/>
      <c r="AA571" s="602"/>
      <c r="AB571" s="601"/>
      <c r="AC571" s="601"/>
      <c r="AD571" s="601"/>
      <c r="AE571" s="601"/>
      <c r="AF571" s="601"/>
    </row>
    <row r="572" spans="1:32" ht="57.6" customHeight="1">
      <c r="A572" s="603">
        <v>53</v>
      </c>
      <c r="B572" s="629">
        <v>7000035238</v>
      </c>
      <c r="C572" s="629">
        <v>6100</v>
      </c>
      <c r="D572" s="628" t="s">
        <v>477</v>
      </c>
      <c r="E572" s="629">
        <v>1000038396</v>
      </c>
      <c r="F572" s="629">
        <v>18</v>
      </c>
      <c r="G572" s="628" t="s">
        <v>550</v>
      </c>
      <c r="H572" s="629" t="s">
        <v>219</v>
      </c>
      <c r="I572" s="629">
        <v>10</v>
      </c>
      <c r="J572" s="615"/>
      <c r="K572" s="616" t="str">
        <f t="shared" si="148"/>
        <v>INCLUDED</v>
      </c>
      <c r="L572" s="615"/>
      <c r="M572" s="616" t="str">
        <f t="shared" si="149"/>
        <v>INCLUDED</v>
      </c>
      <c r="N572" s="616">
        <f t="shared" si="150"/>
        <v>0</v>
      </c>
      <c r="O572" s="616" t="str">
        <f t="shared" si="151"/>
        <v>INCLUDED</v>
      </c>
      <c r="P572" s="616" t="str">
        <f t="shared" si="152"/>
        <v>0</v>
      </c>
      <c r="Q572" s="616" t="str">
        <f t="shared" si="153"/>
        <v>0</v>
      </c>
      <c r="R572" s="616">
        <f t="shared" si="154"/>
        <v>0</v>
      </c>
      <c r="S572" s="616">
        <f t="shared" si="155"/>
        <v>0</v>
      </c>
      <c r="T572" s="599"/>
      <c r="U572" s="599"/>
      <c r="V572" s="600"/>
      <c r="W572" s="600"/>
      <c r="X572" s="600"/>
      <c r="Y572" s="601"/>
      <c r="AA572" s="602"/>
      <c r="AB572" s="601"/>
      <c r="AC572" s="601"/>
      <c r="AD572" s="601"/>
      <c r="AE572" s="601"/>
      <c r="AF572" s="601"/>
    </row>
    <row r="573" spans="1:32" ht="57.6" customHeight="1">
      <c r="A573" s="603">
        <v>54</v>
      </c>
      <c r="B573" s="629">
        <v>7000035238</v>
      </c>
      <c r="C573" s="629">
        <v>6110</v>
      </c>
      <c r="D573" s="628" t="s">
        <v>477</v>
      </c>
      <c r="E573" s="629">
        <v>1000004952</v>
      </c>
      <c r="F573" s="629">
        <v>18</v>
      </c>
      <c r="G573" s="628" t="s">
        <v>551</v>
      </c>
      <c r="H573" s="629" t="s">
        <v>219</v>
      </c>
      <c r="I573" s="629">
        <v>2</v>
      </c>
      <c r="J573" s="615"/>
      <c r="K573" s="616" t="str">
        <f t="shared" si="148"/>
        <v>INCLUDED</v>
      </c>
      <c r="L573" s="615"/>
      <c r="M573" s="616" t="str">
        <f t="shared" si="149"/>
        <v>INCLUDED</v>
      </c>
      <c r="N573" s="616">
        <f t="shared" si="150"/>
        <v>0</v>
      </c>
      <c r="O573" s="616" t="str">
        <f t="shared" si="151"/>
        <v>INCLUDED</v>
      </c>
      <c r="P573" s="616" t="str">
        <f t="shared" si="152"/>
        <v>0</v>
      </c>
      <c r="Q573" s="616" t="str">
        <f t="shared" si="153"/>
        <v>0</v>
      </c>
      <c r="R573" s="616">
        <f t="shared" si="154"/>
        <v>0</v>
      </c>
      <c r="S573" s="616">
        <f t="shared" si="155"/>
        <v>0</v>
      </c>
      <c r="T573" s="599"/>
      <c r="U573" s="599"/>
      <c r="V573" s="600"/>
      <c r="W573" s="600"/>
      <c r="X573" s="600"/>
      <c r="Y573" s="601"/>
      <c r="AA573" s="602"/>
      <c r="AB573" s="601"/>
      <c r="AC573" s="601"/>
      <c r="AD573" s="601"/>
      <c r="AE573" s="601"/>
      <c r="AF573" s="601"/>
    </row>
    <row r="574" spans="1:32" ht="57.6" customHeight="1">
      <c r="A574" s="603">
        <v>55</v>
      </c>
      <c r="B574" s="629">
        <v>7000035238</v>
      </c>
      <c r="C574" s="629">
        <v>6120</v>
      </c>
      <c r="D574" s="628" t="s">
        <v>477</v>
      </c>
      <c r="E574" s="629">
        <v>1000034867</v>
      </c>
      <c r="F574" s="629">
        <v>18</v>
      </c>
      <c r="G574" s="628" t="s">
        <v>552</v>
      </c>
      <c r="H574" s="629" t="s">
        <v>538</v>
      </c>
      <c r="I574" s="629">
        <v>1</v>
      </c>
      <c r="J574" s="615"/>
      <c r="K574" s="616" t="str">
        <f t="shared" si="148"/>
        <v>INCLUDED</v>
      </c>
      <c r="L574" s="615"/>
      <c r="M574" s="616" t="str">
        <f t="shared" si="149"/>
        <v>INCLUDED</v>
      </c>
      <c r="N574" s="616">
        <f t="shared" si="150"/>
        <v>0</v>
      </c>
      <c r="O574" s="616" t="str">
        <f t="shared" si="151"/>
        <v>INCLUDED</v>
      </c>
      <c r="P574" s="616" t="str">
        <f t="shared" si="152"/>
        <v>0</v>
      </c>
      <c r="Q574" s="616" t="str">
        <f t="shared" si="153"/>
        <v>0</v>
      </c>
      <c r="R574" s="616">
        <f t="shared" si="154"/>
        <v>0</v>
      </c>
      <c r="S574" s="616">
        <f t="shared" si="155"/>
        <v>0</v>
      </c>
      <c r="T574" s="599"/>
      <c r="U574" s="599"/>
      <c r="V574" s="600"/>
      <c r="W574" s="600"/>
      <c r="X574" s="600"/>
      <c r="Y574" s="601"/>
      <c r="AA574" s="602"/>
      <c r="AB574" s="601"/>
      <c r="AC574" s="601"/>
      <c r="AD574" s="601"/>
      <c r="AE574" s="601"/>
      <c r="AF574" s="601"/>
    </row>
    <row r="575" spans="1:32" ht="57.6" customHeight="1">
      <c r="A575" s="603">
        <v>56</v>
      </c>
      <c r="B575" s="629">
        <v>7000035238</v>
      </c>
      <c r="C575" s="629">
        <v>6130</v>
      </c>
      <c r="D575" s="628" t="s">
        <v>477</v>
      </c>
      <c r="E575" s="629">
        <v>1000030002</v>
      </c>
      <c r="F575" s="629">
        <v>18</v>
      </c>
      <c r="G575" s="628" t="s">
        <v>553</v>
      </c>
      <c r="H575" s="629" t="s">
        <v>538</v>
      </c>
      <c r="I575" s="629">
        <v>1</v>
      </c>
      <c r="J575" s="615"/>
      <c r="K575" s="616" t="str">
        <f t="shared" si="148"/>
        <v>INCLUDED</v>
      </c>
      <c r="L575" s="615"/>
      <c r="M575" s="616" t="str">
        <f t="shared" si="149"/>
        <v>INCLUDED</v>
      </c>
      <c r="N575" s="616">
        <f t="shared" si="150"/>
        <v>0</v>
      </c>
      <c r="O575" s="616" t="str">
        <f t="shared" si="151"/>
        <v>INCLUDED</v>
      </c>
      <c r="P575" s="616" t="str">
        <f t="shared" si="152"/>
        <v>0</v>
      </c>
      <c r="Q575" s="616" t="str">
        <f t="shared" si="153"/>
        <v>0</v>
      </c>
      <c r="R575" s="616">
        <f t="shared" si="154"/>
        <v>0</v>
      </c>
      <c r="S575" s="616">
        <f t="shared" si="155"/>
        <v>0</v>
      </c>
      <c r="T575" s="599"/>
      <c r="U575" s="599"/>
      <c r="V575" s="600"/>
      <c r="W575" s="600"/>
      <c r="X575" s="600"/>
      <c r="Y575" s="601"/>
      <c r="AA575" s="602"/>
      <c r="AB575" s="601"/>
      <c r="AC575" s="601"/>
      <c r="AD575" s="601"/>
      <c r="AE575" s="601"/>
      <c r="AF575" s="601"/>
    </row>
    <row r="576" spans="1:32" ht="57.6" customHeight="1">
      <c r="A576" s="603">
        <v>57</v>
      </c>
      <c r="B576" s="629">
        <v>7000035238</v>
      </c>
      <c r="C576" s="629">
        <v>6140</v>
      </c>
      <c r="D576" s="628" t="s">
        <v>477</v>
      </c>
      <c r="E576" s="629">
        <v>1000030151</v>
      </c>
      <c r="F576" s="629">
        <v>18</v>
      </c>
      <c r="G576" s="628" t="s">
        <v>554</v>
      </c>
      <c r="H576" s="629" t="s">
        <v>538</v>
      </c>
      <c r="I576" s="629">
        <v>1</v>
      </c>
      <c r="J576" s="615"/>
      <c r="K576" s="616" t="str">
        <f t="shared" si="148"/>
        <v>INCLUDED</v>
      </c>
      <c r="L576" s="615"/>
      <c r="M576" s="616" t="str">
        <f t="shared" si="149"/>
        <v>INCLUDED</v>
      </c>
      <c r="N576" s="616">
        <f t="shared" si="150"/>
        <v>0</v>
      </c>
      <c r="O576" s="616" t="str">
        <f t="shared" si="151"/>
        <v>INCLUDED</v>
      </c>
      <c r="P576" s="616" t="str">
        <f t="shared" si="152"/>
        <v>0</v>
      </c>
      <c r="Q576" s="616" t="str">
        <f t="shared" si="153"/>
        <v>0</v>
      </c>
      <c r="R576" s="616">
        <f t="shared" si="154"/>
        <v>0</v>
      </c>
      <c r="S576" s="616">
        <f t="shared" si="155"/>
        <v>0</v>
      </c>
      <c r="T576" s="599"/>
      <c r="U576" s="599"/>
      <c r="V576" s="600"/>
      <c r="W576" s="600"/>
      <c r="X576" s="600"/>
      <c r="Y576" s="601"/>
      <c r="AA576" s="602"/>
      <c r="AB576" s="601"/>
      <c r="AC576" s="601"/>
      <c r="AD576" s="601"/>
      <c r="AE576" s="601"/>
      <c r="AF576" s="601"/>
    </row>
    <row r="577" spans="1:32" ht="57.6" customHeight="1">
      <c r="A577" s="603">
        <v>58</v>
      </c>
      <c r="B577" s="629">
        <v>7000035238</v>
      </c>
      <c r="C577" s="629">
        <v>6150</v>
      </c>
      <c r="D577" s="628" t="s">
        <v>477</v>
      </c>
      <c r="E577" s="629">
        <v>1000024515</v>
      </c>
      <c r="F577" s="629">
        <v>18</v>
      </c>
      <c r="G577" s="628" t="s">
        <v>555</v>
      </c>
      <c r="H577" s="629" t="s">
        <v>219</v>
      </c>
      <c r="I577" s="629">
        <v>1</v>
      </c>
      <c r="J577" s="615"/>
      <c r="K577" s="616" t="str">
        <f t="shared" si="148"/>
        <v>INCLUDED</v>
      </c>
      <c r="L577" s="615"/>
      <c r="M577" s="616" t="str">
        <f t="shared" si="149"/>
        <v>INCLUDED</v>
      </c>
      <c r="N577" s="616">
        <f t="shared" si="150"/>
        <v>0</v>
      </c>
      <c r="O577" s="616" t="str">
        <f t="shared" si="151"/>
        <v>INCLUDED</v>
      </c>
      <c r="P577" s="616" t="str">
        <f t="shared" si="152"/>
        <v>0</v>
      </c>
      <c r="Q577" s="616" t="str">
        <f t="shared" si="153"/>
        <v>0</v>
      </c>
      <c r="R577" s="616">
        <f t="shared" si="154"/>
        <v>0</v>
      </c>
      <c r="S577" s="616">
        <f t="shared" si="155"/>
        <v>0</v>
      </c>
      <c r="T577" s="599"/>
      <c r="U577" s="599"/>
      <c r="V577" s="600"/>
      <c r="W577" s="600"/>
      <c r="X577" s="600"/>
      <c r="Y577" s="601"/>
      <c r="AA577" s="602"/>
      <c r="AB577" s="601"/>
      <c r="AC577" s="601"/>
      <c r="AD577" s="601"/>
      <c r="AE577" s="601"/>
      <c r="AF577" s="601"/>
    </row>
    <row r="578" spans="1:32" ht="57.6" customHeight="1">
      <c r="A578" s="603">
        <v>59</v>
      </c>
      <c r="B578" s="629">
        <v>7000035238</v>
      </c>
      <c r="C578" s="629">
        <v>6160</v>
      </c>
      <c r="D578" s="628" t="s">
        <v>477</v>
      </c>
      <c r="E578" s="629">
        <v>1000025538</v>
      </c>
      <c r="F578" s="629">
        <v>18</v>
      </c>
      <c r="G578" s="628" t="s">
        <v>556</v>
      </c>
      <c r="H578" s="629" t="s">
        <v>219</v>
      </c>
      <c r="I578" s="629">
        <v>1</v>
      </c>
      <c r="J578" s="615"/>
      <c r="K578" s="616" t="str">
        <f t="shared" si="148"/>
        <v>INCLUDED</v>
      </c>
      <c r="L578" s="615"/>
      <c r="M578" s="616" t="str">
        <f t="shared" si="149"/>
        <v>INCLUDED</v>
      </c>
      <c r="N578" s="616">
        <f t="shared" si="150"/>
        <v>0</v>
      </c>
      <c r="O578" s="616" t="str">
        <f t="shared" si="151"/>
        <v>INCLUDED</v>
      </c>
      <c r="P578" s="616" t="str">
        <f t="shared" si="152"/>
        <v>0</v>
      </c>
      <c r="Q578" s="616" t="str">
        <f t="shared" si="153"/>
        <v>0</v>
      </c>
      <c r="R578" s="616">
        <f t="shared" si="154"/>
        <v>0</v>
      </c>
      <c r="S578" s="616">
        <f t="shared" si="155"/>
        <v>0</v>
      </c>
      <c r="T578" s="599"/>
      <c r="U578" s="599"/>
      <c r="V578" s="600"/>
      <c r="W578" s="600"/>
      <c r="X578" s="600"/>
      <c r="Y578" s="601"/>
      <c r="AA578" s="602"/>
      <c r="AB578" s="601"/>
      <c r="AC578" s="601"/>
      <c r="AD578" s="601"/>
      <c r="AE578" s="601"/>
      <c r="AF578" s="601"/>
    </row>
    <row r="579" spans="1:32" ht="57.6" customHeight="1">
      <c r="A579" s="603">
        <v>60</v>
      </c>
      <c r="B579" s="629">
        <v>7000035238</v>
      </c>
      <c r="C579" s="629">
        <v>6170</v>
      </c>
      <c r="D579" s="628" t="s">
        <v>477</v>
      </c>
      <c r="E579" s="629">
        <v>1000001894</v>
      </c>
      <c r="F579" s="629">
        <v>18</v>
      </c>
      <c r="G579" s="628" t="s">
        <v>557</v>
      </c>
      <c r="H579" s="629" t="s">
        <v>219</v>
      </c>
      <c r="I579" s="629">
        <v>2</v>
      </c>
      <c r="J579" s="615"/>
      <c r="K579" s="616" t="str">
        <f t="shared" si="148"/>
        <v>INCLUDED</v>
      </c>
      <c r="L579" s="615"/>
      <c r="M579" s="616" t="str">
        <f t="shared" si="149"/>
        <v>INCLUDED</v>
      </c>
      <c r="N579" s="616">
        <f t="shared" si="150"/>
        <v>0</v>
      </c>
      <c r="O579" s="616" t="str">
        <f t="shared" si="151"/>
        <v>INCLUDED</v>
      </c>
      <c r="P579" s="616" t="str">
        <f t="shared" si="152"/>
        <v>0</v>
      </c>
      <c r="Q579" s="616" t="str">
        <f t="shared" si="153"/>
        <v>0</v>
      </c>
      <c r="R579" s="616">
        <f t="shared" si="154"/>
        <v>0</v>
      </c>
      <c r="S579" s="616">
        <f t="shared" si="155"/>
        <v>0</v>
      </c>
      <c r="T579" s="599"/>
      <c r="U579" s="599"/>
      <c r="V579" s="600"/>
      <c r="W579" s="600"/>
      <c r="X579" s="600"/>
      <c r="Y579" s="601"/>
      <c r="AA579" s="602"/>
      <c r="AB579" s="601"/>
      <c r="AC579" s="601"/>
      <c r="AD579" s="601"/>
      <c r="AE579" s="601"/>
      <c r="AF579" s="601"/>
    </row>
    <row r="580" spans="1:32" ht="57.6" customHeight="1">
      <c r="A580" s="603">
        <v>61</v>
      </c>
      <c r="B580" s="629">
        <v>7000035238</v>
      </c>
      <c r="C580" s="629">
        <v>6180</v>
      </c>
      <c r="D580" s="628" t="s">
        <v>478</v>
      </c>
      <c r="E580" s="629">
        <v>1000032055</v>
      </c>
      <c r="F580" s="629">
        <v>18</v>
      </c>
      <c r="G580" s="628" t="s">
        <v>558</v>
      </c>
      <c r="H580" s="629" t="s">
        <v>363</v>
      </c>
      <c r="I580" s="629">
        <v>4</v>
      </c>
      <c r="J580" s="615"/>
      <c r="K580" s="616" t="str">
        <f t="shared" si="148"/>
        <v>INCLUDED</v>
      </c>
      <c r="L580" s="615"/>
      <c r="M580" s="616" t="str">
        <f t="shared" si="149"/>
        <v>INCLUDED</v>
      </c>
      <c r="N580" s="616">
        <f t="shared" si="150"/>
        <v>0</v>
      </c>
      <c r="O580" s="616" t="str">
        <f t="shared" si="151"/>
        <v>INCLUDED</v>
      </c>
      <c r="P580" s="616" t="str">
        <f t="shared" si="152"/>
        <v>0</v>
      </c>
      <c r="Q580" s="616" t="str">
        <f t="shared" si="153"/>
        <v>0</v>
      </c>
      <c r="R580" s="616">
        <f t="shared" si="154"/>
        <v>0</v>
      </c>
      <c r="S580" s="616">
        <f t="shared" si="155"/>
        <v>0</v>
      </c>
      <c r="T580" s="599"/>
      <c r="U580" s="599"/>
      <c r="V580" s="600"/>
      <c r="W580" s="600"/>
      <c r="X580" s="600"/>
      <c r="Y580" s="601"/>
      <c r="AA580" s="602"/>
      <c r="AB580" s="601"/>
      <c r="AC580" s="601"/>
      <c r="AD580" s="601"/>
      <c r="AE580" s="601"/>
      <c r="AF580" s="601"/>
    </row>
    <row r="581" spans="1:32" ht="57.6" customHeight="1">
      <c r="A581" s="603">
        <v>62</v>
      </c>
      <c r="B581" s="629">
        <v>7000035238</v>
      </c>
      <c r="C581" s="629">
        <v>6190</v>
      </c>
      <c r="D581" s="628" t="s">
        <v>479</v>
      </c>
      <c r="E581" s="629">
        <v>1000011339</v>
      </c>
      <c r="F581" s="629">
        <v>18</v>
      </c>
      <c r="G581" s="628" t="s">
        <v>559</v>
      </c>
      <c r="H581" s="629" t="s">
        <v>220</v>
      </c>
      <c r="I581" s="629">
        <v>2</v>
      </c>
      <c r="J581" s="615"/>
      <c r="K581" s="616" t="str">
        <f t="shared" si="148"/>
        <v>INCLUDED</v>
      </c>
      <c r="L581" s="615"/>
      <c r="M581" s="616" t="str">
        <f t="shared" si="149"/>
        <v>INCLUDED</v>
      </c>
      <c r="N581" s="616">
        <f t="shared" si="150"/>
        <v>0</v>
      </c>
      <c r="O581" s="616" t="str">
        <f t="shared" si="151"/>
        <v>INCLUDED</v>
      </c>
      <c r="P581" s="616" t="str">
        <f t="shared" si="152"/>
        <v>0</v>
      </c>
      <c r="Q581" s="616" t="str">
        <f t="shared" si="153"/>
        <v>0</v>
      </c>
      <c r="R581" s="616">
        <f t="shared" si="154"/>
        <v>0</v>
      </c>
      <c r="S581" s="616">
        <f t="shared" si="155"/>
        <v>0</v>
      </c>
      <c r="T581" s="599"/>
      <c r="U581" s="599"/>
      <c r="V581" s="600"/>
      <c r="W581" s="600"/>
      <c r="X581" s="600"/>
      <c r="Y581" s="601"/>
      <c r="AA581" s="602"/>
      <c r="AB581" s="601"/>
      <c r="AC581" s="601"/>
      <c r="AD581" s="601"/>
      <c r="AE581" s="601"/>
      <c r="AF581" s="601"/>
    </row>
    <row r="582" spans="1:32" ht="57.6" customHeight="1">
      <c r="A582" s="603">
        <v>63</v>
      </c>
      <c r="B582" s="629">
        <v>7000035238</v>
      </c>
      <c r="C582" s="629">
        <v>6200</v>
      </c>
      <c r="D582" s="628" t="s">
        <v>479</v>
      </c>
      <c r="E582" s="629">
        <v>1000011340</v>
      </c>
      <c r="F582" s="629">
        <v>18</v>
      </c>
      <c r="G582" s="628" t="s">
        <v>560</v>
      </c>
      <c r="H582" s="629" t="s">
        <v>220</v>
      </c>
      <c r="I582" s="629">
        <v>2</v>
      </c>
      <c r="J582" s="615"/>
      <c r="K582" s="616" t="str">
        <f t="shared" si="148"/>
        <v>INCLUDED</v>
      </c>
      <c r="L582" s="615"/>
      <c r="M582" s="616" t="str">
        <f t="shared" si="149"/>
        <v>INCLUDED</v>
      </c>
      <c r="N582" s="616">
        <f t="shared" si="150"/>
        <v>0</v>
      </c>
      <c r="O582" s="616" t="str">
        <f t="shared" si="151"/>
        <v>INCLUDED</v>
      </c>
      <c r="P582" s="616" t="str">
        <f t="shared" si="152"/>
        <v>0</v>
      </c>
      <c r="Q582" s="616" t="str">
        <f t="shared" si="153"/>
        <v>0</v>
      </c>
      <c r="R582" s="616">
        <f t="shared" si="154"/>
        <v>0</v>
      </c>
      <c r="S582" s="616">
        <f t="shared" si="155"/>
        <v>0</v>
      </c>
      <c r="T582" s="599"/>
      <c r="U582" s="599"/>
      <c r="V582" s="600"/>
      <c r="W582" s="600"/>
      <c r="X582" s="600"/>
      <c r="Y582" s="601"/>
      <c r="AA582" s="602"/>
      <c r="AB582" s="601"/>
      <c r="AC582" s="601"/>
      <c r="AD582" s="601"/>
      <c r="AE582" s="601"/>
      <c r="AF582" s="601"/>
    </row>
    <row r="583" spans="1:32" ht="57.6" customHeight="1">
      <c r="A583" s="603">
        <v>64</v>
      </c>
      <c r="B583" s="629">
        <v>7000035238</v>
      </c>
      <c r="C583" s="629">
        <v>6210</v>
      </c>
      <c r="D583" s="628" t="s">
        <v>479</v>
      </c>
      <c r="E583" s="629">
        <v>1000011337</v>
      </c>
      <c r="F583" s="629">
        <v>18</v>
      </c>
      <c r="G583" s="628" t="s">
        <v>561</v>
      </c>
      <c r="H583" s="629" t="s">
        <v>220</v>
      </c>
      <c r="I583" s="629">
        <v>1</v>
      </c>
      <c r="J583" s="615"/>
      <c r="K583" s="616" t="str">
        <f t="shared" si="148"/>
        <v>INCLUDED</v>
      </c>
      <c r="L583" s="615"/>
      <c r="M583" s="616" t="str">
        <f t="shared" si="149"/>
        <v>INCLUDED</v>
      </c>
      <c r="N583" s="616">
        <f t="shared" si="150"/>
        <v>0</v>
      </c>
      <c r="O583" s="616" t="str">
        <f t="shared" si="151"/>
        <v>INCLUDED</v>
      </c>
      <c r="P583" s="616" t="str">
        <f t="shared" si="152"/>
        <v>0</v>
      </c>
      <c r="Q583" s="616" t="str">
        <f t="shared" si="153"/>
        <v>0</v>
      </c>
      <c r="R583" s="616">
        <f t="shared" si="154"/>
        <v>0</v>
      </c>
      <c r="S583" s="616">
        <f t="shared" si="155"/>
        <v>0</v>
      </c>
      <c r="T583" s="599"/>
      <c r="U583" s="599"/>
      <c r="V583" s="600"/>
      <c r="W583" s="600"/>
      <c r="X583" s="600"/>
      <c r="Y583" s="601"/>
      <c r="AA583" s="602"/>
      <c r="AB583" s="601"/>
      <c r="AC583" s="601"/>
      <c r="AD583" s="601"/>
      <c r="AE583" s="601"/>
      <c r="AF583" s="601"/>
    </row>
    <row r="584" spans="1:32" ht="57.6" customHeight="1">
      <c r="A584" s="603">
        <v>65</v>
      </c>
      <c r="B584" s="629">
        <v>7000035238</v>
      </c>
      <c r="C584" s="629">
        <v>6220</v>
      </c>
      <c r="D584" s="628" t="s">
        <v>479</v>
      </c>
      <c r="E584" s="629">
        <v>1000011288</v>
      </c>
      <c r="F584" s="629">
        <v>18</v>
      </c>
      <c r="G584" s="628" t="s">
        <v>562</v>
      </c>
      <c r="H584" s="629" t="s">
        <v>220</v>
      </c>
      <c r="I584" s="629">
        <v>8</v>
      </c>
      <c r="J584" s="615"/>
      <c r="K584" s="616" t="str">
        <f t="shared" si="148"/>
        <v>INCLUDED</v>
      </c>
      <c r="L584" s="615"/>
      <c r="M584" s="616" t="str">
        <f t="shared" si="149"/>
        <v>INCLUDED</v>
      </c>
      <c r="N584" s="616">
        <f t="shared" si="150"/>
        <v>0</v>
      </c>
      <c r="O584" s="616" t="str">
        <f t="shared" si="151"/>
        <v>INCLUDED</v>
      </c>
      <c r="P584" s="616" t="str">
        <f t="shared" si="152"/>
        <v>0</v>
      </c>
      <c r="Q584" s="616" t="str">
        <f t="shared" si="153"/>
        <v>0</v>
      </c>
      <c r="R584" s="616">
        <f t="shared" si="154"/>
        <v>0</v>
      </c>
      <c r="S584" s="616">
        <f t="shared" si="155"/>
        <v>0</v>
      </c>
      <c r="T584" s="599"/>
      <c r="U584" s="599"/>
      <c r="V584" s="600"/>
      <c r="W584" s="600"/>
      <c r="X584" s="600"/>
      <c r="Y584" s="601"/>
      <c r="AA584" s="602"/>
      <c r="AB584" s="601"/>
      <c r="AC584" s="601"/>
      <c r="AD584" s="601"/>
      <c r="AE584" s="601"/>
      <c r="AF584" s="601"/>
    </row>
    <row r="585" spans="1:32" ht="57.6" customHeight="1">
      <c r="A585" s="603">
        <v>66</v>
      </c>
      <c r="B585" s="629">
        <v>7000035238</v>
      </c>
      <c r="C585" s="629">
        <v>6230</v>
      </c>
      <c r="D585" s="628" t="s">
        <v>479</v>
      </c>
      <c r="E585" s="629">
        <v>1000032412</v>
      </c>
      <c r="F585" s="629">
        <v>18</v>
      </c>
      <c r="G585" s="628" t="s">
        <v>563</v>
      </c>
      <c r="H585" s="629" t="s">
        <v>220</v>
      </c>
      <c r="I585" s="629">
        <v>2</v>
      </c>
      <c r="J585" s="615"/>
      <c r="K585" s="616" t="str">
        <f t="shared" si="148"/>
        <v>INCLUDED</v>
      </c>
      <c r="L585" s="615"/>
      <c r="M585" s="616" t="str">
        <f t="shared" si="149"/>
        <v>INCLUDED</v>
      </c>
      <c r="N585" s="616">
        <f t="shared" si="150"/>
        <v>0</v>
      </c>
      <c r="O585" s="616" t="str">
        <f t="shared" si="151"/>
        <v>INCLUDED</v>
      </c>
      <c r="P585" s="616" t="str">
        <f t="shared" si="152"/>
        <v>0</v>
      </c>
      <c r="Q585" s="616" t="str">
        <f t="shared" si="153"/>
        <v>0</v>
      </c>
      <c r="R585" s="616">
        <f t="shared" si="154"/>
        <v>0</v>
      </c>
      <c r="S585" s="616">
        <f t="shared" si="155"/>
        <v>0</v>
      </c>
      <c r="T585" s="599"/>
      <c r="U585" s="599"/>
      <c r="V585" s="600"/>
      <c r="W585" s="600"/>
      <c r="X585" s="600"/>
      <c r="Y585" s="601"/>
      <c r="AA585" s="602"/>
      <c r="AB585" s="601"/>
      <c r="AC585" s="601"/>
      <c r="AD585" s="601"/>
      <c r="AE585" s="601"/>
      <c r="AF585" s="601"/>
    </row>
    <row r="586" spans="1:32" ht="57.6" customHeight="1">
      <c r="A586" s="603">
        <v>67</v>
      </c>
      <c r="B586" s="629">
        <v>7000035238</v>
      </c>
      <c r="C586" s="629">
        <v>6240</v>
      </c>
      <c r="D586" s="628" t="s">
        <v>479</v>
      </c>
      <c r="E586" s="629">
        <v>1000011289</v>
      </c>
      <c r="F586" s="629">
        <v>18</v>
      </c>
      <c r="G586" s="628" t="s">
        <v>564</v>
      </c>
      <c r="H586" s="629" t="s">
        <v>220</v>
      </c>
      <c r="I586" s="629">
        <v>2</v>
      </c>
      <c r="J586" s="615"/>
      <c r="K586" s="616" t="str">
        <f t="shared" si="148"/>
        <v>INCLUDED</v>
      </c>
      <c r="L586" s="615"/>
      <c r="M586" s="616" t="str">
        <f t="shared" si="149"/>
        <v>INCLUDED</v>
      </c>
      <c r="N586" s="616">
        <f t="shared" si="150"/>
        <v>0</v>
      </c>
      <c r="O586" s="616" t="str">
        <f t="shared" si="151"/>
        <v>INCLUDED</v>
      </c>
      <c r="P586" s="616" t="str">
        <f t="shared" si="152"/>
        <v>0</v>
      </c>
      <c r="Q586" s="616" t="str">
        <f t="shared" si="153"/>
        <v>0</v>
      </c>
      <c r="R586" s="616">
        <f t="shared" si="154"/>
        <v>0</v>
      </c>
      <c r="S586" s="616">
        <f t="shared" si="155"/>
        <v>0</v>
      </c>
      <c r="T586" s="599"/>
      <c r="U586" s="599"/>
      <c r="V586" s="600"/>
      <c r="W586" s="600"/>
      <c r="X586" s="600"/>
      <c r="Y586" s="601"/>
      <c r="AA586" s="602"/>
      <c r="AB586" s="601"/>
      <c r="AC586" s="601"/>
      <c r="AD586" s="601"/>
      <c r="AE586" s="601"/>
      <c r="AF586" s="601"/>
    </row>
    <row r="587" spans="1:32" ht="57.6" customHeight="1">
      <c r="A587" s="603">
        <v>68</v>
      </c>
      <c r="B587" s="629">
        <v>7000035238</v>
      </c>
      <c r="C587" s="629">
        <v>6250</v>
      </c>
      <c r="D587" s="628" t="s">
        <v>479</v>
      </c>
      <c r="E587" s="629">
        <v>1000011345</v>
      </c>
      <c r="F587" s="629">
        <v>18</v>
      </c>
      <c r="G587" s="628" t="s">
        <v>614</v>
      </c>
      <c r="H587" s="629" t="s">
        <v>220</v>
      </c>
      <c r="I587" s="629">
        <v>2</v>
      </c>
      <c r="J587" s="615"/>
      <c r="K587" s="616" t="str">
        <f t="shared" si="148"/>
        <v>INCLUDED</v>
      </c>
      <c r="L587" s="615"/>
      <c r="M587" s="616" t="str">
        <f t="shared" si="149"/>
        <v>INCLUDED</v>
      </c>
      <c r="N587" s="616">
        <f t="shared" si="150"/>
        <v>0</v>
      </c>
      <c r="O587" s="616" t="str">
        <f t="shared" si="151"/>
        <v>INCLUDED</v>
      </c>
      <c r="P587" s="616" t="str">
        <f t="shared" si="152"/>
        <v>0</v>
      </c>
      <c r="Q587" s="616" t="str">
        <f t="shared" si="153"/>
        <v>0</v>
      </c>
      <c r="R587" s="616">
        <f t="shared" si="154"/>
        <v>0</v>
      </c>
      <c r="S587" s="616">
        <f t="shared" si="155"/>
        <v>0</v>
      </c>
      <c r="T587" s="599"/>
      <c r="U587" s="599"/>
      <c r="V587" s="600"/>
      <c r="W587" s="600"/>
      <c r="X587" s="600"/>
      <c r="Y587" s="601"/>
      <c r="AA587" s="602"/>
      <c r="AB587" s="601"/>
      <c r="AC587" s="601"/>
      <c r="AD587" s="601"/>
      <c r="AE587" s="601"/>
      <c r="AF587" s="601"/>
    </row>
    <row r="588" spans="1:32" ht="57.6" customHeight="1">
      <c r="A588" s="603">
        <v>69</v>
      </c>
      <c r="B588" s="629">
        <v>7000035238</v>
      </c>
      <c r="C588" s="629">
        <v>6260</v>
      </c>
      <c r="D588" s="628" t="s">
        <v>480</v>
      </c>
      <c r="E588" s="629">
        <v>1000000444</v>
      </c>
      <c r="F588" s="629">
        <v>18</v>
      </c>
      <c r="G588" s="628" t="s">
        <v>566</v>
      </c>
      <c r="H588" s="629" t="s">
        <v>538</v>
      </c>
      <c r="I588" s="629">
        <v>1</v>
      </c>
      <c r="J588" s="615"/>
      <c r="K588" s="616" t="str">
        <f t="shared" si="148"/>
        <v>INCLUDED</v>
      </c>
      <c r="L588" s="615"/>
      <c r="M588" s="616" t="str">
        <f t="shared" si="149"/>
        <v>INCLUDED</v>
      </c>
      <c r="N588" s="616">
        <f t="shared" si="150"/>
        <v>0</v>
      </c>
      <c r="O588" s="616" t="str">
        <f t="shared" si="151"/>
        <v>INCLUDED</v>
      </c>
      <c r="P588" s="616" t="str">
        <f t="shared" si="152"/>
        <v>0</v>
      </c>
      <c r="Q588" s="616" t="str">
        <f t="shared" si="153"/>
        <v>0</v>
      </c>
      <c r="R588" s="616">
        <f t="shared" si="154"/>
        <v>0</v>
      </c>
      <c r="S588" s="616">
        <f t="shared" si="155"/>
        <v>0</v>
      </c>
      <c r="T588" s="599"/>
      <c r="U588" s="599"/>
      <c r="V588" s="600"/>
      <c r="W588" s="600"/>
      <c r="X588" s="600"/>
      <c r="Y588" s="601"/>
      <c r="AA588" s="602"/>
      <c r="AB588" s="601"/>
      <c r="AC588" s="601"/>
      <c r="AD588" s="601"/>
      <c r="AE588" s="601"/>
      <c r="AF588" s="601"/>
    </row>
    <row r="589" spans="1:32" ht="57.6" customHeight="1">
      <c r="A589" s="603">
        <v>70</v>
      </c>
      <c r="B589" s="629">
        <v>7000035238</v>
      </c>
      <c r="C589" s="629">
        <v>6270</v>
      </c>
      <c r="D589" s="628" t="s">
        <v>480</v>
      </c>
      <c r="E589" s="629">
        <v>1000000443</v>
      </c>
      <c r="F589" s="629">
        <v>18</v>
      </c>
      <c r="G589" s="628" t="s">
        <v>567</v>
      </c>
      <c r="H589" s="629" t="s">
        <v>538</v>
      </c>
      <c r="I589" s="629">
        <v>1</v>
      </c>
      <c r="J589" s="615"/>
      <c r="K589" s="616" t="str">
        <f t="shared" si="148"/>
        <v>INCLUDED</v>
      </c>
      <c r="L589" s="615"/>
      <c r="M589" s="616" t="str">
        <f t="shared" si="149"/>
        <v>INCLUDED</v>
      </c>
      <c r="N589" s="616">
        <f t="shared" si="150"/>
        <v>0</v>
      </c>
      <c r="O589" s="616" t="str">
        <f t="shared" si="151"/>
        <v>INCLUDED</v>
      </c>
      <c r="P589" s="616" t="str">
        <f t="shared" si="152"/>
        <v>0</v>
      </c>
      <c r="Q589" s="616" t="str">
        <f t="shared" si="153"/>
        <v>0</v>
      </c>
      <c r="R589" s="616">
        <f t="shared" si="154"/>
        <v>0</v>
      </c>
      <c r="S589" s="616">
        <f t="shared" si="155"/>
        <v>0</v>
      </c>
      <c r="T589" s="599"/>
      <c r="U589" s="599"/>
      <c r="V589" s="600"/>
      <c r="W589" s="600"/>
      <c r="X589" s="600"/>
      <c r="Y589" s="601"/>
      <c r="AA589" s="602"/>
      <c r="AB589" s="601"/>
      <c r="AC589" s="601"/>
      <c r="AD589" s="601"/>
      <c r="AE589" s="601"/>
      <c r="AF589" s="601"/>
    </row>
    <row r="590" spans="1:32" ht="57.6" customHeight="1">
      <c r="A590" s="603">
        <v>71</v>
      </c>
      <c r="B590" s="629">
        <v>7000035238</v>
      </c>
      <c r="C590" s="629">
        <v>6280</v>
      </c>
      <c r="D590" s="628" t="s">
        <v>480</v>
      </c>
      <c r="E590" s="629">
        <v>1000000442</v>
      </c>
      <c r="F590" s="629">
        <v>18</v>
      </c>
      <c r="G590" s="628" t="s">
        <v>568</v>
      </c>
      <c r="H590" s="629" t="s">
        <v>538</v>
      </c>
      <c r="I590" s="629">
        <v>1</v>
      </c>
      <c r="J590" s="615"/>
      <c r="K590" s="616" t="str">
        <f t="shared" si="148"/>
        <v>INCLUDED</v>
      </c>
      <c r="L590" s="615"/>
      <c r="M590" s="616" t="str">
        <f t="shared" si="149"/>
        <v>INCLUDED</v>
      </c>
      <c r="N590" s="616">
        <f t="shared" si="150"/>
        <v>0</v>
      </c>
      <c r="O590" s="616" t="str">
        <f t="shared" si="151"/>
        <v>INCLUDED</v>
      </c>
      <c r="P590" s="616" t="str">
        <f t="shared" si="152"/>
        <v>0</v>
      </c>
      <c r="Q590" s="616" t="str">
        <f t="shared" si="153"/>
        <v>0</v>
      </c>
      <c r="R590" s="616">
        <f t="shared" si="154"/>
        <v>0</v>
      </c>
      <c r="S590" s="616">
        <f t="shared" si="155"/>
        <v>0</v>
      </c>
      <c r="T590" s="599"/>
      <c r="U590" s="599"/>
      <c r="V590" s="600"/>
      <c r="W590" s="600"/>
      <c r="X590" s="600"/>
      <c r="Y590" s="601"/>
      <c r="AA590" s="602"/>
      <c r="AB590" s="601"/>
      <c r="AC590" s="601"/>
      <c r="AD590" s="601"/>
      <c r="AE590" s="601"/>
      <c r="AF590" s="601"/>
    </row>
    <row r="591" spans="1:32" ht="57.6" customHeight="1">
      <c r="A591" s="603">
        <v>72</v>
      </c>
      <c r="B591" s="629">
        <v>7000035238</v>
      </c>
      <c r="C591" s="629">
        <v>6290</v>
      </c>
      <c r="D591" s="628" t="s">
        <v>480</v>
      </c>
      <c r="E591" s="629">
        <v>1000029075</v>
      </c>
      <c r="F591" s="629">
        <v>18</v>
      </c>
      <c r="G591" s="628" t="s">
        <v>569</v>
      </c>
      <c r="H591" s="629" t="s">
        <v>220</v>
      </c>
      <c r="I591" s="629">
        <v>12</v>
      </c>
      <c r="J591" s="615"/>
      <c r="K591" s="616" t="str">
        <f t="shared" si="148"/>
        <v>INCLUDED</v>
      </c>
      <c r="L591" s="615"/>
      <c r="M591" s="616" t="str">
        <f t="shared" si="149"/>
        <v>INCLUDED</v>
      </c>
      <c r="N591" s="616">
        <f t="shared" si="150"/>
        <v>0</v>
      </c>
      <c r="O591" s="616" t="str">
        <f t="shared" si="151"/>
        <v>INCLUDED</v>
      </c>
      <c r="P591" s="616" t="str">
        <f t="shared" si="152"/>
        <v>0</v>
      </c>
      <c r="Q591" s="616" t="str">
        <f t="shared" si="153"/>
        <v>0</v>
      </c>
      <c r="R591" s="616">
        <f t="shared" si="154"/>
        <v>0</v>
      </c>
      <c r="S591" s="616">
        <f t="shared" si="155"/>
        <v>0</v>
      </c>
      <c r="T591" s="599"/>
      <c r="U591" s="599"/>
      <c r="V591" s="600"/>
      <c r="W591" s="600"/>
      <c r="X591" s="600"/>
      <c r="Y591" s="601"/>
      <c r="AA591" s="602"/>
      <c r="AB591" s="601"/>
      <c r="AC591" s="601"/>
      <c r="AD591" s="601"/>
      <c r="AE591" s="601"/>
      <c r="AF591" s="601"/>
    </row>
    <row r="592" spans="1:32" ht="57.6" customHeight="1">
      <c r="A592" s="603">
        <v>73</v>
      </c>
      <c r="B592" s="629">
        <v>7000035238</v>
      </c>
      <c r="C592" s="629">
        <v>6300</v>
      </c>
      <c r="D592" s="628" t="s">
        <v>480</v>
      </c>
      <c r="E592" s="629">
        <v>1000080309</v>
      </c>
      <c r="F592" s="629">
        <v>18</v>
      </c>
      <c r="G592" s="628" t="s">
        <v>570</v>
      </c>
      <c r="H592" s="629" t="s">
        <v>363</v>
      </c>
      <c r="I592" s="629">
        <v>2.5</v>
      </c>
      <c r="J592" s="615"/>
      <c r="K592" s="616" t="str">
        <f t="shared" si="148"/>
        <v>INCLUDED</v>
      </c>
      <c r="L592" s="615"/>
      <c r="M592" s="616" t="str">
        <f t="shared" si="149"/>
        <v>INCLUDED</v>
      </c>
      <c r="N592" s="616">
        <f t="shared" si="150"/>
        <v>0</v>
      </c>
      <c r="O592" s="616" t="str">
        <f t="shared" si="151"/>
        <v>INCLUDED</v>
      </c>
      <c r="P592" s="616" t="str">
        <f t="shared" si="152"/>
        <v>0</v>
      </c>
      <c r="Q592" s="616" t="str">
        <f t="shared" si="153"/>
        <v>0</v>
      </c>
      <c r="R592" s="616">
        <f t="shared" si="154"/>
        <v>0</v>
      </c>
      <c r="S592" s="616">
        <f t="shared" si="155"/>
        <v>0</v>
      </c>
      <c r="T592" s="599"/>
      <c r="U592" s="599"/>
      <c r="V592" s="600"/>
      <c r="W592" s="600"/>
      <c r="X592" s="600"/>
      <c r="Y592" s="601"/>
      <c r="AA592" s="602"/>
      <c r="AB592" s="601"/>
      <c r="AC592" s="601"/>
      <c r="AD592" s="601"/>
      <c r="AE592" s="601"/>
      <c r="AF592" s="601"/>
    </row>
    <row r="593" spans="1:32" ht="57.6" customHeight="1">
      <c r="A593" s="603">
        <v>74</v>
      </c>
      <c r="B593" s="629">
        <v>7000035238</v>
      </c>
      <c r="C593" s="629">
        <v>6420</v>
      </c>
      <c r="D593" s="628" t="s">
        <v>495</v>
      </c>
      <c r="E593" s="629">
        <v>1000031367</v>
      </c>
      <c r="F593" s="629">
        <v>18</v>
      </c>
      <c r="G593" s="628" t="s">
        <v>571</v>
      </c>
      <c r="H593" s="629" t="s">
        <v>219</v>
      </c>
      <c r="I593" s="629">
        <v>1</v>
      </c>
      <c r="J593" s="615"/>
      <c r="K593" s="616" t="str">
        <f t="shared" si="148"/>
        <v>INCLUDED</v>
      </c>
      <c r="L593" s="615"/>
      <c r="M593" s="616" t="str">
        <f t="shared" si="149"/>
        <v>INCLUDED</v>
      </c>
      <c r="N593" s="616">
        <f t="shared" si="150"/>
        <v>0</v>
      </c>
      <c r="O593" s="616" t="str">
        <f t="shared" si="151"/>
        <v>INCLUDED</v>
      </c>
      <c r="P593" s="616" t="str">
        <f t="shared" si="152"/>
        <v>0</v>
      </c>
      <c r="Q593" s="616" t="str">
        <f t="shared" si="153"/>
        <v>0</v>
      </c>
      <c r="R593" s="616">
        <f t="shared" si="154"/>
        <v>0</v>
      </c>
      <c r="S593" s="616">
        <f t="shared" si="155"/>
        <v>0</v>
      </c>
      <c r="T593" s="599"/>
      <c r="U593" s="599"/>
      <c r="V593" s="600"/>
      <c r="W593" s="600"/>
      <c r="X593" s="600"/>
      <c r="Y593" s="601"/>
      <c r="AA593" s="602"/>
      <c r="AB593" s="601"/>
      <c r="AC593" s="601"/>
      <c r="AD593" s="601"/>
      <c r="AE593" s="601"/>
      <c r="AF593" s="601"/>
    </row>
    <row r="594" spans="1:32" ht="57.6" customHeight="1">
      <c r="A594" s="603">
        <v>75</v>
      </c>
      <c r="B594" s="629">
        <v>7000035238</v>
      </c>
      <c r="C594" s="629">
        <v>6550</v>
      </c>
      <c r="D594" s="628" t="s">
        <v>495</v>
      </c>
      <c r="E594" s="629">
        <v>1000031413</v>
      </c>
      <c r="F594" s="629">
        <v>18</v>
      </c>
      <c r="G594" s="628" t="s">
        <v>613</v>
      </c>
      <c r="H594" s="629" t="s">
        <v>219</v>
      </c>
      <c r="I594" s="629">
        <v>2</v>
      </c>
      <c r="J594" s="615"/>
      <c r="K594" s="616" t="str">
        <f t="shared" si="148"/>
        <v>INCLUDED</v>
      </c>
      <c r="L594" s="615"/>
      <c r="M594" s="616" t="str">
        <f t="shared" si="149"/>
        <v>INCLUDED</v>
      </c>
      <c r="N594" s="616">
        <f t="shared" si="150"/>
        <v>0</v>
      </c>
      <c r="O594" s="616" t="str">
        <f t="shared" si="151"/>
        <v>INCLUDED</v>
      </c>
      <c r="P594" s="616" t="str">
        <f t="shared" si="152"/>
        <v>0</v>
      </c>
      <c r="Q594" s="616" t="str">
        <f t="shared" si="153"/>
        <v>0</v>
      </c>
      <c r="R594" s="616">
        <f t="shared" si="154"/>
        <v>0</v>
      </c>
      <c r="S594" s="616">
        <f t="shared" si="155"/>
        <v>0</v>
      </c>
      <c r="T594" s="599"/>
      <c r="U594" s="599"/>
      <c r="V594" s="600"/>
      <c r="W594" s="600"/>
      <c r="X594" s="600"/>
      <c r="Y594" s="601"/>
      <c r="AA594" s="602"/>
      <c r="AB594" s="601"/>
      <c r="AC594" s="601"/>
      <c r="AD594" s="601"/>
      <c r="AE594" s="601"/>
      <c r="AF594" s="601"/>
    </row>
    <row r="595" spans="1:32" ht="57.6" customHeight="1">
      <c r="A595" s="603">
        <v>76</v>
      </c>
      <c r="B595" s="629">
        <v>7000035238</v>
      </c>
      <c r="C595" s="629">
        <v>6430</v>
      </c>
      <c r="D595" s="628" t="s">
        <v>495</v>
      </c>
      <c r="E595" s="629">
        <v>1000031374</v>
      </c>
      <c r="F595" s="629">
        <v>18</v>
      </c>
      <c r="G595" s="628" t="s">
        <v>573</v>
      </c>
      <c r="H595" s="629" t="s">
        <v>220</v>
      </c>
      <c r="I595" s="629">
        <v>2</v>
      </c>
      <c r="J595" s="615"/>
      <c r="K595" s="616" t="str">
        <f t="shared" si="148"/>
        <v>INCLUDED</v>
      </c>
      <c r="L595" s="615"/>
      <c r="M595" s="616" t="str">
        <f t="shared" si="149"/>
        <v>INCLUDED</v>
      </c>
      <c r="N595" s="616">
        <f t="shared" si="150"/>
        <v>0</v>
      </c>
      <c r="O595" s="616" t="str">
        <f t="shared" si="151"/>
        <v>INCLUDED</v>
      </c>
      <c r="P595" s="616" t="str">
        <f t="shared" si="152"/>
        <v>0</v>
      </c>
      <c r="Q595" s="616" t="str">
        <f t="shared" si="153"/>
        <v>0</v>
      </c>
      <c r="R595" s="616">
        <f t="shared" si="154"/>
        <v>0</v>
      </c>
      <c r="S595" s="616">
        <f t="shared" si="155"/>
        <v>0</v>
      </c>
      <c r="T595" s="599"/>
      <c r="U595" s="599"/>
      <c r="V595" s="600"/>
      <c r="W595" s="600"/>
      <c r="X595" s="600"/>
      <c r="Y595" s="601"/>
      <c r="AA595" s="602"/>
      <c r="AB595" s="601"/>
      <c r="AC595" s="601"/>
      <c r="AD595" s="601"/>
      <c r="AE595" s="601"/>
      <c r="AF595" s="601"/>
    </row>
    <row r="596" spans="1:32" ht="57.6" customHeight="1">
      <c r="A596" s="603">
        <v>77</v>
      </c>
      <c r="B596" s="629">
        <v>7000035238</v>
      </c>
      <c r="C596" s="629">
        <v>6440</v>
      </c>
      <c r="D596" s="628" t="s">
        <v>495</v>
      </c>
      <c r="E596" s="629">
        <v>1000034950</v>
      </c>
      <c r="F596" s="629">
        <v>18</v>
      </c>
      <c r="G596" s="628" t="s">
        <v>574</v>
      </c>
      <c r="H596" s="629" t="s">
        <v>219</v>
      </c>
      <c r="I596" s="629">
        <v>2</v>
      </c>
      <c r="J596" s="615"/>
      <c r="K596" s="616" t="str">
        <f t="shared" si="148"/>
        <v>INCLUDED</v>
      </c>
      <c r="L596" s="615"/>
      <c r="M596" s="616" t="str">
        <f t="shared" si="149"/>
        <v>INCLUDED</v>
      </c>
      <c r="N596" s="616">
        <f t="shared" si="150"/>
        <v>0</v>
      </c>
      <c r="O596" s="616" t="str">
        <f t="shared" si="151"/>
        <v>INCLUDED</v>
      </c>
      <c r="P596" s="616" t="str">
        <f t="shared" si="152"/>
        <v>0</v>
      </c>
      <c r="Q596" s="616" t="str">
        <f t="shared" si="153"/>
        <v>0</v>
      </c>
      <c r="R596" s="616">
        <f t="shared" si="154"/>
        <v>0</v>
      </c>
      <c r="S596" s="616">
        <f t="shared" si="155"/>
        <v>0</v>
      </c>
      <c r="T596" s="599"/>
      <c r="U596" s="599"/>
      <c r="V596" s="600"/>
      <c r="W596" s="600"/>
      <c r="X596" s="600"/>
      <c r="Y596" s="601"/>
      <c r="AA596" s="602"/>
      <c r="AB596" s="601"/>
      <c r="AC596" s="601"/>
      <c r="AD596" s="601"/>
      <c r="AE596" s="601"/>
      <c r="AF596" s="601"/>
    </row>
    <row r="597" spans="1:32" ht="57.6" customHeight="1">
      <c r="A597" s="603">
        <v>78</v>
      </c>
      <c r="B597" s="629">
        <v>7000035238</v>
      </c>
      <c r="C597" s="629">
        <v>6450</v>
      </c>
      <c r="D597" s="628" t="s">
        <v>495</v>
      </c>
      <c r="E597" s="629">
        <v>1000031381</v>
      </c>
      <c r="F597" s="629">
        <v>18</v>
      </c>
      <c r="G597" s="628" t="s">
        <v>575</v>
      </c>
      <c r="H597" s="629" t="s">
        <v>220</v>
      </c>
      <c r="I597" s="629">
        <v>1</v>
      </c>
      <c r="J597" s="615"/>
      <c r="K597" s="616" t="str">
        <f t="shared" si="148"/>
        <v>INCLUDED</v>
      </c>
      <c r="L597" s="615"/>
      <c r="M597" s="616" t="str">
        <f t="shared" si="149"/>
        <v>INCLUDED</v>
      </c>
      <c r="N597" s="616">
        <f t="shared" si="150"/>
        <v>0</v>
      </c>
      <c r="O597" s="616" t="str">
        <f t="shared" si="151"/>
        <v>INCLUDED</v>
      </c>
      <c r="P597" s="616" t="str">
        <f t="shared" si="152"/>
        <v>0</v>
      </c>
      <c r="Q597" s="616" t="str">
        <f t="shared" si="153"/>
        <v>0</v>
      </c>
      <c r="R597" s="616">
        <f t="shared" si="154"/>
        <v>0</v>
      </c>
      <c r="S597" s="616">
        <f t="shared" si="155"/>
        <v>0</v>
      </c>
      <c r="T597" s="599"/>
      <c r="U597" s="599"/>
      <c r="V597" s="600"/>
      <c r="W597" s="600"/>
      <c r="X597" s="600"/>
      <c r="Y597" s="601"/>
      <c r="AA597" s="602"/>
      <c r="AB597" s="601"/>
      <c r="AC597" s="601"/>
      <c r="AD597" s="601"/>
      <c r="AE597" s="601"/>
      <c r="AF597" s="601"/>
    </row>
    <row r="598" spans="1:32" ht="57.6" customHeight="1">
      <c r="A598" s="603">
        <v>79</v>
      </c>
      <c r="B598" s="629">
        <v>7000035238</v>
      </c>
      <c r="C598" s="629">
        <v>6460</v>
      </c>
      <c r="D598" s="628" t="s">
        <v>495</v>
      </c>
      <c r="E598" s="629">
        <v>1000026228</v>
      </c>
      <c r="F598" s="629">
        <v>18</v>
      </c>
      <c r="G598" s="628" t="s">
        <v>576</v>
      </c>
      <c r="H598" s="629" t="s">
        <v>219</v>
      </c>
      <c r="I598" s="629">
        <v>1</v>
      </c>
      <c r="J598" s="615"/>
      <c r="K598" s="616" t="str">
        <f t="shared" si="148"/>
        <v>INCLUDED</v>
      </c>
      <c r="L598" s="615"/>
      <c r="M598" s="616" t="str">
        <f t="shared" si="149"/>
        <v>INCLUDED</v>
      </c>
      <c r="N598" s="616">
        <f t="shared" si="150"/>
        <v>0</v>
      </c>
      <c r="O598" s="616" t="str">
        <f t="shared" si="151"/>
        <v>INCLUDED</v>
      </c>
      <c r="P598" s="616" t="str">
        <f t="shared" si="152"/>
        <v>0</v>
      </c>
      <c r="Q598" s="616" t="str">
        <f t="shared" si="153"/>
        <v>0</v>
      </c>
      <c r="R598" s="616">
        <f t="shared" si="154"/>
        <v>0</v>
      </c>
      <c r="S598" s="616">
        <f t="shared" si="155"/>
        <v>0</v>
      </c>
      <c r="T598" s="599"/>
      <c r="U598" s="599"/>
      <c r="V598" s="600"/>
      <c r="W598" s="600"/>
      <c r="X598" s="600"/>
      <c r="Y598" s="601"/>
      <c r="AA598" s="602"/>
      <c r="AB598" s="601"/>
      <c r="AC598" s="601"/>
      <c r="AD598" s="601"/>
      <c r="AE598" s="601"/>
      <c r="AF598" s="601"/>
    </row>
    <row r="599" spans="1:32" ht="57.6" customHeight="1">
      <c r="A599" s="603">
        <v>80</v>
      </c>
      <c r="B599" s="629">
        <v>7000035238</v>
      </c>
      <c r="C599" s="629">
        <v>6470</v>
      </c>
      <c r="D599" s="628" t="s">
        <v>495</v>
      </c>
      <c r="E599" s="629">
        <v>1000028495</v>
      </c>
      <c r="F599" s="629">
        <v>18</v>
      </c>
      <c r="G599" s="628" t="s">
        <v>577</v>
      </c>
      <c r="H599" s="629" t="s">
        <v>219</v>
      </c>
      <c r="I599" s="629">
        <v>1</v>
      </c>
      <c r="J599" s="615"/>
      <c r="K599" s="616" t="str">
        <f t="shared" si="148"/>
        <v>INCLUDED</v>
      </c>
      <c r="L599" s="615"/>
      <c r="M599" s="616" t="str">
        <f t="shared" si="149"/>
        <v>INCLUDED</v>
      </c>
      <c r="N599" s="616">
        <f t="shared" si="150"/>
        <v>0</v>
      </c>
      <c r="O599" s="616" t="str">
        <f t="shared" si="151"/>
        <v>INCLUDED</v>
      </c>
      <c r="P599" s="616" t="str">
        <f t="shared" si="152"/>
        <v>0</v>
      </c>
      <c r="Q599" s="616" t="str">
        <f t="shared" si="153"/>
        <v>0</v>
      </c>
      <c r="R599" s="616">
        <f t="shared" si="154"/>
        <v>0</v>
      </c>
      <c r="S599" s="616">
        <f t="shared" si="155"/>
        <v>0</v>
      </c>
      <c r="T599" s="599"/>
      <c r="U599" s="599"/>
      <c r="V599" s="600"/>
      <c r="W599" s="600"/>
      <c r="X599" s="600"/>
      <c r="Y599" s="601"/>
      <c r="AA599" s="602"/>
      <c r="AB599" s="601"/>
      <c r="AC599" s="601"/>
      <c r="AD599" s="601"/>
      <c r="AE599" s="601"/>
      <c r="AF599" s="601"/>
    </row>
    <row r="600" spans="1:32" ht="57.6" customHeight="1">
      <c r="A600" s="603">
        <v>81</v>
      </c>
      <c r="B600" s="629">
        <v>7000035238</v>
      </c>
      <c r="C600" s="629">
        <v>6480</v>
      </c>
      <c r="D600" s="628" t="s">
        <v>495</v>
      </c>
      <c r="E600" s="629">
        <v>1000028265</v>
      </c>
      <c r="F600" s="629">
        <v>18</v>
      </c>
      <c r="G600" s="628" t="s">
        <v>578</v>
      </c>
      <c r="H600" s="629" t="s">
        <v>219</v>
      </c>
      <c r="I600" s="629">
        <v>1</v>
      </c>
      <c r="J600" s="615"/>
      <c r="K600" s="616" t="str">
        <f t="shared" si="148"/>
        <v>INCLUDED</v>
      </c>
      <c r="L600" s="615"/>
      <c r="M600" s="616" t="str">
        <f t="shared" si="149"/>
        <v>INCLUDED</v>
      </c>
      <c r="N600" s="616">
        <f t="shared" si="150"/>
        <v>0</v>
      </c>
      <c r="O600" s="616" t="str">
        <f t="shared" si="151"/>
        <v>INCLUDED</v>
      </c>
      <c r="P600" s="616" t="str">
        <f t="shared" si="152"/>
        <v>0</v>
      </c>
      <c r="Q600" s="616" t="str">
        <f t="shared" si="153"/>
        <v>0</v>
      </c>
      <c r="R600" s="616">
        <f t="shared" si="154"/>
        <v>0</v>
      </c>
      <c r="S600" s="616">
        <f t="shared" si="155"/>
        <v>0</v>
      </c>
      <c r="T600" s="599"/>
      <c r="U600" s="599"/>
      <c r="V600" s="600"/>
      <c r="W600" s="600"/>
      <c r="X600" s="600"/>
      <c r="Y600" s="601"/>
      <c r="AA600" s="602"/>
      <c r="AB600" s="601"/>
      <c r="AC600" s="601"/>
      <c r="AD600" s="601"/>
      <c r="AE600" s="601"/>
      <c r="AF600" s="601"/>
    </row>
    <row r="601" spans="1:32" ht="57.6" customHeight="1">
      <c r="A601" s="603">
        <v>82</v>
      </c>
      <c r="B601" s="629">
        <v>7000035238</v>
      </c>
      <c r="C601" s="629">
        <v>6490</v>
      </c>
      <c r="D601" s="628" t="s">
        <v>495</v>
      </c>
      <c r="E601" s="629">
        <v>1000034998</v>
      </c>
      <c r="F601" s="629">
        <v>18</v>
      </c>
      <c r="G601" s="628" t="s">
        <v>579</v>
      </c>
      <c r="H601" s="629" t="s">
        <v>219</v>
      </c>
      <c r="I601" s="629">
        <v>2</v>
      </c>
      <c r="J601" s="615"/>
      <c r="K601" s="616" t="str">
        <f t="shared" si="148"/>
        <v>INCLUDED</v>
      </c>
      <c r="L601" s="615"/>
      <c r="M601" s="616" t="str">
        <f t="shared" si="149"/>
        <v>INCLUDED</v>
      </c>
      <c r="N601" s="616">
        <f t="shared" si="150"/>
        <v>0</v>
      </c>
      <c r="O601" s="616" t="str">
        <f t="shared" si="151"/>
        <v>INCLUDED</v>
      </c>
      <c r="P601" s="616" t="str">
        <f t="shared" si="152"/>
        <v>0</v>
      </c>
      <c r="Q601" s="616" t="str">
        <f t="shared" si="153"/>
        <v>0</v>
      </c>
      <c r="R601" s="616">
        <f t="shared" si="154"/>
        <v>0</v>
      </c>
      <c r="S601" s="616">
        <f t="shared" si="155"/>
        <v>0</v>
      </c>
      <c r="T601" s="599"/>
      <c r="U601" s="599"/>
      <c r="V601" s="600"/>
      <c r="W601" s="600"/>
      <c r="X601" s="600"/>
      <c r="Y601" s="601"/>
      <c r="AA601" s="602"/>
      <c r="AB601" s="601"/>
      <c r="AC601" s="601"/>
      <c r="AD601" s="601"/>
      <c r="AE601" s="601"/>
      <c r="AF601" s="601"/>
    </row>
    <row r="602" spans="1:32" ht="57.6" customHeight="1">
      <c r="A602" s="603">
        <v>83</v>
      </c>
      <c r="B602" s="629">
        <v>7000035238</v>
      </c>
      <c r="C602" s="629">
        <v>6500</v>
      </c>
      <c r="D602" s="628" t="s">
        <v>495</v>
      </c>
      <c r="E602" s="629">
        <v>1000037546</v>
      </c>
      <c r="F602" s="629">
        <v>18</v>
      </c>
      <c r="G602" s="628" t="s">
        <v>580</v>
      </c>
      <c r="H602" s="629" t="s">
        <v>363</v>
      </c>
      <c r="I602" s="629">
        <v>0.5</v>
      </c>
      <c r="J602" s="615"/>
      <c r="K602" s="616" t="str">
        <f t="shared" si="148"/>
        <v>INCLUDED</v>
      </c>
      <c r="L602" s="615"/>
      <c r="M602" s="616" t="str">
        <f t="shared" si="149"/>
        <v>INCLUDED</v>
      </c>
      <c r="N602" s="616">
        <f t="shared" si="150"/>
        <v>0</v>
      </c>
      <c r="O602" s="616" t="str">
        <f t="shared" si="151"/>
        <v>INCLUDED</v>
      </c>
      <c r="P602" s="616" t="str">
        <f t="shared" si="152"/>
        <v>0</v>
      </c>
      <c r="Q602" s="616" t="str">
        <f t="shared" si="153"/>
        <v>0</v>
      </c>
      <c r="R602" s="616">
        <f t="shared" si="154"/>
        <v>0</v>
      </c>
      <c r="S602" s="616">
        <f t="shared" si="155"/>
        <v>0</v>
      </c>
      <c r="T602" s="599"/>
      <c r="U602" s="599"/>
      <c r="V602" s="600"/>
      <c r="W602" s="600"/>
      <c r="X602" s="600"/>
      <c r="Y602" s="601"/>
      <c r="AA602" s="602"/>
      <c r="AB602" s="601"/>
      <c r="AC602" s="601"/>
      <c r="AD602" s="601"/>
      <c r="AE602" s="601"/>
      <c r="AF602" s="601"/>
    </row>
    <row r="603" spans="1:32" ht="57.6" customHeight="1">
      <c r="A603" s="603">
        <v>84</v>
      </c>
      <c r="B603" s="629">
        <v>7000035238</v>
      </c>
      <c r="C603" s="629">
        <v>6510</v>
      </c>
      <c r="D603" s="628" t="s">
        <v>495</v>
      </c>
      <c r="E603" s="629">
        <v>1000066614</v>
      </c>
      <c r="F603" s="629">
        <v>18</v>
      </c>
      <c r="G603" s="628" t="s">
        <v>581</v>
      </c>
      <c r="H603" s="629" t="s">
        <v>363</v>
      </c>
      <c r="I603" s="629">
        <v>0.5</v>
      </c>
      <c r="J603" s="615"/>
      <c r="K603" s="616" t="str">
        <f t="shared" si="148"/>
        <v>INCLUDED</v>
      </c>
      <c r="L603" s="615"/>
      <c r="M603" s="616" t="str">
        <f t="shared" si="149"/>
        <v>INCLUDED</v>
      </c>
      <c r="N603" s="616">
        <f t="shared" si="150"/>
        <v>0</v>
      </c>
      <c r="O603" s="616" t="str">
        <f t="shared" si="151"/>
        <v>INCLUDED</v>
      </c>
      <c r="P603" s="616" t="str">
        <f t="shared" si="152"/>
        <v>0</v>
      </c>
      <c r="Q603" s="616" t="str">
        <f t="shared" si="153"/>
        <v>0</v>
      </c>
      <c r="R603" s="616">
        <f t="shared" si="154"/>
        <v>0</v>
      </c>
      <c r="S603" s="616">
        <f t="shared" si="155"/>
        <v>0</v>
      </c>
      <c r="T603" s="599"/>
      <c r="U603" s="599"/>
      <c r="V603" s="600"/>
      <c r="W603" s="600"/>
      <c r="X603" s="600"/>
      <c r="Y603" s="601"/>
      <c r="AA603" s="602"/>
      <c r="AB603" s="601"/>
      <c r="AC603" s="601"/>
      <c r="AD603" s="601"/>
      <c r="AE603" s="601"/>
      <c r="AF603" s="601"/>
    </row>
    <row r="604" spans="1:32" ht="57.6" customHeight="1">
      <c r="A604" s="603">
        <v>85</v>
      </c>
      <c r="B604" s="629">
        <v>7000035238</v>
      </c>
      <c r="C604" s="629">
        <v>6520</v>
      </c>
      <c r="D604" s="628" t="s">
        <v>495</v>
      </c>
      <c r="E604" s="629">
        <v>1000066612</v>
      </c>
      <c r="F604" s="629">
        <v>18</v>
      </c>
      <c r="G604" s="628" t="s">
        <v>582</v>
      </c>
      <c r="H604" s="629" t="s">
        <v>219</v>
      </c>
      <c r="I604" s="629">
        <v>5</v>
      </c>
      <c r="J604" s="615"/>
      <c r="K604" s="616" t="str">
        <f t="shared" si="148"/>
        <v>INCLUDED</v>
      </c>
      <c r="L604" s="615"/>
      <c r="M604" s="616" t="str">
        <f t="shared" si="149"/>
        <v>INCLUDED</v>
      </c>
      <c r="N604" s="616">
        <f t="shared" si="150"/>
        <v>0</v>
      </c>
      <c r="O604" s="616" t="str">
        <f t="shared" si="151"/>
        <v>INCLUDED</v>
      </c>
      <c r="P604" s="616" t="str">
        <f t="shared" si="152"/>
        <v>0</v>
      </c>
      <c r="Q604" s="616" t="str">
        <f t="shared" si="153"/>
        <v>0</v>
      </c>
      <c r="R604" s="616">
        <f t="shared" si="154"/>
        <v>0</v>
      </c>
      <c r="S604" s="616">
        <f t="shared" si="155"/>
        <v>0</v>
      </c>
      <c r="T604" s="599"/>
      <c r="U604" s="599"/>
      <c r="V604" s="600"/>
      <c r="W604" s="600"/>
      <c r="X604" s="600"/>
      <c r="Y604" s="601"/>
      <c r="AA604" s="602"/>
      <c r="AB604" s="601"/>
      <c r="AC604" s="601"/>
      <c r="AD604" s="601"/>
      <c r="AE604" s="601"/>
      <c r="AF604" s="601"/>
    </row>
    <row r="605" spans="1:32" ht="57.6" customHeight="1">
      <c r="A605" s="603">
        <v>86</v>
      </c>
      <c r="B605" s="629">
        <v>7000035238</v>
      </c>
      <c r="C605" s="629">
        <v>6530</v>
      </c>
      <c r="D605" s="628" t="s">
        <v>495</v>
      </c>
      <c r="E605" s="629">
        <v>1000066613</v>
      </c>
      <c r="F605" s="629">
        <v>18</v>
      </c>
      <c r="G605" s="628" t="s">
        <v>583</v>
      </c>
      <c r="H605" s="629" t="s">
        <v>219</v>
      </c>
      <c r="I605" s="629">
        <v>4</v>
      </c>
      <c r="J605" s="615"/>
      <c r="K605" s="616" t="str">
        <f t="shared" si="148"/>
        <v>INCLUDED</v>
      </c>
      <c r="L605" s="615"/>
      <c r="M605" s="616" t="str">
        <f t="shared" si="149"/>
        <v>INCLUDED</v>
      </c>
      <c r="N605" s="616">
        <f t="shared" si="150"/>
        <v>0</v>
      </c>
      <c r="O605" s="616" t="str">
        <f t="shared" si="151"/>
        <v>INCLUDED</v>
      </c>
      <c r="P605" s="616" t="str">
        <f t="shared" si="152"/>
        <v>0</v>
      </c>
      <c r="Q605" s="616" t="str">
        <f t="shared" si="153"/>
        <v>0</v>
      </c>
      <c r="R605" s="616">
        <f t="shared" si="154"/>
        <v>0</v>
      </c>
      <c r="S605" s="616">
        <f t="shared" si="155"/>
        <v>0</v>
      </c>
      <c r="T605" s="599"/>
      <c r="U605" s="599"/>
      <c r="V605" s="600"/>
      <c r="W605" s="600"/>
      <c r="X605" s="600"/>
      <c r="Y605" s="601"/>
      <c r="AA605" s="602"/>
      <c r="AB605" s="601"/>
      <c r="AC605" s="601"/>
      <c r="AD605" s="601"/>
      <c r="AE605" s="601"/>
      <c r="AF605" s="601"/>
    </row>
    <row r="606" spans="1:32" ht="57.6" customHeight="1">
      <c r="A606" s="603">
        <v>87</v>
      </c>
      <c r="B606" s="629">
        <v>7000035238</v>
      </c>
      <c r="C606" s="629">
        <v>6540</v>
      </c>
      <c r="D606" s="628" t="s">
        <v>495</v>
      </c>
      <c r="E606" s="629">
        <v>1000023471</v>
      </c>
      <c r="F606" s="629">
        <v>18</v>
      </c>
      <c r="G606" s="628" t="s">
        <v>584</v>
      </c>
      <c r="H606" s="629" t="s">
        <v>219</v>
      </c>
      <c r="I606" s="629">
        <v>1</v>
      </c>
      <c r="J606" s="615"/>
      <c r="K606" s="616" t="str">
        <f t="shared" si="148"/>
        <v>INCLUDED</v>
      </c>
      <c r="L606" s="615"/>
      <c r="M606" s="616" t="str">
        <f t="shared" si="149"/>
        <v>INCLUDED</v>
      </c>
      <c r="N606" s="616">
        <f t="shared" si="150"/>
        <v>0</v>
      </c>
      <c r="O606" s="616" t="str">
        <f t="shared" si="151"/>
        <v>INCLUDED</v>
      </c>
      <c r="P606" s="616" t="str">
        <f t="shared" si="152"/>
        <v>0</v>
      </c>
      <c r="Q606" s="616" t="str">
        <f t="shared" si="153"/>
        <v>0</v>
      </c>
      <c r="R606" s="616">
        <f t="shared" si="154"/>
        <v>0</v>
      </c>
      <c r="S606" s="616">
        <f t="shared" si="155"/>
        <v>0</v>
      </c>
      <c r="T606" s="599"/>
      <c r="U606" s="599"/>
      <c r="V606" s="600"/>
      <c r="W606" s="600"/>
      <c r="X606" s="600"/>
      <c r="Y606" s="601"/>
      <c r="AA606" s="602"/>
      <c r="AB606" s="601"/>
      <c r="AC606" s="601"/>
      <c r="AD606" s="601"/>
      <c r="AE606" s="601"/>
      <c r="AF606" s="601"/>
    </row>
    <row r="607" spans="1:32" ht="57.6" customHeight="1">
      <c r="A607" s="603">
        <v>88</v>
      </c>
      <c r="B607" s="629">
        <v>7000035238</v>
      </c>
      <c r="C607" s="629">
        <v>6570</v>
      </c>
      <c r="D607" s="628" t="s">
        <v>496</v>
      </c>
      <c r="E607" s="629">
        <v>1000031369</v>
      </c>
      <c r="F607" s="629">
        <v>18</v>
      </c>
      <c r="G607" s="628" t="s">
        <v>588</v>
      </c>
      <c r="H607" s="629" t="s">
        <v>220</v>
      </c>
      <c r="I607" s="629">
        <v>1</v>
      </c>
      <c r="J607" s="615"/>
      <c r="K607" s="616" t="str">
        <f t="shared" si="148"/>
        <v>INCLUDED</v>
      </c>
      <c r="L607" s="615"/>
      <c r="M607" s="616" t="str">
        <f t="shared" si="149"/>
        <v>INCLUDED</v>
      </c>
      <c r="N607" s="616">
        <f t="shared" si="150"/>
        <v>0</v>
      </c>
      <c r="O607" s="616" t="str">
        <f t="shared" si="151"/>
        <v>INCLUDED</v>
      </c>
      <c r="P607" s="616" t="str">
        <f t="shared" si="152"/>
        <v>0</v>
      </c>
      <c r="Q607" s="616" t="str">
        <f t="shared" si="153"/>
        <v>0</v>
      </c>
      <c r="R607" s="616">
        <f t="shared" si="154"/>
        <v>0</v>
      </c>
      <c r="S607" s="616">
        <f t="shared" si="155"/>
        <v>0</v>
      </c>
      <c r="T607" s="599"/>
      <c r="U607" s="599"/>
      <c r="V607" s="600"/>
      <c r="W607" s="600"/>
      <c r="X607" s="600"/>
      <c r="Y607" s="601"/>
      <c r="AA607" s="602"/>
      <c r="AB607" s="601"/>
      <c r="AC607" s="601"/>
      <c r="AD607" s="601"/>
      <c r="AE607" s="601"/>
      <c r="AF607" s="601"/>
    </row>
    <row r="608" spans="1:32" ht="57.6" customHeight="1">
      <c r="A608" s="603">
        <v>89</v>
      </c>
      <c r="B608" s="629">
        <v>7000035238</v>
      </c>
      <c r="C608" s="629">
        <v>6660</v>
      </c>
      <c r="D608" s="628" t="s">
        <v>496</v>
      </c>
      <c r="E608" s="629">
        <v>1000031413</v>
      </c>
      <c r="F608" s="629">
        <v>18</v>
      </c>
      <c r="G608" s="628" t="s">
        <v>613</v>
      </c>
      <c r="H608" s="629" t="s">
        <v>219</v>
      </c>
      <c r="I608" s="629">
        <v>1</v>
      </c>
      <c r="J608" s="615"/>
      <c r="K608" s="616" t="str">
        <f t="shared" ref="K608:K629" si="156">IF(J608=0, "INCLUDED", IF(ISERROR(J608*I608), J608, J608*I608))</f>
        <v>INCLUDED</v>
      </c>
      <c r="L608" s="615"/>
      <c r="M608" s="616" t="str">
        <f t="shared" ref="M608:M629" si="157">IF(L608=0, "INCLUDED", IF(ISERROR(L608*I608), L608, L608*I608))</f>
        <v>INCLUDED</v>
      </c>
      <c r="N608" s="616">
        <f t="shared" ref="N608:N629" si="158">IF(F608="","INCLUDED",P608+Q608)</f>
        <v>0</v>
      </c>
      <c r="O608" s="616" t="str">
        <f t="shared" ref="O608:O629" si="159">IF(J608+L608=0,"INCLUDED",P608+Q608+R608+S608)</f>
        <v>INCLUDED</v>
      </c>
      <c r="P608" s="616" t="str">
        <f t="shared" ref="P608:P629" si="160">IF(J608=0, "0", IF(ISERROR((F608*K608)/100), K608, (F608*K608)/100))</f>
        <v>0</v>
      </c>
      <c r="Q608" s="616" t="str">
        <f t="shared" ref="Q608:Q629" si="161">IF(L608=0, "0", IF(ISERROR((F608*M608)/100), M608, (F608*M608)/100))</f>
        <v>0</v>
      </c>
      <c r="R608" s="616">
        <f t="shared" ref="R608:R629" si="162">+IF(K608="INCLUDED",0,K608)</f>
        <v>0</v>
      </c>
      <c r="S608" s="616">
        <f t="shared" ref="S608:S629" si="163">+IF(M608="INCLUDED",0,M608)</f>
        <v>0</v>
      </c>
      <c r="T608" s="599"/>
      <c r="U608" s="599"/>
      <c r="V608" s="600"/>
      <c r="W608" s="600"/>
      <c r="X608" s="600"/>
      <c r="Y608" s="601"/>
      <c r="AA608" s="602"/>
      <c r="AB608" s="601"/>
      <c r="AC608" s="601"/>
      <c r="AD608" s="601"/>
      <c r="AE608" s="601"/>
      <c r="AF608" s="601"/>
    </row>
    <row r="609" spans="1:32" ht="57.6" customHeight="1">
      <c r="A609" s="603">
        <v>90</v>
      </c>
      <c r="B609" s="629">
        <v>7000035238</v>
      </c>
      <c r="C609" s="629">
        <v>6580</v>
      </c>
      <c r="D609" s="628" t="s">
        <v>496</v>
      </c>
      <c r="E609" s="629">
        <v>1000031374</v>
      </c>
      <c r="F609" s="629">
        <v>18</v>
      </c>
      <c r="G609" s="628" t="s">
        <v>573</v>
      </c>
      <c r="H609" s="629" t="s">
        <v>220</v>
      </c>
      <c r="I609" s="629">
        <v>1</v>
      </c>
      <c r="J609" s="615"/>
      <c r="K609" s="616" t="str">
        <f t="shared" si="156"/>
        <v>INCLUDED</v>
      </c>
      <c r="L609" s="615"/>
      <c r="M609" s="616" t="str">
        <f t="shared" si="157"/>
        <v>INCLUDED</v>
      </c>
      <c r="N609" s="616">
        <f t="shared" si="158"/>
        <v>0</v>
      </c>
      <c r="O609" s="616" t="str">
        <f t="shared" si="159"/>
        <v>INCLUDED</v>
      </c>
      <c r="P609" s="616" t="str">
        <f t="shared" si="160"/>
        <v>0</v>
      </c>
      <c r="Q609" s="616" t="str">
        <f t="shared" si="161"/>
        <v>0</v>
      </c>
      <c r="R609" s="616">
        <f t="shared" si="162"/>
        <v>0</v>
      </c>
      <c r="S609" s="616">
        <f t="shared" si="163"/>
        <v>0</v>
      </c>
      <c r="T609" s="599"/>
      <c r="U609" s="599"/>
      <c r="V609" s="600"/>
      <c r="W609" s="600"/>
      <c r="X609" s="600"/>
      <c r="Y609" s="601"/>
      <c r="AA609" s="602"/>
      <c r="AB609" s="601"/>
      <c r="AC609" s="601"/>
      <c r="AD609" s="601"/>
      <c r="AE609" s="601"/>
      <c r="AF609" s="601"/>
    </row>
    <row r="610" spans="1:32" ht="57.6" customHeight="1">
      <c r="A610" s="603">
        <v>91</v>
      </c>
      <c r="B610" s="629">
        <v>7000035238</v>
      </c>
      <c r="C610" s="629">
        <v>6590</v>
      </c>
      <c r="D610" s="628" t="s">
        <v>496</v>
      </c>
      <c r="E610" s="629">
        <v>1000034950</v>
      </c>
      <c r="F610" s="629">
        <v>18</v>
      </c>
      <c r="G610" s="628" t="s">
        <v>574</v>
      </c>
      <c r="H610" s="629" t="s">
        <v>219</v>
      </c>
      <c r="I610" s="629">
        <v>1</v>
      </c>
      <c r="J610" s="615"/>
      <c r="K610" s="616" t="str">
        <f t="shared" si="156"/>
        <v>INCLUDED</v>
      </c>
      <c r="L610" s="615"/>
      <c r="M610" s="616" t="str">
        <f t="shared" si="157"/>
        <v>INCLUDED</v>
      </c>
      <c r="N610" s="616">
        <f t="shared" si="158"/>
        <v>0</v>
      </c>
      <c r="O610" s="616" t="str">
        <f t="shared" si="159"/>
        <v>INCLUDED</v>
      </c>
      <c r="P610" s="616" t="str">
        <f t="shared" si="160"/>
        <v>0</v>
      </c>
      <c r="Q610" s="616" t="str">
        <f t="shared" si="161"/>
        <v>0</v>
      </c>
      <c r="R610" s="616">
        <f t="shared" si="162"/>
        <v>0</v>
      </c>
      <c r="S610" s="616">
        <f t="shared" si="163"/>
        <v>0</v>
      </c>
      <c r="T610" s="599"/>
      <c r="U610" s="599"/>
      <c r="V610" s="600"/>
      <c r="W610" s="600"/>
      <c r="X610" s="600"/>
      <c r="Y610" s="601"/>
      <c r="AA610" s="602"/>
      <c r="AB610" s="601"/>
      <c r="AC610" s="601"/>
      <c r="AD610" s="601"/>
      <c r="AE610" s="601"/>
      <c r="AF610" s="601"/>
    </row>
    <row r="611" spans="1:32" ht="57.6" customHeight="1">
      <c r="A611" s="603">
        <v>92</v>
      </c>
      <c r="B611" s="629">
        <v>7000035238</v>
      </c>
      <c r="C611" s="629">
        <v>6600</v>
      </c>
      <c r="D611" s="628" t="s">
        <v>496</v>
      </c>
      <c r="E611" s="629">
        <v>1000031381</v>
      </c>
      <c r="F611" s="629">
        <v>18</v>
      </c>
      <c r="G611" s="628" t="s">
        <v>575</v>
      </c>
      <c r="H611" s="629" t="s">
        <v>220</v>
      </c>
      <c r="I611" s="629">
        <v>1</v>
      </c>
      <c r="J611" s="615"/>
      <c r="K611" s="616" t="str">
        <f t="shared" si="156"/>
        <v>INCLUDED</v>
      </c>
      <c r="L611" s="615"/>
      <c r="M611" s="616" t="str">
        <f t="shared" si="157"/>
        <v>INCLUDED</v>
      </c>
      <c r="N611" s="616">
        <f t="shared" si="158"/>
        <v>0</v>
      </c>
      <c r="O611" s="616" t="str">
        <f t="shared" si="159"/>
        <v>INCLUDED</v>
      </c>
      <c r="P611" s="616" t="str">
        <f t="shared" si="160"/>
        <v>0</v>
      </c>
      <c r="Q611" s="616" t="str">
        <f t="shared" si="161"/>
        <v>0</v>
      </c>
      <c r="R611" s="616">
        <f t="shared" si="162"/>
        <v>0</v>
      </c>
      <c r="S611" s="616">
        <f t="shared" si="163"/>
        <v>0</v>
      </c>
      <c r="T611" s="599"/>
      <c r="U611" s="599"/>
      <c r="V611" s="600"/>
      <c r="W611" s="600"/>
      <c r="X611" s="600"/>
      <c r="Y611" s="601"/>
      <c r="AA611" s="602"/>
      <c r="AB611" s="601"/>
      <c r="AC611" s="601"/>
      <c r="AD611" s="601"/>
      <c r="AE611" s="601"/>
      <c r="AF611" s="601"/>
    </row>
    <row r="612" spans="1:32" ht="57.6" customHeight="1">
      <c r="A612" s="603">
        <v>93</v>
      </c>
      <c r="B612" s="629">
        <v>7000035238</v>
      </c>
      <c r="C612" s="629">
        <v>6610</v>
      </c>
      <c r="D612" s="628" t="s">
        <v>496</v>
      </c>
      <c r="E612" s="629">
        <v>1000031398</v>
      </c>
      <c r="F612" s="629">
        <v>18</v>
      </c>
      <c r="G612" s="628" t="s">
        <v>590</v>
      </c>
      <c r="H612" s="629" t="s">
        <v>220</v>
      </c>
      <c r="I612" s="629">
        <v>5</v>
      </c>
      <c r="J612" s="615"/>
      <c r="K612" s="616" t="str">
        <f t="shared" si="156"/>
        <v>INCLUDED</v>
      </c>
      <c r="L612" s="615"/>
      <c r="M612" s="616" t="str">
        <f t="shared" si="157"/>
        <v>INCLUDED</v>
      </c>
      <c r="N612" s="616">
        <f t="shared" si="158"/>
        <v>0</v>
      </c>
      <c r="O612" s="616" t="str">
        <f t="shared" si="159"/>
        <v>INCLUDED</v>
      </c>
      <c r="P612" s="616" t="str">
        <f t="shared" si="160"/>
        <v>0</v>
      </c>
      <c r="Q612" s="616" t="str">
        <f t="shared" si="161"/>
        <v>0</v>
      </c>
      <c r="R612" s="616">
        <f t="shared" si="162"/>
        <v>0</v>
      </c>
      <c r="S612" s="616">
        <f t="shared" si="163"/>
        <v>0</v>
      </c>
      <c r="T612" s="599"/>
      <c r="U612" s="599"/>
      <c r="V612" s="600"/>
      <c r="W612" s="600"/>
      <c r="X612" s="600"/>
      <c r="Y612" s="601"/>
      <c r="AA612" s="602"/>
      <c r="AB612" s="601"/>
      <c r="AC612" s="601"/>
      <c r="AD612" s="601"/>
      <c r="AE612" s="601"/>
      <c r="AF612" s="601"/>
    </row>
    <row r="613" spans="1:32" ht="57.6" customHeight="1">
      <c r="A613" s="603">
        <v>94</v>
      </c>
      <c r="B613" s="629">
        <v>7000035238</v>
      </c>
      <c r="C613" s="629">
        <v>6620</v>
      </c>
      <c r="D613" s="628" t="s">
        <v>496</v>
      </c>
      <c r="E613" s="629">
        <v>1000037546</v>
      </c>
      <c r="F613" s="629">
        <v>18</v>
      </c>
      <c r="G613" s="628" t="s">
        <v>580</v>
      </c>
      <c r="H613" s="629" t="s">
        <v>363</v>
      </c>
      <c r="I613" s="629">
        <v>0.25</v>
      </c>
      <c r="J613" s="615"/>
      <c r="K613" s="616" t="str">
        <f t="shared" si="156"/>
        <v>INCLUDED</v>
      </c>
      <c r="L613" s="615"/>
      <c r="M613" s="616" t="str">
        <f t="shared" si="157"/>
        <v>INCLUDED</v>
      </c>
      <c r="N613" s="616">
        <f t="shared" si="158"/>
        <v>0</v>
      </c>
      <c r="O613" s="616" t="str">
        <f t="shared" si="159"/>
        <v>INCLUDED</v>
      </c>
      <c r="P613" s="616" t="str">
        <f t="shared" si="160"/>
        <v>0</v>
      </c>
      <c r="Q613" s="616" t="str">
        <f t="shared" si="161"/>
        <v>0</v>
      </c>
      <c r="R613" s="616">
        <f t="shared" si="162"/>
        <v>0</v>
      </c>
      <c r="S613" s="616">
        <f t="shared" si="163"/>
        <v>0</v>
      </c>
      <c r="T613" s="599"/>
      <c r="U613" s="599"/>
      <c r="V613" s="600"/>
      <c r="W613" s="600"/>
      <c r="X613" s="600"/>
      <c r="Y613" s="601"/>
      <c r="AA613" s="602"/>
      <c r="AB613" s="601"/>
      <c r="AC613" s="601"/>
      <c r="AD613" s="601"/>
      <c r="AE613" s="601"/>
      <c r="AF613" s="601"/>
    </row>
    <row r="614" spans="1:32" ht="57.6" customHeight="1">
      <c r="A614" s="603">
        <v>95</v>
      </c>
      <c r="B614" s="629">
        <v>7000035238</v>
      </c>
      <c r="C614" s="629">
        <v>6630</v>
      </c>
      <c r="D614" s="628" t="s">
        <v>496</v>
      </c>
      <c r="E614" s="629">
        <v>1000066614</v>
      </c>
      <c r="F614" s="629">
        <v>18</v>
      </c>
      <c r="G614" s="628" t="s">
        <v>581</v>
      </c>
      <c r="H614" s="629" t="s">
        <v>363</v>
      </c>
      <c r="I614" s="629">
        <v>0.25</v>
      </c>
      <c r="J614" s="615"/>
      <c r="K614" s="616" t="str">
        <f t="shared" si="156"/>
        <v>INCLUDED</v>
      </c>
      <c r="L614" s="615"/>
      <c r="M614" s="616" t="str">
        <f t="shared" si="157"/>
        <v>INCLUDED</v>
      </c>
      <c r="N614" s="616">
        <f t="shared" si="158"/>
        <v>0</v>
      </c>
      <c r="O614" s="616" t="str">
        <f t="shared" si="159"/>
        <v>INCLUDED</v>
      </c>
      <c r="P614" s="616" t="str">
        <f t="shared" si="160"/>
        <v>0</v>
      </c>
      <c r="Q614" s="616" t="str">
        <f t="shared" si="161"/>
        <v>0</v>
      </c>
      <c r="R614" s="616">
        <f t="shared" si="162"/>
        <v>0</v>
      </c>
      <c r="S614" s="616">
        <f t="shared" si="163"/>
        <v>0</v>
      </c>
      <c r="T614" s="599"/>
      <c r="U614" s="599"/>
      <c r="V614" s="600"/>
      <c r="W614" s="600"/>
      <c r="X614" s="600"/>
      <c r="Y614" s="601"/>
      <c r="AA614" s="602"/>
      <c r="AB614" s="601"/>
      <c r="AC614" s="601"/>
      <c r="AD614" s="601"/>
      <c r="AE614" s="601"/>
      <c r="AF614" s="601"/>
    </row>
    <row r="615" spans="1:32" ht="57.6" customHeight="1">
      <c r="A615" s="603">
        <v>96</v>
      </c>
      <c r="B615" s="629">
        <v>7000035238</v>
      </c>
      <c r="C615" s="629">
        <v>6640</v>
      </c>
      <c r="D615" s="628" t="s">
        <v>496</v>
      </c>
      <c r="E615" s="629">
        <v>1000066612</v>
      </c>
      <c r="F615" s="629">
        <v>18</v>
      </c>
      <c r="G615" s="628" t="s">
        <v>582</v>
      </c>
      <c r="H615" s="629" t="s">
        <v>219</v>
      </c>
      <c r="I615" s="629">
        <v>1</v>
      </c>
      <c r="J615" s="615"/>
      <c r="K615" s="616" t="str">
        <f t="shared" si="156"/>
        <v>INCLUDED</v>
      </c>
      <c r="L615" s="615"/>
      <c r="M615" s="616" t="str">
        <f t="shared" si="157"/>
        <v>INCLUDED</v>
      </c>
      <c r="N615" s="616">
        <f t="shared" si="158"/>
        <v>0</v>
      </c>
      <c r="O615" s="616" t="str">
        <f t="shared" si="159"/>
        <v>INCLUDED</v>
      </c>
      <c r="P615" s="616" t="str">
        <f t="shared" si="160"/>
        <v>0</v>
      </c>
      <c r="Q615" s="616" t="str">
        <f t="shared" si="161"/>
        <v>0</v>
      </c>
      <c r="R615" s="616">
        <f t="shared" si="162"/>
        <v>0</v>
      </c>
      <c r="S615" s="616">
        <f t="shared" si="163"/>
        <v>0</v>
      </c>
      <c r="T615" s="599"/>
      <c r="U615" s="599"/>
      <c r="V615" s="600"/>
      <c r="W615" s="600"/>
      <c r="X615" s="600"/>
      <c r="Y615" s="601"/>
      <c r="AA615" s="602"/>
      <c r="AB615" s="601"/>
      <c r="AC615" s="601"/>
      <c r="AD615" s="601"/>
      <c r="AE615" s="601"/>
      <c r="AF615" s="601"/>
    </row>
    <row r="616" spans="1:32" ht="57.6" customHeight="1">
      <c r="A616" s="603">
        <v>97</v>
      </c>
      <c r="B616" s="629">
        <v>7000035238</v>
      </c>
      <c r="C616" s="629">
        <v>6650</v>
      </c>
      <c r="D616" s="628" t="s">
        <v>496</v>
      </c>
      <c r="E616" s="629">
        <v>1000066613</v>
      </c>
      <c r="F616" s="629">
        <v>18</v>
      </c>
      <c r="G616" s="628" t="s">
        <v>583</v>
      </c>
      <c r="H616" s="629" t="s">
        <v>219</v>
      </c>
      <c r="I616" s="629">
        <v>1</v>
      </c>
      <c r="J616" s="615"/>
      <c r="K616" s="616" t="str">
        <f t="shared" si="156"/>
        <v>INCLUDED</v>
      </c>
      <c r="L616" s="615"/>
      <c r="M616" s="616" t="str">
        <f t="shared" si="157"/>
        <v>INCLUDED</v>
      </c>
      <c r="N616" s="616">
        <f t="shared" si="158"/>
        <v>0</v>
      </c>
      <c r="O616" s="616" t="str">
        <f t="shared" si="159"/>
        <v>INCLUDED</v>
      </c>
      <c r="P616" s="616" t="str">
        <f t="shared" si="160"/>
        <v>0</v>
      </c>
      <c r="Q616" s="616" t="str">
        <f t="shared" si="161"/>
        <v>0</v>
      </c>
      <c r="R616" s="616">
        <f t="shared" si="162"/>
        <v>0</v>
      </c>
      <c r="S616" s="616">
        <f t="shared" si="163"/>
        <v>0</v>
      </c>
      <c r="T616" s="599"/>
      <c r="U616" s="599"/>
      <c r="V616" s="600"/>
      <c r="W616" s="600"/>
      <c r="X616" s="600"/>
      <c r="Y616" s="601"/>
      <c r="AA616" s="602"/>
      <c r="AB616" s="601"/>
      <c r="AC616" s="601"/>
      <c r="AD616" s="601"/>
      <c r="AE616" s="601"/>
      <c r="AF616" s="601"/>
    </row>
    <row r="617" spans="1:32" ht="57.6" customHeight="1">
      <c r="A617" s="603">
        <v>98</v>
      </c>
      <c r="B617" s="629">
        <v>7000035238</v>
      </c>
      <c r="C617" s="629">
        <v>6690</v>
      </c>
      <c r="D617" s="628" t="s">
        <v>483</v>
      </c>
      <c r="E617" s="629">
        <v>1000015954</v>
      </c>
      <c r="F617" s="629">
        <v>18</v>
      </c>
      <c r="G617" s="628" t="s">
        <v>594</v>
      </c>
      <c r="H617" s="629" t="s">
        <v>425</v>
      </c>
      <c r="I617" s="629">
        <v>127</v>
      </c>
      <c r="J617" s="615"/>
      <c r="K617" s="616" t="str">
        <f t="shared" si="156"/>
        <v>INCLUDED</v>
      </c>
      <c r="L617" s="615"/>
      <c r="M617" s="616" t="str">
        <f t="shared" si="157"/>
        <v>INCLUDED</v>
      </c>
      <c r="N617" s="616">
        <f t="shared" si="158"/>
        <v>0</v>
      </c>
      <c r="O617" s="616" t="str">
        <f t="shared" si="159"/>
        <v>INCLUDED</v>
      </c>
      <c r="P617" s="616" t="str">
        <f t="shared" si="160"/>
        <v>0</v>
      </c>
      <c r="Q617" s="616" t="str">
        <f t="shared" si="161"/>
        <v>0</v>
      </c>
      <c r="R617" s="616">
        <f t="shared" si="162"/>
        <v>0</v>
      </c>
      <c r="S617" s="616">
        <f t="shared" si="163"/>
        <v>0</v>
      </c>
      <c r="T617" s="599"/>
      <c r="U617" s="599"/>
      <c r="V617" s="600"/>
      <c r="W617" s="600"/>
      <c r="X617" s="600"/>
      <c r="Y617" s="601"/>
      <c r="AA617" s="602"/>
      <c r="AB617" s="601"/>
      <c r="AC617" s="601"/>
      <c r="AD617" s="601"/>
      <c r="AE617" s="601"/>
      <c r="AF617" s="601"/>
    </row>
    <row r="618" spans="1:32" ht="57.6" customHeight="1">
      <c r="A618" s="603">
        <v>99</v>
      </c>
      <c r="B618" s="629">
        <v>7000035238</v>
      </c>
      <c r="C618" s="629">
        <v>6700</v>
      </c>
      <c r="D618" s="628" t="s">
        <v>483</v>
      </c>
      <c r="E618" s="629">
        <v>1000011713</v>
      </c>
      <c r="F618" s="629">
        <v>18</v>
      </c>
      <c r="G618" s="628" t="s">
        <v>595</v>
      </c>
      <c r="H618" s="629" t="s">
        <v>425</v>
      </c>
      <c r="I618" s="629">
        <v>9</v>
      </c>
      <c r="J618" s="615"/>
      <c r="K618" s="616" t="str">
        <f t="shared" si="156"/>
        <v>INCLUDED</v>
      </c>
      <c r="L618" s="615"/>
      <c r="M618" s="616" t="str">
        <f t="shared" si="157"/>
        <v>INCLUDED</v>
      </c>
      <c r="N618" s="616">
        <f t="shared" si="158"/>
        <v>0</v>
      </c>
      <c r="O618" s="616" t="str">
        <f t="shared" si="159"/>
        <v>INCLUDED</v>
      </c>
      <c r="P618" s="616" t="str">
        <f t="shared" si="160"/>
        <v>0</v>
      </c>
      <c r="Q618" s="616" t="str">
        <f t="shared" si="161"/>
        <v>0</v>
      </c>
      <c r="R618" s="616">
        <f t="shared" si="162"/>
        <v>0</v>
      </c>
      <c r="S618" s="616">
        <f t="shared" si="163"/>
        <v>0</v>
      </c>
      <c r="T618" s="599"/>
      <c r="U618" s="599"/>
      <c r="V618" s="600"/>
      <c r="W618" s="600"/>
      <c r="X618" s="600"/>
      <c r="Y618" s="601"/>
      <c r="AA618" s="602"/>
      <c r="AB618" s="601"/>
      <c r="AC618" s="601"/>
      <c r="AD618" s="601"/>
      <c r="AE618" s="601"/>
      <c r="AF618" s="601"/>
    </row>
    <row r="619" spans="1:32" ht="57.6" customHeight="1">
      <c r="A619" s="603">
        <v>100</v>
      </c>
      <c r="B619" s="629">
        <v>7000035238</v>
      </c>
      <c r="C619" s="629">
        <v>6710</v>
      </c>
      <c r="D619" s="628" t="s">
        <v>483</v>
      </c>
      <c r="E619" s="629">
        <v>1000012373</v>
      </c>
      <c r="F619" s="629">
        <v>18</v>
      </c>
      <c r="G619" s="628" t="s">
        <v>596</v>
      </c>
      <c r="H619" s="629" t="s">
        <v>425</v>
      </c>
      <c r="I619" s="629">
        <v>11</v>
      </c>
      <c r="J619" s="615"/>
      <c r="K619" s="616" t="str">
        <f t="shared" si="156"/>
        <v>INCLUDED</v>
      </c>
      <c r="L619" s="615"/>
      <c r="M619" s="616" t="str">
        <f t="shared" si="157"/>
        <v>INCLUDED</v>
      </c>
      <c r="N619" s="616">
        <f t="shared" si="158"/>
        <v>0</v>
      </c>
      <c r="O619" s="616" t="str">
        <f t="shared" si="159"/>
        <v>INCLUDED</v>
      </c>
      <c r="P619" s="616" t="str">
        <f t="shared" si="160"/>
        <v>0</v>
      </c>
      <c r="Q619" s="616" t="str">
        <f t="shared" si="161"/>
        <v>0</v>
      </c>
      <c r="R619" s="616">
        <f t="shared" si="162"/>
        <v>0</v>
      </c>
      <c r="S619" s="616">
        <f t="shared" si="163"/>
        <v>0</v>
      </c>
      <c r="T619" s="599"/>
      <c r="U619" s="599"/>
      <c r="V619" s="600"/>
      <c r="W619" s="600"/>
      <c r="X619" s="600"/>
      <c r="Y619" s="601"/>
      <c r="AA619" s="602"/>
      <c r="AB619" s="601"/>
      <c r="AC619" s="601"/>
      <c r="AD619" s="601"/>
      <c r="AE619" s="601"/>
      <c r="AF619" s="601"/>
    </row>
    <row r="620" spans="1:32" ht="57.6" customHeight="1">
      <c r="A620" s="603">
        <v>101</v>
      </c>
      <c r="B620" s="629">
        <v>7000035238</v>
      </c>
      <c r="C620" s="629">
        <v>6720</v>
      </c>
      <c r="D620" s="628" t="s">
        <v>484</v>
      </c>
      <c r="E620" s="629">
        <v>1000080311</v>
      </c>
      <c r="F620" s="629">
        <v>18</v>
      </c>
      <c r="G620" s="628" t="s">
        <v>630</v>
      </c>
      <c r="H620" s="629" t="s">
        <v>538</v>
      </c>
      <c r="I620" s="629">
        <v>1</v>
      </c>
      <c r="J620" s="615"/>
      <c r="K620" s="616" t="str">
        <f t="shared" si="156"/>
        <v>INCLUDED</v>
      </c>
      <c r="L620" s="615"/>
      <c r="M620" s="616" t="str">
        <f t="shared" si="157"/>
        <v>INCLUDED</v>
      </c>
      <c r="N620" s="616">
        <f t="shared" si="158"/>
        <v>0</v>
      </c>
      <c r="O620" s="616" t="str">
        <f t="shared" si="159"/>
        <v>INCLUDED</v>
      </c>
      <c r="P620" s="616" t="str">
        <f t="shared" si="160"/>
        <v>0</v>
      </c>
      <c r="Q620" s="616" t="str">
        <f t="shared" si="161"/>
        <v>0</v>
      </c>
      <c r="R620" s="616">
        <f t="shared" si="162"/>
        <v>0</v>
      </c>
      <c r="S620" s="616">
        <f t="shared" si="163"/>
        <v>0</v>
      </c>
      <c r="T620" s="599"/>
      <c r="U620" s="599"/>
      <c r="V620" s="600"/>
      <c r="W620" s="600"/>
      <c r="X620" s="600"/>
      <c r="Y620" s="601"/>
      <c r="AA620" s="602"/>
      <c r="AB620" s="601"/>
      <c r="AC620" s="601"/>
      <c r="AD620" s="601"/>
      <c r="AE620" s="601"/>
      <c r="AF620" s="601"/>
    </row>
    <row r="621" spans="1:32" ht="57.6" customHeight="1">
      <c r="A621" s="603">
        <v>102</v>
      </c>
      <c r="B621" s="629">
        <v>7000035238</v>
      </c>
      <c r="C621" s="629">
        <v>6730</v>
      </c>
      <c r="D621" s="628" t="s">
        <v>484</v>
      </c>
      <c r="E621" s="629">
        <v>1000030655</v>
      </c>
      <c r="F621" s="629">
        <v>18</v>
      </c>
      <c r="G621" s="628" t="s">
        <v>598</v>
      </c>
      <c r="H621" s="629" t="s">
        <v>219</v>
      </c>
      <c r="I621" s="629">
        <v>1</v>
      </c>
      <c r="J621" s="615"/>
      <c r="K621" s="616" t="str">
        <f t="shared" si="156"/>
        <v>INCLUDED</v>
      </c>
      <c r="L621" s="615"/>
      <c r="M621" s="616" t="str">
        <f t="shared" si="157"/>
        <v>INCLUDED</v>
      </c>
      <c r="N621" s="616">
        <f t="shared" si="158"/>
        <v>0</v>
      </c>
      <c r="O621" s="616" t="str">
        <f t="shared" si="159"/>
        <v>INCLUDED</v>
      </c>
      <c r="P621" s="616" t="str">
        <f t="shared" si="160"/>
        <v>0</v>
      </c>
      <c r="Q621" s="616" t="str">
        <f t="shared" si="161"/>
        <v>0</v>
      </c>
      <c r="R621" s="616">
        <f t="shared" si="162"/>
        <v>0</v>
      </c>
      <c r="S621" s="616">
        <f t="shared" si="163"/>
        <v>0</v>
      </c>
      <c r="T621" s="599"/>
      <c r="U621" s="599"/>
      <c r="V621" s="600"/>
      <c r="W621" s="600"/>
      <c r="X621" s="600"/>
      <c r="Y621" s="601"/>
      <c r="AA621" s="602"/>
      <c r="AB621" s="601"/>
      <c r="AC621" s="601"/>
      <c r="AD621" s="601"/>
      <c r="AE621" s="601"/>
      <c r="AF621" s="601"/>
    </row>
    <row r="622" spans="1:32" ht="57.6" customHeight="1">
      <c r="A622" s="603">
        <v>103</v>
      </c>
      <c r="B622" s="629">
        <v>7000035238</v>
      </c>
      <c r="C622" s="629">
        <v>6740</v>
      </c>
      <c r="D622" s="628" t="s">
        <v>484</v>
      </c>
      <c r="E622" s="629">
        <v>1000028117</v>
      </c>
      <c r="F622" s="629">
        <v>18</v>
      </c>
      <c r="G622" s="628" t="s">
        <v>599</v>
      </c>
      <c r="H622" s="629" t="s">
        <v>538</v>
      </c>
      <c r="I622" s="629">
        <v>1</v>
      </c>
      <c r="J622" s="615"/>
      <c r="K622" s="616" t="str">
        <f t="shared" si="156"/>
        <v>INCLUDED</v>
      </c>
      <c r="L622" s="615"/>
      <c r="M622" s="616" t="str">
        <f t="shared" si="157"/>
        <v>INCLUDED</v>
      </c>
      <c r="N622" s="616">
        <f t="shared" si="158"/>
        <v>0</v>
      </c>
      <c r="O622" s="616" t="str">
        <f t="shared" si="159"/>
        <v>INCLUDED</v>
      </c>
      <c r="P622" s="616" t="str">
        <f t="shared" si="160"/>
        <v>0</v>
      </c>
      <c r="Q622" s="616" t="str">
        <f t="shared" si="161"/>
        <v>0</v>
      </c>
      <c r="R622" s="616">
        <f t="shared" si="162"/>
        <v>0</v>
      </c>
      <c r="S622" s="616">
        <f t="shared" si="163"/>
        <v>0</v>
      </c>
      <c r="T622" s="599"/>
      <c r="U622" s="599"/>
      <c r="V622" s="600"/>
      <c r="W622" s="600"/>
      <c r="X622" s="600"/>
      <c r="Y622" s="601"/>
      <c r="AA622" s="602"/>
      <c r="AB622" s="601"/>
      <c r="AC622" s="601"/>
      <c r="AD622" s="601"/>
      <c r="AE622" s="601"/>
      <c r="AF622" s="601"/>
    </row>
    <row r="623" spans="1:32" ht="57.6" customHeight="1">
      <c r="A623" s="603">
        <v>104</v>
      </c>
      <c r="B623" s="629">
        <v>7000035238</v>
      </c>
      <c r="C623" s="629">
        <v>6750</v>
      </c>
      <c r="D623" s="628" t="s">
        <v>484</v>
      </c>
      <c r="E623" s="629">
        <v>1000030960</v>
      </c>
      <c r="F623" s="629">
        <v>18</v>
      </c>
      <c r="G623" s="628" t="s">
        <v>600</v>
      </c>
      <c r="H623" s="629" t="s">
        <v>538</v>
      </c>
      <c r="I623" s="629">
        <v>1</v>
      </c>
      <c r="J623" s="615"/>
      <c r="K623" s="616" t="str">
        <f t="shared" si="156"/>
        <v>INCLUDED</v>
      </c>
      <c r="L623" s="615"/>
      <c r="M623" s="616" t="str">
        <f t="shared" si="157"/>
        <v>INCLUDED</v>
      </c>
      <c r="N623" s="616">
        <f t="shared" si="158"/>
        <v>0</v>
      </c>
      <c r="O623" s="616" t="str">
        <f t="shared" si="159"/>
        <v>INCLUDED</v>
      </c>
      <c r="P623" s="616" t="str">
        <f t="shared" si="160"/>
        <v>0</v>
      </c>
      <c r="Q623" s="616" t="str">
        <f t="shared" si="161"/>
        <v>0</v>
      </c>
      <c r="R623" s="616">
        <f t="shared" si="162"/>
        <v>0</v>
      </c>
      <c r="S623" s="616">
        <f t="shared" si="163"/>
        <v>0</v>
      </c>
      <c r="T623" s="599"/>
      <c r="U623" s="599"/>
      <c r="V623" s="600"/>
      <c r="W623" s="600"/>
      <c r="X623" s="600"/>
      <c r="Y623" s="601"/>
      <c r="AA623" s="602"/>
      <c r="AB623" s="601"/>
      <c r="AC623" s="601"/>
      <c r="AD623" s="601"/>
      <c r="AE623" s="601"/>
      <c r="AF623" s="601"/>
    </row>
    <row r="624" spans="1:32" ht="57.6" customHeight="1">
      <c r="A624" s="603">
        <v>105</v>
      </c>
      <c r="B624" s="629">
        <v>7000035238</v>
      </c>
      <c r="C624" s="629">
        <v>6760</v>
      </c>
      <c r="D624" s="628" t="s">
        <v>484</v>
      </c>
      <c r="E624" s="629">
        <v>1000030961</v>
      </c>
      <c r="F624" s="629">
        <v>18</v>
      </c>
      <c r="G624" s="628" t="s">
        <v>601</v>
      </c>
      <c r="H624" s="629" t="s">
        <v>538</v>
      </c>
      <c r="I624" s="629">
        <v>1</v>
      </c>
      <c r="J624" s="615"/>
      <c r="K624" s="616" t="str">
        <f t="shared" si="156"/>
        <v>INCLUDED</v>
      </c>
      <c r="L624" s="615"/>
      <c r="M624" s="616" t="str">
        <f t="shared" si="157"/>
        <v>INCLUDED</v>
      </c>
      <c r="N624" s="616">
        <f t="shared" si="158"/>
        <v>0</v>
      </c>
      <c r="O624" s="616" t="str">
        <f t="shared" si="159"/>
        <v>INCLUDED</v>
      </c>
      <c r="P624" s="616" t="str">
        <f t="shared" si="160"/>
        <v>0</v>
      </c>
      <c r="Q624" s="616" t="str">
        <f t="shared" si="161"/>
        <v>0</v>
      </c>
      <c r="R624" s="616">
        <f t="shared" si="162"/>
        <v>0</v>
      </c>
      <c r="S624" s="616">
        <f t="shared" si="163"/>
        <v>0</v>
      </c>
      <c r="T624" s="599"/>
      <c r="U624" s="599"/>
      <c r="V624" s="600"/>
      <c r="W624" s="600"/>
      <c r="X624" s="600"/>
      <c r="Y624" s="601"/>
      <c r="AA624" s="602"/>
      <c r="AB624" s="601"/>
      <c r="AC624" s="601"/>
      <c r="AD624" s="601"/>
      <c r="AE624" s="601"/>
      <c r="AF624" s="601"/>
    </row>
    <row r="625" spans="1:32" ht="57.6" customHeight="1">
      <c r="A625" s="603">
        <v>106</v>
      </c>
      <c r="B625" s="629">
        <v>7000035238</v>
      </c>
      <c r="C625" s="629">
        <v>6770</v>
      </c>
      <c r="D625" s="628" t="s">
        <v>484</v>
      </c>
      <c r="E625" s="629">
        <v>1000030730</v>
      </c>
      <c r="F625" s="629">
        <v>18</v>
      </c>
      <c r="G625" s="628" t="s">
        <v>602</v>
      </c>
      <c r="H625" s="629" t="s">
        <v>538</v>
      </c>
      <c r="I625" s="629">
        <v>1</v>
      </c>
      <c r="J625" s="615"/>
      <c r="K625" s="616" t="str">
        <f t="shared" si="156"/>
        <v>INCLUDED</v>
      </c>
      <c r="L625" s="615"/>
      <c r="M625" s="616" t="str">
        <f t="shared" si="157"/>
        <v>INCLUDED</v>
      </c>
      <c r="N625" s="616">
        <f t="shared" si="158"/>
        <v>0</v>
      </c>
      <c r="O625" s="616" t="str">
        <f t="shared" si="159"/>
        <v>INCLUDED</v>
      </c>
      <c r="P625" s="616" t="str">
        <f t="shared" si="160"/>
        <v>0</v>
      </c>
      <c r="Q625" s="616" t="str">
        <f t="shared" si="161"/>
        <v>0</v>
      </c>
      <c r="R625" s="616">
        <f t="shared" si="162"/>
        <v>0</v>
      </c>
      <c r="S625" s="616">
        <f t="shared" si="163"/>
        <v>0</v>
      </c>
      <c r="T625" s="599"/>
      <c r="U625" s="599"/>
      <c r="V625" s="600"/>
      <c r="W625" s="600"/>
      <c r="X625" s="600"/>
      <c r="Y625" s="601"/>
      <c r="AA625" s="602"/>
      <c r="AB625" s="601"/>
      <c r="AC625" s="601"/>
      <c r="AD625" s="601"/>
      <c r="AE625" s="601"/>
      <c r="AF625" s="601"/>
    </row>
    <row r="626" spans="1:32" ht="57.6" customHeight="1">
      <c r="A626" s="603">
        <v>107</v>
      </c>
      <c r="B626" s="629">
        <v>7000035238</v>
      </c>
      <c r="C626" s="629">
        <v>6780</v>
      </c>
      <c r="D626" s="628" t="s">
        <v>484</v>
      </c>
      <c r="E626" s="629">
        <v>1000030729</v>
      </c>
      <c r="F626" s="629">
        <v>18</v>
      </c>
      <c r="G626" s="628" t="s">
        <v>603</v>
      </c>
      <c r="H626" s="629" t="s">
        <v>538</v>
      </c>
      <c r="I626" s="629">
        <v>1</v>
      </c>
      <c r="J626" s="615"/>
      <c r="K626" s="616" t="str">
        <f t="shared" si="156"/>
        <v>INCLUDED</v>
      </c>
      <c r="L626" s="615"/>
      <c r="M626" s="616" t="str">
        <f t="shared" si="157"/>
        <v>INCLUDED</v>
      </c>
      <c r="N626" s="616">
        <f t="shared" si="158"/>
        <v>0</v>
      </c>
      <c r="O626" s="616" t="str">
        <f t="shared" si="159"/>
        <v>INCLUDED</v>
      </c>
      <c r="P626" s="616" t="str">
        <f t="shared" si="160"/>
        <v>0</v>
      </c>
      <c r="Q626" s="616" t="str">
        <f t="shared" si="161"/>
        <v>0</v>
      </c>
      <c r="R626" s="616">
        <f t="shared" si="162"/>
        <v>0</v>
      </c>
      <c r="S626" s="616">
        <f t="shared" si="163"/>
        <v>0</v>
      </c>
      <c r="T626" s="599"/>
      <c r="U626" s="599"/>
      <c r="V626" s="600"/>
      <c r="W626" s="600"/>
      <c r="X626" s="600"/>
      <c r="Y626" s="601"/>
      <c r="AA626" s="602"/>
      <c r="AB626" s="601"/>
      <c r="AC626" s="601"/>
      <c r="AD626" s="601"/>
      <c r="AE626" s="601"/>
      <c r="AF626" s="601"/>
    </row>
    <row r="627" spans="1:32" ht="57.6" customHeight="1">
      <c r="A627" s="603">
        <v>108</v>
      </c>
      <c r="B627" s="629">
        <v>7000035238</v>
      </c>
      <c r="C627" s="629">
        <v>6790</v>
      </c>
      <c r="D627" s="628" t="s">
        <v>484</v>
      </c>
      <c r="E627" s="629">
        <v>1000019912</v>
      </c>
      <c r="F627" s="629">
        <v>18</v>
      </c>
      <c r="G627" s="628" t="s">
        <v>604</v>
      </c>
      <c r="H627" s="629" t="s">
        <v>538</v>
      </c>
      <c r="I627" s="629">
        <v>1</v>
      </c>
      <c r="J627" s="615"/>
      <c r="K627" s="616" t="str">
        <f t="shared" si="156"/>
        <v>INCLUDED</v>
      </c>
      <c r="L627" s="615"/>
      <c r="M627" s="616" t="str">
        <f t="shared" si="157"/>
        <v>INCLUDED</v>
      </c>
      <c r="N627" s="616">
        <f t="shared" si="158"/>
        <v>0</v>
      </c>
      <c r="O627" s="616" t="str">
        <f t="shared" si="159"/>
        <v>INCLUDED</v>
      </c>
      <c r="P627" s="616" t="str">
        <f t="shared" si="160"/>
        <v>0</v>
      </c>
      <c r="Q627" s="616" t="str">
        <f t="shared" si="161"/>
        <v>0</v>
      </c>
      <c r="R627" s="616">
        <f t="shared" si="162"/>
        <v>0</v>
      </c>
      <c r="S627" s="616">
        <f t="shared" si="163"/>
        <v>0</v>
      </c>
      <c r="T627" s="599"/>
      <c r="U627" s="599"/>
      <c r="V627" s="600"/>
      <c r="W627" s="600"/>
      <c r="X627" s="600"/>
      <c r="Y627" s="601"/>
      <c r="AA627" s="602"/>
      <c r="AB627" s="601"/>
      <c r="AC627" s="601"/>
      <c r="AD627" s="601"/>
      <c r="AE627" s="601"/>
      <c r="AF627" s="601"/>
    </row>
    <row r="628" spans="1:32" ht="57.6" customHeight="1">
      <c r="A628" s="603">
        <v>109</v>
      </c>
      <c r="B628" s="629">
        <v>7000035238</v>
      </c>
      <c r="C628" s="629">
        <v>6800</v>
      </c>
      <c r="D628" s="628" t="s">
        <v>484</v>
      </c>
      <c r="E628" s="629">
        <v>1000019927</v>
      </c>
      <c r="F628" s="629">
        <v>18</v>
      </c>
      <c r="G628" s="628" t="s">
        <v>605</v>
      </c>
      <c r="H628" s="629" t="s">
        <v>538</v>
      </c>
      <c r="I628" s="629">
        <v>1</v>
      </c>
      <c r="J628" s="615"/>
      <c r="K628" s="616" t="str">
        <f t="shared" si="156"/>
        <v>INCLUDED</v>
      </c>
      <c r="L628" s="615"/>
      <c r="M628" s="616" t="str">
        <f t="shared" si="157"/>
        <v>INCLUDED</v>
      </c>
      <c r="N628" s="616">
        <f t="shared" si="158"/>
        <v>0</v>
      </c>
      <c r="O628" s="616" t="str">
        <f t="shared" si="159"/>
        <v>INCLUDED</v>
      </c>
      <c r="P628" s="616" t="str">
        <f t="shared" si="160"/>
        <v>0</v>
      </c>
      <c r="Q628" s="616" t="str">
        <f t="shared" si="161"/>
        <v>0</v>
      </c>
      <c r="R628" s="616">
        <f t="shared" si="162"/>
        <v>0</v>
      </c>
      <c r="S628" s="616">
        <f t="shared" si="163"/>
        <v>0</v>
      </c>
      <c r="T628" s="599"/>
      <c r="U628" s="599"/>
      <c r="V628" s="600"/>
      <c r="W628" s="600"/>
      <c r="X628" s="600"/>
      <c r="Y628" s="601"/>
      <c r="AA628" s="602"/>
      <c r="AB628" s="601"/>
      <c r="AC628" s="601"/>
      <c r="AD628" s="601"/>
      <c r="AE628" s="601"/>
      <c r="AF628" s="601"/>
    </row>
    <row r="629" spans="1:32" ht="57.6" customHeight="1">
      <c r="A629" s="603">
        <v>110</v>
      </c>
      <c r="B629" s="629">
        <v>7000035238</v>
      </c>
      <c r="C629" s="629">
        <v>6810</v>
      </c>
      <c r="D629" s="628" t="s">
        <v>484</v>
      </c>
      <c r="E629" s="629">
        <v>1000029030</v>
      </c>
      <c r="F629" s="629">
        <v>18</v>
      </c>
      <c r="G629" s="628" t="s">
        <v>606</v>
      </c>
      <c r="H629" s="629" t="s">
        <v>538</v>
      </c>
      <c r="I629" s="629">
        <v>1</v>
      </c>
      <c r="J629" s="615"/>
      <c r="K629" s="616" t="str">
        <f t="shared" si="156"/>
        <v>INCLUDED</v>
      </c>
      <c r="L629" s="615"/>
      <c r="M629" s="616" t="str">
        <f t="shared" si="157"/>
        <v>INCLUDED</v>
      </c>
      <c r="N629" s="616">
        <f t="shared" si="158"/>
        <v>0</v>
      </c>
      <c r="O629" s="616" t="str">
        <f t="shared" si="159"/>
        <v>INCLUDED</v>
      </c>
      <c r="P629" s="616" t="str">
        <f t="shared" si="160"/>
        <v>0</v>
      </c>
      <c r="Q629" s="616" t="str">
        <f t="shared" si="161"/>
        <v>0</v>
      </c>
      <c r="R629" s="616">
        <f t="shared" si="162"/>
        <v>0</v>
      </c>
      <c r="S629" s="616">
        <f t="shared" si="163"/>
        <v>0</v>
      </c>
      <c r="T629" s="599"/>
      <c r="U629" s="599"/>
      <c r="V629" s="600"/>
      <c r="W629" s="600"/>
      <c r="X629" s="600"/>
      <c r="Y629" s="601"/>
      <c r="AA629" s="602"/>
      <c r="AB629" s="601"/>
      <c r="AC629" s="601"/>
      <c r="AD629" s="601"/>
      <c r="AE629" s="601"/>
      <c r="AF629" s="601"/>
    </row>
    <row r="630" spans="1:32" ht="57.6" customHeight="1">
      <c r="A630" s="603">
        <v>111</v>
      </c>
      <c r="B630" s="629">
        <v>7000035238</v>
      </c>
      <c r="C630" s="629">
        <v>6820</v>
      </c>
      <c r="D630" s="628" t="s">
        <v>484</v>
      </c>
      <c r="E630" s="629">
        <v>1000019921</v>
      </c>
      <c r="F630" s="629">
        <v>18</v>
      </c>
      <c r="G630" s="628" t="s">
        <v>607</v>
      </c>
      <c r="H630" s="629" t="s">
        <v>538</v>
      </c>
      <c r="I630" s="629">
        <v>1</v>
      </c>
      <c r="J630" s="615"/>
      <c r="K630" s="616" t="str">
        <f t="shared" si="132"/>
        <v>INCLUDED</v>
      </c>
      <c r="L630" s="615"/>
      <c r="M630" s="616" t="str">
        <f t="shared" si="133"/>
        <v>INCLUDED</v>
      </c>
      <c r="N630" s="616">
        <f t="shared" si="134"/>
        <v>0</v>
      </c>
      <c r="O630" s="616" t="str">
        <f t="shared" si="135"/>
        <v>INCLUDED</v>
      </c>
      <c r="P630" s="616" t="str">
        <f t="shared" si="136"/>
        <v>0</v>
      </c>
      <c r="Q630" s="616" t="str">
        <f t="shared" si="137"/>
        <v>0</v>
      </c>
      <c r="R630" s="616">
        <f t="shared" si="138"/>
        <v>0</v>
      </c>
      <c r="S630" s="616">
        <f t="shared" si="139"/>
        <v>0</v>
      </c>
      <c r="T630" s="599"/>
      <c r="U630" s="599"/>
      <c r="V630" s="600"/>
      <c r="W630" s="600"/>
      <c r="X630" s="600"/>
      <c r="Y630" s="601"/>
      <c r="AA630" s="602"/>
      <c r="AB630" s="601"/>
      <c r="AC630" s="601"/>
      <c r="AD630" s="601"/>
      <c r="AE630" s="601"/>
      <c r="AF630" s="601"/>
    </row>
    <row r="631" spans="1:32" ht="57.6" customHeight="1">
      <c r="A631" s="603">
        <v>112</v>
      </c>
      <c r="B631" s="629">
        <v>7000035238</v>
      </c>
      <c r="C631" s="629">
        <v>6830</v>
      </c>
      <c r="D631" s="628" t="s">
        <v>484</v>
      </c>
      <c r="E631" s="629">
        <v>1000028782</v>
      </c>
      <c r="F631" s="629">
        <v>18</v>
      </c>
      <c r="G631" s="628" t="s">
        <v>608</v>
      </c>
      <c r="H631" s="629" t="s">
        <v>538</v>
      </c>
      <c r="I631" s="629">
        <v>1</v>
      </c>
      <c r="J631" s="615"/>
      <c r="K631" s="616" t="str">
        <f t="shared" si="132"/>
        <v>INCLUDED</v>
      </c>
      <c r="L631" s="615"/>
      <c r="M631" s="616" t="str">
        <f t="shared" si="133"/>
        <v>INCLUDED</v>
      </c>
      <c r="N631" s="616">
        <f t="shared" si="134"/>
        <v>0</v>
      </c>
      <c r="O631" s="616" t="str">
        <f t="shared" si="135"/>
        <v>INCLUDED</v>
      </c>
      <c r="P631" s="616" t="str">
        <f t="shared" si="136"/>
        <v>0</v>
      </c>
      <c r="Q631" s="616" t="str">
        <f t="shared" si="137"/>
        <v>0</v>
      </c>
      <c r="R631" s="616">
        <f t="shared" si="138"/>
        <v>0</v>
      </c>
      <c r="S631" s="616">
        <f t="shared" si="139"/>
        <v>0</v>
      </c>
      <c r="T631" s="599"/>
      <c r="U631" s="599"/>
      <c r="V631" s="600"/>
      <c r="W631" s="600"/>
      <c r="X631" s="600"/>
      <c r="Y631" s="601"/>
      <c r="AA631" s="602"/>
      <c r="AB631" s="601"/>
      <c r="AC631" s="601"/>
      <c r="AD631" s="601"/>
      <c r="AE631" s="601"/>
      <c r="AF631" s="601"/>
    </row>
    <row r="632" spans="1:32" ht="57.6" customHeight="1">
      <c r="A632" s="603">
        <v>113</v>
      </c>
      <c r="B632" s="629">
        <v>7000035238</v>
      </c>
      <c r="C632" s="629">
        <v>6840</v>
      </c>
      <c r="D632" s="628" t="s">
        <v>484</v>
      </c>
      <c r="E632" s="629">
        <v>1000024185</v>
      </c>
      <c r="F632" s="629">
        <v>18</v>
      </c>
      <c r="G632" s="628" t="s">
        <v>609</v>
      </c>
      <c r="H632" s="629" t="s">
        <v>538</v>
      </c>
      <c r="I632" s="629">
        <v>1</v>
      </c>
      <c r="J632" s="615"/>
      <c r="K632" s="616" t="str">
        <f t="shared" ref="K632:K641" si="164">IF(J632=0, "INCLUDED", IF(ISERROR(J632*I632), J632, J632*I632))</f>
        <v>INCLUDED</v>
      </c>
      <c r="L632" s="615"/>
      <c r="M632" s="616" t="str">
        <f t="shared" ref="M632:M641" si="165">IF(L632=0, "INCLUDED", IF(ISERROR(L632*I632), L632, L632*I632))</f>
        <v>INCLUDED</v>
      </c>
      <c r="N632" s="616">
        <f t="shared" ref="N632:N641" si="166">IF(F632="","INCLUDED",P632+Q632)</f>
        <v>0</v>
      </c>
      <c r="O632" s="616" t="str">
        <f t="shared" ref="O632:O641" si="167">IF(J632+L632=0,"INCLUDED",P632+Q632+R632+S632)</f>
        <v>INCLUDED</v>
      </c>
      <c r="P632" s="616" t="str">
        <f t="shared" ref="P632:P641" si="168">IF(J632=0, "0", IF(ISERROR((F632*K632)/100), K632, (F632*K632)/100))</f>
        <v>0</v>
      </c>
      <c r="Q632" s="616" t="str">
        <f t="shared" ref="Q632:Q641" si="169">IF(L632=0, "0", IF(ISERROR((F632*M632)/100), M632, (F632*M632)/100))</f>
        <v>0</v>
      </c>
      <c r="R632" s="616">
        <f t="shared" ref="R632:R641" si="170">+IF(K632="INCLUDED",0,K632)</f>
        <v>0</v>
      </c>
      <c r="S632" s="616">
        <f t="shared" ref="S632:S641" si="171">+IF(M632="INCLUDED",0,M632)</f>
        <v>0</v>
      </c>
      <c r="T632" s="599"/>
      <c r="U632" s="599"/>
      <c r="V632" s="600"/>
      <c r="W632" s="600"/>
      <c r="X632" s="600"/>
      <c r="Y632" s="601"/>
      <c r="AA632" s="602"/>
      <c r="AB632" s="601"/>
      <c r="AC632" s="601"/>
      <c r="AD632" s="601"/>
      <c r="AE632" s="601"/>
      <c r="AF632" s="601"/>
    </row>
    <row r="633" spans="1:32" ht="57.6" customHeight="1">
      <c r="A633" s="603">
        <v>114</v>
      </c>
      <c r="B633" s="629">
        <v>7000035238</v>
      </c>
      <c r="C633" s="629">
        <v>6850</v>
      </c>
      <c r="D633" s="628" t="s">
        <v>484</v>
      </c>
      <c r="E633" s="629">
        <v>1000019917</v>
      </c>
      <c r="F633" s="629">
        <v>18</v>
      </c>
      <c r="G633" s="628" t="s">
        <v>610</v>
      </c>
      <c r="H633" s="629" t="s">
        <v>538</v>
      </c>
      <c r="I633" s="629">
        <v>1</v>
      </c>
      <c r="J633" s="615"/>
      <c r="K633" s="616" t="str">
        <f t="shared" si="164"/>
        <v>INCLUDED</v>
      </c>
      <c r="L633" s="615"/>
      <c r="M633" s="616" t="str">
        <f t="shared" si="165"/>
        <v>INCLUDED</v>
      </c>
      <c r="N633" s="616">
        <f t="shared" si="166"/>
        <v>0</v>
      </c>
      <c r="O633" s="616" t="str">
        <f t="shared" si="167"/>
        <v>INCLUDED</v>
      </c>
      <c r="P633" s="616" t="str">
        <f t="shared" si="168"/>
        <v>0</v>
      </c>
      <c r="Q633" s="616" t="str">
        <f t="shared" si="169"/>
        <v>0</v>
      </c>
      <c r="R633" s="616">
        <f t="shared" si="170"/>
        <v>0</v>
      </c>
      <c r="S633" s="616">
        <f t="shared" si="171"/>
        <v>0</v>
      </c>
      <c r="T633" s="599"/>
      <c r="U633" s="599"/>
      <c r="V633" s="600"/>
      <c r="W633" s="600"/>
      <c r="X633" s="600"/>
      <c r="Y633" s="601"/>
      <c r="AA633" s="602"/>
      <c r="AB633" s="601"/>
      <c r="AC633" s="601"/>
      <c r="AD633" s="601"/>
      <c r="AE633" s="601"/>
      <c r="AF633" s="601"/>
    </row>
    <row r="634" spans="1:32" ht="57.6" customHeight="1">
      <c r="A634" s="603">
        <v>115</v>
      </c>
      <c r="B634" s="629">
        <v>7000035238</v>
      </c>
      <c r="C634" s="629">
        <v>6860</v>
      </c>
      <c r="D634" s="628" t="s">
        <v>484</v>
      </c>
      <c r="E634" s="629">
        <v>1000019915</v>
      </c>
      <c r="F634" s="629">
        <v>18</v>
      </c>
      <c r="G634" s="628" t="s">
        <v>611</v>
      </c>
      <c r="H634" s="629" t="s">
        <v>538</v>
      </c>
      <c r="I634" s="629">
        <v>1</v>
      </c>
      <c r="J634" s="615"/>
      <c r="K634" s="616" t="str">
        <f t="shared" si="164"/>
        <v>INCLUDED</v>
      </c>
      <c r="L634" s="615"/>
      <c r="M634" s="616" t="str">
        <f t="shared" si="165"/>
        <v>INCLUDED</v>
      </c>
      <c r="N634" s="616">
        <f t="shared" si="166"/>
        <v>0</v>
      </c>
      <c r="O634" s="616" t="str">
        <f t="shared" si="167"/>
        <v>INCLUDED</v>
      </c>
      <c r="P634" s="616" t="str">
        <f t="shared" si="168"/>
        <v>0</v>
      </c>
      <c r="Q634" s="616" t="str">
        <f t="shared" si="169"/>
        <v>0</v>
      </c>
      <c r="R634" s="616">
        <f t="shared" si="170"/>
        <v>0</v>
      </c>
      <c r="S634" s="616">
        <f t="shared" si="171"/>
        <v>0</v>
      </c>
      <c r="T634" s="599"/>
      <c r="U634" s="599"/>
      <c r="V634" s="600"/>
      <c r="W634" s="600"/>
      <c r="X634" s="600"/>
      <c r="Y634" s="601"/>
      <c r="AA634" s="602"/>
      <c r="AB634" s="601"/>
      <c r="AC634" s="601"/>
      <c r="AD634" s="601"/>
      <c r="AE634" s="601"/>
      <c r="AF634" s="601"/>
    </row>
    <row r="635" spans="1:32" ht="57.6" customHeight="1">
      <c r="A635" s="603">
        <v>116</v>
      </c>
      <c r="B635" s="629">
        <v>7000035238</v>
      </c>
      <c r="C635" s="629">
        <v>6870</v>
      </c>
      <c r="D635" s="628" t="s">
        <v>484</v>
      </c>
      <c r="E635" s="629">
        <v>1000019916</v>
      </c>
      <c r="F635" s="629">
        <v>18</v>
      </c>
      <c r="G635" s="628" t="s">
        <v>612</v>
      </c>
      <c r="H635" s="629" t="s">
        <v>538</v>
      </c>
      <c r="I635" s="629">
        <v>1</v>
      </c>
      <c r="J635" s="615"/>
      <c r="K635" s="616" t="str">
        <f t="shared" si="164"/>
        <v>INCLUDED</v>
      </c>
      <c r="L635" s="615"/>
      <c r="M635" s="616" t="str">
        <f t="shared" si="165"/>
        <v>INCLUDED</v>
      </c>
      <c r="N635" s="616">
        <f t="shared" si="166"/>
        <v>0</v>
      </c>
      <c r="O635" s="616" t="str">
        <f t="shared" si="167"/>
        <v>INCLUDED</v>
      </c>
      <c r="P635" s="616" t="str">
        <f t="shared" si="168"/>
        <v>0</v>
      </c>
      <c r="Q635" s="616" t="str">
        <f t="shared" si="169"/>
        <v>0</v>
      </c>
      <c r="R635" s="616">
        <f t="shared" si="170"/>
        <v>0</v>
      </c>
      <c r="S635" s="616">
        <f t="shared" si="171"/>
        <v>0</v>
      </c>
      <c r="T635" s="599"/>
      <c r="U635" s="599"/>
      <c r="V635" s="600"/>
      <c r="W635" s="600"/>
      <c r="X635" s="600"/>
      <c r="Y635" s="601"/>
      <c r="AA635" s="602"/>
      <c r="AB635" s="601"/>
      <c r="AC635" s="601"/>
      <c r="AD635" s="601"/>
      <c r="AE635" s="601"/>
      <c r="AF635" s="601"/>
    </row>
    <row r="636" spans="1:32" ht="57.6" customHeight="1">
      <c r="A636" s="603">
        <v>117</v>
      </c>
      <c r="B636" s="629">
        <v>7000035238</v>
      </c>
      <c r="C636" s="629">
        <v>6880</v>
      </c>
      <c r="D636" s="628" t="s">
        <v>497</v>
      </c>
      <c r="E636" s="629">
        <v>1000080357</v>
      </c>
      <c r="F636" s="629">
        <v>18</v>
      </c>
      <c r="G636" s="628" t="s">
        <v>618</v>
      </c>
      <c r="H636" s="629" t="s">
        <v>363</v>
      </c>
      <c r="I636" s="629">
        <v>2.5</v>
      </c>
      <c r="J636" s="615"/>
      <c r="K636" s="616" t="str">
        <f t="shared" si="164"/>
        <v>INCLUDED</v>
      </c>
      <c r="L636" s="615"/>
      <c r="M636" s="616" t="str">
        <f t="shared" si="165"/>
        <v>INCLUDED</v>
      </c>
      <c r="N636" s="616">
        <f t="shared" si="166"/>
        <v>0</v>
      </c>
      <c r="O636" s="616" t="str">
        <f t="shared" si="167"/>
        <v>INCLUDED</v>
      </c>
      <c r="P636" s="616" t="str">
        <f t="shared" si="168"/>
        <v>0</v>
      </c>
      <c r="Q636" s="616" t="str">
        <f t="shared" si="169"/>
        <v>0</v>
      </c>
      <c r="R636" s="616">
        <f t="shared" si="170"/>
        <v>0</v>
      </c>
      <c r="S636" s="616">
        <f t="shared" si="171"/>
        <v>0</v>
      </c>
      <c r="T636" s="599"/>
      <c r="U636" s="599"/>
      <c r="V636" s="600"/>
      <c r="W636" s="600"/>
      <c r="X636" s="600"/>
      <c r="Y636" s="601"/>
      <c r="AA636" s="602"/>
      <c r="AB636" s="601"/>
      <c r="AC636" s="601"/>
      <c r="AD636" s="601"/>
      <c r="AE636" s="601"/>
      <c r="AF636" s="601"/>
    </row>
    <row r="637" spans="1:32" ht="57.6" customHeight="1">
      <c r="A637" s="603">
        <v>118</v>
      </c>
      <c r="B637" s="629">
        <v>7000035238</v>
      </c>
      <c r="C637" s="629">
        <v>6890</v>
      </c>
      <c r="D637" s="628" t="s">
        <v>497</v>
      </c>
      <c r="E637" s="629">
        <v>1000080358</v>
      </c>
      <c r="F637" s="629">
        <v>18</v>
      </c>
      <c r="G637" s="628" t="s">
        <v>619</v>
      </c>
      <c r="H637" s="629" t="s">
        <v>220</v>
      </c>
      <c r="I637" s="629">
        <v>1</v>
      </c>
      <c r="J637" s="615"/>
      <c r="K637" s="616" t="str">
        <f t="shared" si="164"/>
        <v>INCLUDED</v>
      </c>
      <c r="L637" s="615"/>
      <c r="M637" s="616" t="str">
        <f t="shared" si="165"/>
        <v>INCLUDED</v>
      </c>
      <c r="N637" s="616">
        <f t="shared" si="166"/>
        <v>0</v>
      </c>
      <c r="O637" s="616" t="str">
        <f t="shared" si="167"/>
        <v>INCLUDED</v>
      </c>
      <c r="P637" s="616" t="str">
        <f t="shared" si="168"/>
        <v>0</v>
      </c>
      <c r="Q637" s="616" t="str">
        <f t="shared" si="169"/>
        <v>0</v>
      </c>
      <c r="R637" s="616">
        <f t="shared" si="170"/>
        <v>0</v>
      </c>
      <c r="S637" s="616">
        <f t="shared" si="171"/>
        <v>0</v>
      </c>
      <c r="T637" s="599"/>
      <c r="U637" s="599"/>
      <c r="V637" s="600"/>
      <c r="W637" s="600"/>
      <c r="X637" s="600"/>
      <c r="Y637" s="601"/>
      <c r="AA637" s="602"/>
      <c r="AB637" s="601"/>
      <c r="AC637" s="601"/>
      <c r="AD637" s="601"/>
      <c r="AE637" s="601"/>
      <c r="AF637" s="601"/>
    </row>
    <row r="638" spans="1:32" ht="57.6" customHeight="1">
      <c r="A638" s="603">
        <v>119</v>
      </c>
      <c r="B638" s="629">
        <v>7000035238</v>
      </c>
      <c r="C638" s="629">
        <v>6900</v>
      </c>
      <c r="D638" s="628" t="s">
        <v>497</v>
      </c>
      <c r="E638" s="629">
        <v>1000080359</v>
      </c>
      <c r="F638" s="629">
        <v>18</v>
      </c>
      <c r="G638" s="628" t="s">
        <v>620</v>
      </c>
      <c r="H638" s="629" t="s">
        <v>219</v>
      </c>
      <c r="I638" s="629">
        <v>12</v>
      </c>
      <c r="J638" s="615"/>
      <c r="K638" s="616" t="str">
        <f t="shared" si="164"/>
        <v>INCLUDED</v>
      </c>
      <c r="L638" s="615"/>
      <c r="M638" s="616" t="str">
        <f t="shared" si="165"/>
        <v>INCLUDED</v>
      </c>
      <c r="N638" s="616">
        <f t="shared" si="166"/>
        <v>0</v>
      </c>
      <c r="O638" s="616" t="str">
        <f t="shared" si="167"/>
        <v>INCLUDED</v>
      </c>
      <c r="P638" s="616" t="str">
        <f t="shared" si="168"/>
        <v>0</v>
      </c>
      <c r="Q638" s="616" t="str">
        <f t="shared" si="169"/>
        <v>0</v>
      </c>
      <c r="R638" s="616">
        <f t="shared" si="170"/>
        <v>0</v>
      </c>
      <c r="S638" s="616">
        <f t="shared" si="171"/>
        <v>0</v>
      </c>
      <c r="T638" s="599"/>
      <c r="U638" s="599"/>
      <c r="V638" s="600"/>
      <c r="W638" s="600"/>
      <c r="X638" s="600"/>
      <c r="Y638" s="601"/>
      <c r="AA638" s="602"/>
      <c r="AB638" s="601"/>
      <c r="AC638" s="601"/>
      <c r="AD638" s="601"/>
      <c r="AE638" s="601"/>
      <c r="AF638" s="601"/>
    </row>
    <row r="639" spans="1:32" ht="57.6" customHeight="1">
      <c r="A639" s="603">
        <v>120</v>
      </c>
      <c r="B639" s="629">
        <v>7000035238</v>
      </c>
      <c r="C639" s="629">
        <v>6910</v>
      </c>
      <c r="D639" s="628" t="s">
        <v>497</v>
      </c>
      <c r="E639" s="629">
        <v>1000080360</v>
      </c>
      <c r="F639" s="629">
        <v>18</v>
      </c>
      <c r="G639" s="628" t="s">
        <v>621</v>
      </c>
      <c r="H639" s="629" t="s">
        <v>538</v>
      </c>
      <c r="I639" s="629">
        <v>1</v>
      </c>
      <c r="J639" s="615"/>
      <c r="K639" s="616" t="str">
        <f t="shared" si="164"/>
        <v>INCLUDED</v>
      </c>
      <c r="L639" s="615"/>
      <c r="M639" s="616" t="str">
        <f t="shared" si="165"/>
        <v>INCLUDED</v>
      </c>
      <c r="N639" s="616">
        <f t="shared" si="166"/>
        <v>0</v>
      </c>
      <c r="O639" s="616" t="str">
        <f t="shared" si="167"/>
        <v>INCLUDED</v>
      </c>
      <c r="P639" s="616" t="str">
        <f t="shared" si="168"/>
        <v>0</v>
      </c>
      <c r="Q639" s="616" t="str">
        <f t="shared" si="169"/>
        <v>0</v>
      </c>
      <c r="R639" s="616">
        <f t="shared" si="170"/>
        <v>0</v>
      </c>
      <c r="S639" s="616">
        <f t="shared" si="171"/>
        <v>0</v>
      </c>
      <c r="T639" s="599"/>
      <c r="U639" s="599"/>
      <c r="V639" s="600"/>
      <c r="W639" s="600"/>
      <c r="X639" s="600"/>
      <c r="Y639" s="601"/>
      <c r="AA639" s="602"/>
      <c r="AB639" s="601"/>
      <c r="AC639" s="601"/>
      <c r="AD639" s="601"/>
      <c r="AE639" s="601"/>
      <c r="AF639" s="601"/>
    </row>
    <row r="640" spans="1:32" ht="57.6" customHeight="1">
      <c r="A640" s="603">
        <v>121</v>
      </c>
      <c r="B640" s="629">
        <v>7000035238</v>
      </c>
      <c r="C640" s="629">
        <v>6920</v>
      </c>
      <c r="D640" s="628" t="s">
        <v>497</v>
      </c>
      <c r="E640" s="629">
        <v>1000029252</v>
      </c>
      <c r="F640" s="629">
        <v>18</v>
      </c>
      <c r="G640" s="628" t="s">
        <v>509</v>
      </c>
      <c r="H640" s="629" t="s">
        <v>219</v>
      </c>
      <c r="I640" s="629">
        <v>6</v>
      </c>
      <c r="J640" s="615"/>
      <c r="K640" s="616" t="str">
        <f t="shared" si="164"/>
        <v>INCLUDED</v>
      </c>
      <c r="L640" s="615"/>
      <c r="M640" s="616" t="str">
        <f t="shared" si="165"/>
        <v>INCLUDED</v>
      </c>
      <c r="N640" s="616">
        <f t="shared" si="166"/>
        <v>0</v>
      </c>
      <c r="O640" s="616" t="str">
        <f t="shared" si="167"/>
        <v>INCLUDED</v>
      </c>
      <c r="P640" s="616" t="str">
        <f t="shared" si="168"/>
        <v>0</v>
      </c>
      <c r="Q640" s="616" t="str">
        <f t="shared" si="169"/>
        <v>0</v>
      </c>
      <c r="R640" s="616">
        <f t="shared" si="170"/>
        <v>0</v>
      </c>
      <c r="S640" s="616">
        <f t="shared" si="171"/>
        <v>0</v>
      </c>
      <c r="T640" s="599"/>
      <c r="U640" s="599"/>
      <c r="V640" s="600"/>
      <c r="W640" s="600"/>
      <c r="X640" s="600"/>
      <c r="Y640" s="601"/>
      <c r="AA640" s="602"/>
      <c r="AB640" s="601"/>
      <c r="AC640" s="601"/>
      <c r="AD640" s="601"/>
      <c r="AE640" s="601"/>
      <c r="AF640" s="601"/>
    </row>
    <row r="641" spans="1:35" ht="57.6" customHeight="1">
      <c r="A641" s="603">
        <v>122</v>
      </c>
      <c r="B641" s="629">
        <v>7000035238</v>
      </c>
      <c r="C641" s="629">
        <v>6930</v>
      </c>
      <c r="D641" s="628" t="s">
        <v>497</v>
      </c>
      <c r="E641" s="629">
        <v>1000005030</v>
      </c>
      <c r="F641" s="629">
        <v>18</v>
      </c>
      <c r="G641" s="628" t="s">
        <v>510</v>
      </c>
      <c r="H641" s="629" t="s">
        <v>219</v>
      </c>
      <c r="I641" s="629">
        <v>6</v>
      </c>
      <c r="J641" s="615"/>
      <c r="K641" s="616" t="str">
        <f t="shared" si="164"/>
        <v>INCLUDED</v>
      </c>
      <c r="L641" s="615"/>
      <c r="M641" s="616" t="str">
        <f t="shared" si="165"/>
        <v>INCLUDED</v>
      </c>
      <c r="N641" s="616">
        <f t="shared" si="166"/>
        <v>0</v>
      </c>
      <c r="O641" s="616" t="str">
        <f t="shared" si="167"/>
        <v>INCLUDED</v>
      </c>
      <c r="P641" s="616" t="str">
        <f t="shared" si="168"/>
        <v>0</v>
      </c>
      <c r="Q641" s="616" t="str">
        <f t="shared" si="169"/>
        <v>0</v>
      </c>
      <c r="R641" s="616">
        <f t="shared" si="170"/>
        <v>0</v>
      </c>
      <c r="S641" s="616">
        <f t="shared" si="171"/>
        <v>0</v>
      </c>
      <c r="T641" s="599"/>
      <c r="U641" s="599"/>
      <c r="V641" s="600"/>
      <c r="W641" s="600"/>
      <c r="X641" s="600"/>
      <c r="Y641" s="601"/>
      <c r="AA641" s="602"/>
      <c r="AB641" s="601"/>
      <c r="AC641" s="601"/>
      <c r="AD641" s="601"/>
      <c r="AE641" s="601"/>
      <c r="AF641" s="601"/>
    </row>
    <row r="642" spans="1:35" ht="57.6" customHeight="1">
      <c r="A642" s="603">
        <v>123</v>
      </c>
      <c r="B642" s="629">
        <v>7000035238</v>
      </c>
      <c r="C642" s="629">
        <v>6940</v>
      </c>
      <c r="D642" s="628" t="s">
        <v>497</v>
      </c>
      <c r="E642" s="629">
        <v>1000061597</v>
      </c>
      <c r="F642" s="629">
        <v>18</v>
      </c>
      <c r="G642" s="628" t="s">
        <v>622</v>
      </c>
      <c r="H642" s="629" t="s">
        <v>363</v>
      </c>
      <c r="I642" s="629">
        <v>2.5</v>
      </c>
      <c r="J642" s="615"/>
      <c r="K642" s="616" t="str">
        <f t="shared" si="100"/>
        <v>INCLUDED</v>
      </c>
      <c r="L642" s="615"/>
      <c r="M642" s="616" t="str">
        <f t="shared" si="101"/>
        <v>INCLUDED</v>
      </c>
      <c r="N642" s="616">
        <f t="shared" si="102"/>
        <v>0</v>
      </c>
      <c r="O642" s="616" t="str">
        <f t="shared" si="103"/>
        <v>INCLUDED</v>
      </c>
      <c r="P642" s="616" t="str">
        <f t="shared" si="104"/>
        <v>0</v>
      </c>
      <c r="Q642" s="616" t="str">
        <f t="shared" si="105"/>
        <v>0</v>
      </c>
      <c r="R642" s="616">
        <f t="shared" si="106"/>
        <v>0</v>
      </c>
      <c r="S642" s="616">
        <f t="shared" si="107"/>
        <v>0</v>
      </c>
      <c r="T642" s="599"/>
      <c r="U642" s="599"/>
      <c r="V642" s="600"/>
      <c r="W642" s="600"/>
      <c r="X642" s="600"/>
      <c r="Y642" s="601"/>
      <c r="AA642" s="602"/>
      <c r="AB642" s="601"/>
      <c r="AC642" s="601"/>
      <c r="AD642" s="601"/>
      <c r="AE642" s="601"/>
      <c r="AF642" s="601"/>
    </row>
    <row r="643" spans="1:35" ht="57.6" customHeight="1">
      <c r="A643" s="603">
        <v>124</v>
      </c>
      <c r="B643" s="629">
        <v>7000035238</v>
      </c>
      <c r="C643" s="629">
        <v>6960</v>
      </c>
      <c r="D643" s="628" t="s">
        <v>498</v>
      </c>
      <c r="E643" s="629">
        <v>1000024108</v>
      </c>
      <c r="F643" s="629">
        <v>18</v>
      </c>
      <c r="G643" s="628" t="s">
        <v>623</v>
      </c>
      <c r="H643" s="629" t="s">
        <v>364</v>
      </c>
      <c r="I643" s="629">
        <v>2500</v>
      </c>
      <c r="J643" s="615"/>
      <c r="K643" s="616" t="str">
        <f t="shared" si="100"/>
        <v>INCLUDED</v>
      </c>
      <c r="L643" s="615"/>
      <c r="M643" s="616" t="str">
        <f t="shared" si="101"/>
        <v>INCLUDED</v>
      </c>
      <c r="N643" s="616">
        <f t="shared" si="102"/>
        <v>0</v>
      </c>
      <c r="O643" s="616" t="str">
        <f t="shared" si="103"/>
        <v>INCLUDED</v>
      </c>
      <c r="P643" s="616" t="str">
        <f t="shared" si="104"/>
        <v>0</v>
      </c>
      <c r="Q643" s="616" t="str">
        <f t="shared" si="105"/>
        <v>0</v>
      </c>
      <c r="R643" s="616">
        <f t="shared" si="106"/>
        <v>0</v>
      </c>
      <c r="S643" s="616">
        <f t="shared" si="107"/>
        <v>0</v>
      </c>
      <c r="T643" s="599"/>
      <c r="U643" s="599"/>
      <c r="V643" s="600"/>
      <c r="W643" s="600"/>
      <c r="X643" s="600"/>
      <c r="Y643" s="601"/>
      <c r="AA643" s="602"/>
      <c r="AB643" s="601"/>
      <c r="AC643" s="601"/>
      <c r="AD643" s="601"/>
      <c r="AE643" s="601"/>
      <c r="AF643" s="601"/>
    </row>
    <row r="644" spans="1:35" ht="57.6" customHeight="1">
      <c r="A644" s="603">
        <v>125</v>
      </c>
      <c r="B644" s="629">
        <v>7000035238</v>
      </c>
      <c r="C644" s="629">
        <v>6970</v>
      </c>
      <c r="D644" s="628" t="s">
        <v>498</v>
      </c>
      <c r="E644" s="629">
        <v>1000023342</v>
      </c>
      <c r="F644" s="629">
        <v>18</v>
      </c>
      <c r="G644" s="628" t="s">
        <v>624</v>
      </c>
      <c r="H644" s="629" t="s">
        <v>219</v>
      </c>
      <c r="I644" s="629">
        <v>10</v>
      </c>
      <c r="J644" s="615"/>
      <c r="K644" s="616" t="str">
        <f t="shared" si="46"/>
        <v>INCLUDED</v>
      </c>
      <c r="L644" s="615"/>
      <c r="M644" s="616" t="str">
        <f t="shared" si="47"/>
        <v>INCLUDED</v>
      </c>
      <c r="N644" s="616">
        <f t="shared" si="48"/>
        <v>0</v>
      </c>
      <c r="O644" s="616" t="str">
        <f t="shared" si="49"/>
        <v>INCLUDED</v>
      </c>
      <c r="P644" s="616" t="str">
        <f t="shared" si="50"/>
        <v>0</v>
      </c>
      <c r="Q644" s="616" t="str">
        <f t="shared" si="51"/>
        <v>0</v>
      </c>
      <c r="R644" s="616">
        <f t="shared" si="52"/>
        <v>0</v>
      </c>
      <c r="S644" s="616">
        <f t="shared" si="53"/>
        <v>0</v>
      </c>
      <c r="T644" s="599"/>
      <c r="U644" s="599"/>
      <c r="V644" s="600"/>
      <c r="W644" s="600"/>
      <c r="X644" s="600"/>
      <c r="Y644" s="601"/>
      <c r="AA644" s="602"/>
      <c r="AB644" s="601"/>
      <c r="AC644" s="601"/>
      <c r="AD644" s="601"/>
      <c r="AE644" s="601"/>
      <c r="AF644" s="601"/>
    </row>
    <row r="645" spans="1:35" ht="57.6" customHeight="1">
      <c r="A645" s="603">
        <v>126</v>
      </c>
      <c r="B645" s="629">
        <v>7000035238</v>
      </c>
      <c r="C645" s="629">
        <v>6980</v>
      </c>
      <c r="D645" s="628" t="s">
        <v>498</v>
      </c>
      <c r="E645" s="629">
        <v>1000012674</v>
      </c>
      <c r="F645" s="629">
        <v>18</v>
      </c>
      <c r="G645" s="628" t="s">
        <v>625</v>
      </c>
      <c r="H645" s="629" t="s">
        <v>364</v>
      </c>
      <c r="I645" s="629">
        <v>100</v>
      </c>
      <c r="J645" s="615"/>
      <c r="K645" s="616" t="str">
        <f t="shared" si="46"/>
        <v>INCLUDED</v>
      </c>
      <c r="L645" s="615"/>
      <c r="M645" s="616" t="str">
        <f t="shared" si="47"/>
        <v>INCLUDED</v>
      </c>
      <c r="N645" s="616">
        <f t="shared" si="48"/>
        <v>0</v>
      </c>
      <c r="O645" s="616" t="str">
        <f t="shared" si="49"/>
        <v>INCLUDED</v>
      </c>
      <c r="P645" s="616" t="str">
        <f t="shared" si="50"/>
        <v>0</v>
      </c>
      <c r="Q645" s="616" t="str">
        <f t="shared" si="51"/>
        <v>0</v>
      </c>
      <c r="R645" s="616">
        <f t="shared" si="52"/>
        <v>0</v>
      </c>
      <c r="S645" s="616">
        <f t="shared" si="53"/>
        <v>0</v>
      </c>
      <c r="T645" s="599"/>
      <c r="U645" s="599"/>
      <c r="V645" s="600"/>
      <c r="W645" s="600"/>
      <c r="X645" s="600"/>
      <c r="Y645" s="601"/>
      <c r="AA645" s="602"/>
      <c r="AB645" s="601"/>
      <c r="AC645" s="601"/>
      <c r="AD645" s="601"/>
      <c r="AE645" s="601"/>
      <c r="AF645" s="601"/>
    </row>
    <row r="646" spans="1:35" ht="57.6" customHeight="1">
      <c r="A646" s="603">
        <v>127</v>
      </c>
      <c r="B646" s="629">
        <v>7000035238</v>
      </c>
      <c r="C646" s="629">
        <v>6990</v>
      </c>
      <c r="D646" s="628" t="s">
        <v>498</v>
      </c>
      <c r="E646" s="629">
        <v>1000023654</v>
      </c>
      <c r="F646" s="629">
        <v>18</v>
      </c>
      <c r="G646" s="628" t="s">
        <v>626</v>
      </c>
      <c r="H646" s="629" t="s">
        <v>364</v>
      </c>
      <c r="I646" s="629">
        <v>50</v>
      </c>
      <c r="J646" s="615"/>
      <c r="K646" s="616" t="str">
        <f t="shared" si="46"/>
        <v>INCLUDED</v>
      </c>
      <c r="L646" s="615"/>
      <c r="M646" s="616" t="str">
        <f t="shared" si="47"/>
        <v>INCLUDED</v>
      </c>
      <c r="N646" s="616">
        <f t="shared" si="48"/>
        <v>0</v>
      </c>
      <c r="O646" s="616" t="str">
        <f t="shared" si="49"/>
        <v>INCLUDED</v>
      </c>
      <c r="P646" s="616" t="str">
        <f t="shared" si="50"/>
        <v>0</v>
      </c>
      <c r="Q646" s="616" t="str">
        <f t="shared" si="51"/>
        <v>0</v>
      </c>
      <c r="R646" s="616">
        <f t="shared" si="52"/>
        <v>0</v>
      </c>
      <c r="S646" s="616">
        <f t="shared" si="53"/>
        <v>0</v>
      </c>
      <c r="T646" s="599"/>
      <c r="U646" s="599"/>
      <c r="V646" s="600"/>
      <c r="W646" s="600"/>
      <c r="X646" s="600"/>
      <c r="Y646" s="601"/>
      <c r="AA646" s="602"/>
      <c r="AB646" s="601"/>
      <c r="AC646" s="601"/>
      <c r="AD646" s="601"/>
      <c r="AE646" s="601"/>
      <c r="AF646" s="601"/>
    </row>
    <row r="647" spans="1:35" ht="57.6" customHeight="1">
      <c r="A647" s="603">
        <v>128</v>
      </c>
      <c r="B647" s="629">
        <v>7000035238</v>
      </c>
      <c r="C647" s="629">
        <v>7000</v>
      </c>
      <c r="D647" s="628" t="s">
        <v>498</v>
      </c>
      <c r="E647" s="629">
        <v>1000023514</v>
      </c>
      <c r="F647" s="629">
        <v>18</v>
      </c>
      <c r="G647" s="628" t="s">
        <v>627</v>
      </c>
      <c r="H647" s="629" t="s">
        <v>364</v>
      </c>
      <c r="I647" s="629">
        <v>2500</v>
      </c>
      <c r="J647" s="615"/>
      <c r="K647" s="616" t="str">
        <f t="shared" si="46"/>
        <v>INCLUDED</v>
      </c>
      <c r="L647" s="615"/>
      <c r="M647" s="616" t="str">
        <f t="shared" si="47"/>
        <v>INCLUDED</v>
      </c>
      <c r="N647" s="616">
        <f t="shared" si="48"/>
        <v>0</v>
      </c>
      <c r="O647" s="616" t="str">
        <f t="shared" si="49"/>
        <v>INCLUDED</v>
      </c>
      <c r="P647" s="616" t="str">
        <f t="shared" si="50"/>
        <v>0</v>
      </c>
      <c r="Q647" s="616" t="str">
        <f t="shared" si="51"/>
        <v>0</v>
      </c>
      <c r="R647" s="616">
        <f t="shared" si="52"/>
        <v>0</v>
      </c>
      <c r="S647" s="616">
        <f t="shared" si="53"/>
        <v>0</v>
      </c>
      <c r="T647" s="599"/>
      <c r="U647" s="599"/>
      <c r="V647" s="600"/>
      <c r="W647" s="600"/>
      <c r="X647" s="600"/>
      <c r="Y647" s="601"/>
      <c r="AA647" s="602"/>
      <c r="AB647" s="601"/>
      <c r="AC647" s="601"/>
      <c r="AD647" s="601"/>
      <c r="AE647" s="601"/>
      <c r="AF647" s="601"/>
    </row>
    <row r="648" spans="1:35" ht="57.6" customHeight="1">
      <c r="A648" s="603">
        <v>129</v>
      </c>
      <c r="B648" s="629">
        <v>7000035238</v>
      </c>
      <c r="C648" s="629">
        <v>7010</v>
      </c>
      <c r="D648" s="628" t="s">
        <v>499</v>
      </c>
      <c r="E648" s="629">
        <v>1000024108</v>
      </c>
      <c r="F648" s="629">
        <v>18</v>
      </c>
      <c r="G648" s="628" t="s">
        <v>623</v>
      </c>
      <c r="H648" s="629" t="s">
        <v>364</v>
      </c>
      <c r="I648" s="629">
        <v>100</v>
      </c>
      <c r="J648" s="615"/>
      <c r="K648" s="616" t="str">
        <f t="shared" si="46"/>
        <v>INCLUDED</v>
      </c>
      <c r="L648" s="615"/>
      <c r="M648" s="616" t="str">
        <f t="shared" si="47"/>
        <v>INCLUDED</v>
      </c>
      <c r="N648" s="616">
        <f t="shared" si="48"/>
        <v>0</v>
      </c>
      <c r="O648" s="616" t="str">
        <f t="shared" si="49"/>
        <v>INCLUDED</v>
      </c>
      <c r="P648" s="616" t="str">
        <f t="shared" si="50"/>
        <v>0</v>
      </c>
      <c r="Q648" s="616" t="str">
        <f t="shared" si="51"/>
        <v>0</v>
      </c>
      <c r="R648" s="616">
        <f t="shared" si="52"/>
        <v>0</v>
      </c>
      <c r="S648" s="616">
        <f t="shared" si="53"/>
        <v>0</v>
      </c>
      <c r="T648" s="599"/>
      <c r="U648" s="599"/>
      <c r="V648" s="600"/>
      <c r="W648" s="600"/>
      <c r="X648" s="600"/>
      <c r="Y648" s="601"/>
      <c r="AA648" s="602"/>
      <c r="AB648" s="601"/>
      <c r="AC648" s="601"/>
      <c r="AD648" s="601"/>
      <c r="AE648" s="601"/>
      <c r="AF648" s="601"/>
    </row>
    <row r="649" spans="1:35" ht="57.6" customHeight="1">
      <c r="A649" s="603">
        <v>130</v>
      </c>
      <c r="B649" s="629">
        <v>7000035238</v>
      </c>
      <c r="C649" s="629">
        <v>7020</v>
      </c>
      <c r="D649" s="628" t="s">
        <v>499</v>
      </c>
      <c r="E649" s="629">
        <v>1000023342</v>
      </c>
      <c r="F649" s="629">
        <v>18</v>
      </c>
      <c r="G649" s="628" t="s">
        <v>624</v>
      </c>
      <c r="H649" s="629" t="s">
        <v>219</v>
      </c>
      <c r="I649" s="629">
        <v>1</v>
      </c>
      <c r="J649" s="615"/>
      <c r="K649" s="616" t="str">
        <f t="shared" si="46"/>
        <v>INCLUDED</v>
      </c>
      <c r="L649" s="615"/>
      <c r="M649" s="616" t="str">
        <f t="shared" si="47"/>
        <v>INCLUDED</v>
      </c>
      <c r="N649" s="616">
        <f t="shared" si="48"/>
        <v>0</v>
      </c>
      <c r="O649" s="616" t="str">
        <f t="shared" si="49"/>
        <v>INCLUDED</v>
      </c>
      <c r="P649" s="616" t="str">
        <f t="shared" si="50"/>
        <v>0</v>
      </c>
      <c r="Q649" s="616" t="str">
        <f t="shared" si="51"/>
        <v>0</v>
      </c>
      <c r="R649" s="616">
        <f t="shared" si="52"/>
        <v>0</v>
      </c>
      <c r="S649" s="616">
        <f t="shared" si="53"/>
        <v>0</v>
      </c>
      <c r="T649" s="599"/>
      <c r="U649" s="599"/>
      <c r="V649" s="600"/>
      <c r="W649" s="600"/>
      <c r="X649" s="600"/>
      <c r="Y649" s="601"/>
      <c r="AA649" s="602"/>
      <c r="AB649" s="601"/>
      <c r="AC649" s="601"/>
      <c r="AD649" s="601"/>
      <c r="AE649" s="601"/>
      <c r="AF649" s="601"/>
    </row>
    <row r="650" spans="1:35" ht="57.6" customHeight="1">
      <c r="A650" s="603">
        <v>131</v>
      </c>
      <c r="B650" s="629">
        <v>7000035238</v>
      </c>
      <c r="C650" s="629">
        <v>7030</v>
      </c>
      <c r="D650" s="628" t="s">
        <v>499</v>
      </c>
      <c r="E650" s="629">
        <v>1000023514</v>
      </c>
      <c r="F650" s="629">
        <v>18</v>
      </c>
      <c r="G650" s="628" t="s">
        <v>627</v>
      </c>
      <c r="H650" s="629" t="s">
        <v>364</v>
      </c>
      <c r="I650" s="629">
        <v>100</v>
      </c>
      <c r="J650" s="615"/>
      <c r="K650" s="616" t="str">
        <f t="shared" si="46"/>
        <v>INCLUDED</v>
      </c>
      <c r="L650" s="615"/>
      <c r="M650" s="616" t="str">
        <f t="shared" si="47"/>
        <v>INCLUDED</v>
      </c>
      <c r="N650" s="616">
        <f t="shared" si="48"/>
        <v>0</v>
      </c>
      <c r="O650" s="616" t="str">
        <f t="shared" si="49"/>
        <v>INCLUDED</v>
      </c>
      <c r="P650" s="616" t="str">
        <f t="shared" si="50"/>
        <v>0</v>
      </c>
      <c r="Q650" s="616" t="str">
        <f t="shared" si="51"/>
        <v>0</v>
      </c>
      <c r="R650" s="616">
        <f t="shared" si="52"/>
        <v>0</v>
      </c>
      <c r="S650" s="616">
        <f t="shared" si="53"/>
        <v>0</v>
      </c>
      <c r="T650" s="599"/>
      <c r="U650" s="599"/>
      <c r="V650" s="600"/>
      <c r="W650" s="600"/>
      <c r="X650" s="600"/>
      <c r="Y650" s="601"/>
      <c r="AA650" s="602"/>
      <c r="AB650" s="601"/>
      <c r="AC650" s="601"/>
      <c r="AD650" s="601"/>
      <c r="AE650" s="601"/>
      <c r="AF650" s="601"/>
    </row>
    <row r="651" spans="1:35" ht="57.6" customHeight="1">
      <c r="A651" s="603">
        <v>132</v>
      </c>
      <c r="B651" s="629">
        <v>7000035238</v>
      </c>
      <c r="C651" s="629">
        <v>7040</v>
      </c>
      <c r="D651" s="628" t="s">
        <v>499</v>
      </c>
      <c r="E651" s="629">
        <v>1000012674</v>
      </c>
      <c r="F651" s="629">
        <v>18</v>
      </c>
      <c r="G651" s="628" t="s">
        <v>625</v>
      </c>
      <c r="H651" s="629" t="s">
        <v>364</v>
      </c>
      <c r="I651" s="629">
        <v>35</v>
      </c>
      <c r="J651" s="615"/>
      <c r="K651" s="616" t="str">
        <f t="shared" si="46"/>
        <v>INCLUDED</v>
      </c>
      <c r="L651" s="615"/>
      <c r="M651" s="616" t="str">
        <f t="shared" si="47"/>
        <v>INCLUDED</v>
      </c>
      <c r="N651" s="616">
        <f t="shared" si="48"/>
        <v>0</v>
      </c>
      <c r="O651" s="616" t="str">
        <f t="shared" si="49"/>
        <v>INCLUDED</v>
      </c>
      <c r="P651" s="616" t="str">
        <f t="shared" si="50"/>
        <v>0</v>
      </c>
      <c r="Q651" s="616" t="str">
        <f t="shared" si="51"/>
        <v>0</v>
      </c>
      <c r="R651" s="616">
        <f t="shared" si="52"/>
        <v>0</v>
      </c>
      <c r="S651" s="616">
        <f t="shared" si="53"/>
        <v>0</v>
      </c>
      <c r="T651" s="599"/>
      <c r="U651" s="599"/>
      <c r="V651" s="600"/>
      <c r="W651" s="600"/>
      <c r="X651" s="600"/>
      <c r="Y651" s="601"/>
      <c r="AA651" s="602"/>
      <c r="AB651" s="601"/>
      <c r="AC651" s="601"/>
      <c r="AD651" s="601"/>
      <c r="AE651" s="601"/>
      <c r="AF651" s="601"/>
    </row>
    <row r="652" spans="1:35">
      <c r="A652" s="603"/>
      <c r="B652" s="598"/>
      <c r="C652" s="603"/>
      <c r="D652" s="598"/>
      <c r="E652" s="598"/>
      <c r="F652" s="598"/>
      <c r="G652" s="598"/>
      <c r="H652" s="598"/>
      <c r="I652" s="598"/>
      <c r="J652" s="598"/>
      <c r="K652" s="598"/>
      <c r="L652" s="598"/>
      <c r="M652" s="598"/>
      <c r="N652" s="598"/>
      <c r="O652" s="598"/>
      <c r="P652" s="618"/>
      <c r="Q652" s="618"/>
      <c r="R652" s="618"/>
      <c r="S652" s="618"/>
      <c r="T652" s="599"/>
      <c r="U652" s="599"/>
      <c r="V652" s="600"/>
      <c r="W652" s="600"/>
      <c r="X652" s="600"/>
      <c r="Y652" s="601"/>
    </row>
    <row r="653" spans="1:35" ht="26.25" customHeight="1">
      <c r="A653" s="693" t="s">
        <v>359</v>
      </c>
      <c r="B653" s="694"/>
      <c r="C653" s="694"/>
      <c r="D653" s="694"/>
      <c r="E653" s="694"/>
      <c r="F653" s="694"/>
      <c r="G653" s="694"/>
      <c r="H653" s="694"/>
      <c r="I653" s="694"/>
      <c r="J653" s="695"/>
      <c r="K653" s="623">
        <f>SUM(K18:K651)</f>
        <v>0</v>
      </c>
      <c r="L653" s="622"/>
      <c r="M653" s="604"/>
      <c r="N653" s="604"/>
      <c r="O653" s="604"/>
      <c r="P653" s="619"/>
      <c r="Q653" s="619"/>
      <c r="R653" s="619"/>
      <c r="S653" s="619"/>
      <c r="T653" s="605"/>
      <c r="U653" s="606">
        <f>SUM(U242:U652)</f>
        <v>0</v>
      </c>
      <c r="V653" s="607"/>
      <c r="W653" s="608">
        <f>SUM(W242:W652)</f>
        <v>0</v>
      </c>
      <c r="X653" s="609">
        <f>SUM(X242:X652)</f>
        <v>0</v>
      </c>
      <c r="Y653" s="601">
        <f>SUM(Y242:Y652)</f>
        <v>0</v>
      </c>
      <c r="AB653" s="601">
        <f>SUM(AB242:AB651)</f>
        <v>0</v>
      </c>
      <c r="AG653" s="601">
        <f>SUM(AG242:AG651)</f>
        <v>0</v>
      </c>
      <c r="AH653" s="601">
        <f>SUM(AH242:AH651)</f>
        <v>0</v>
      </c>
      <c r="AI653" s="601">
        <f>SUM(AI242:AI651)</f>
        <v>0</v>
      </c>
    </row>
    <row r="654" spans="1:35" ht="26.25" customHeight="1">
      <c r="A654" s="693" t="s">
        <v>413</v>
      </c>
      <c r="B654" s="694"/>
      <c r="C654" s="694"/>
      <c r="D654" s="694"/>
      <c r="E654" s="694"/>
      <c r="F654" s="694"/>
      <c r="G654" s="694"/>
      <c r="H654" s="694"/>
      <c r="I654" s="694"/>
      <c r="J654" s="694"/>
      <c r="K654" s="694"/>
      <c r="L654" s="695"/>
      <c r="M654" s="604">
        <f>SUM(M18:M651)</f>
        <v>0</v>
      </c>
      <c r="N654" s="604"/>
      <c r="O654" s="604"/>
      <c r="P654" s="619"/>
      <c r="Q654" s="619"/>
      <c r="R654" s="619"/>
      <c r="S654" s="619"/>
      <c r="T654" s="605"/>
      <c r="U654" s="606"/>
      <c r="V654" s="607"/>
      <c r="W654" s="608"/>
      <c r="X654" s="609"/>
      <c r="Y654" s="601"/>
      <c r="AB654" s="601"/>
      <c r="AG654" s="601"/>
      <c r="AH654" s="601"/>
      <c r="AI654" s="601"/>
    </row>
    <row r="655" spans="1:35" ht="26.25" customHeight="1">
      <c r="A655" s="693" t="s">
        <v>415</v>
      </c>
      <c r="B655" s="694"/>
      <c r="C655" s="694"/>
      <c r="D655" s="694"/>
      <c r="E655" s="694"/>
      <c r="F655" s="694"/>
      <c r="G655" s="694"/>
      <c r="H655" s="694"/>
      <c r="I655" s="694"/>
      <c r="J655" s="694"/>
      <c r="K655" s="694"/>
      <c r="L655" s="694"/>
      <c r="M655" s="695"/>
      <c r="N655" s="604">
        <f>SUM(N18:N651)</f>
        <v>0</v>
      </c>
      <c r="O655" s="604"/>
      <c r="P655" s="619"/>
      <c r="Q655" s="619"/>
      <c r="R655" s="619"/>
      <c r="S655" s="619"/>
      <c r="V655" s="610"/>
      <c r="W655" s="610"/>
      <c r="X655" s="610"/>
      <c r="AB655" s="354" t="e">
        <f>#REF!</f>
        <v>#REF!</v>
      </c>
      <c r="AC655" s="354"/>
      <c r="AD655" s="354"/>
      <c r="AE655" s="354"/>
      <c r="AF655" s="354"/>
      <c r="AG655" s="354" t="e">
        <f>#REF!</f>
        <v>#REF!</v>
      </c>
      <c r="AH655" s="354" t="e">
        <f>#REF!</f>
        <v>#REF!</v>
      </c>
      <c r="AI655" s="354" t="e">
        <f>#REF!</f>
        <v>#REF!</v>
      </c>
    </row>
    <row r="656" spans="1:35" ht="26.25" customHeight="1">
      <c r="A656" s="693" t="s">
        <v>446</v>
      </c>
      <c r="B656" s="694"/>
      <c r="C656" s="694"/>
      <c r="D656" s="694"/>
      <c r="E656" s="694"/>
      <c r="F656" s="694"/>
      <c r="G656" s="694"/>
      <c r="H656" s="694"/>
      <c r="I656" s="694"/>
      <c r="J656" s="694"/>
      <c r="K656" s="694"/>
      <c r="L656" s="694"/>
      <c r="M656" s="694"/>
      <c r="N656" s="695"/>
      <c r="O656" s="604">
        <f>SUM(O18:O651)</f>
        <v>0</v>
      </c>
      <c r="P656" s="619"/>
      <c r="Q656" s="619"/>
      <c r="R656" s="619"/>
      <c r="S656" s="619"/>
      <c r="V656" s="610"/>
      <c r="W656" s="610"/>
      <c r="X656" s="610"/>
    </row>
    <row r="657" spans="2:24" ht="32.25" customHeight="1">
      <c r="B657" s="690"/>
      <c r="C657" s="690"/>
      <c r="D657" s="690"/>
      <c r="E657" s="690"/>
      <c r="F657" s="690"/>
      <c r="G657" s="690"/>
      <c r="H657" s="690"/>
      <c r="I657" s="690"/>
      <c r="J657" s="690"/>
      <c r="K657" s="690"/>
      <c r="L657" s="690"/>
      <c r="M657" s="690"/>
      <c r="N657" s="690"/>
      <c r="O657" s="690"/>
      <c r="P657" s="611"/>
      <c r="Q657" s="611"/>
      <c r="R657" s="611"/>
      <c r="S657" s="611"/>
      <c r="V657" s="610"/>
      <c r="W657" s="610"/>
      <c r="X657" s="610"/>
    </row>
    <row r="658" spans="2:24">
      <c r="M658" s="602"/>
      <c r="N658" s="602"/>
      <c r="O658" s="602"/>
      <c r="T658" s="610"/>
      <c r="U658" s="610"/>
      <c r="V658" s="610"/>
      <c r="W658" s="610"/>
      <c r="X658" s="610"/>
    </row>
    <row r="659" spans="2:24">
      <c r="B659" s="354" t="s">
        <v>222</v>
      </c>
      <c r="C659" s="692" t="str">
        <f>'Names of Bidder'!D27&amp;" "&amp;'Names of Bidder'!E27&amp;" "&amp;'Names of Bidder'!F27</f>
        <v xml:space="preserve">  </v>
      </c>
      <c r="D659" s="689"/>
      <c r="F659" s="308"/>
      <c r="G659" s="613" t="s">
        <v>224</v>
      </c>
      <c r="H659" s="691" t="str">
        <f>IF('Names of Bidder'!D24="","",'Names of Bidder'!D24)</f>
        <v/>
      </c>
      <c r="I659" s="691"/>
      <c r="J659" s="691"/>
      <c r="K659" s="691"/>
      <c r="L659" s="691"/>
      <c r="M659" s="691"/>
      <c r="N659" s="691"/>
      <c r="O659" s="691"/>
      <c r="P659" s="355"/>
      <c r="Q659" s="355"/>
      <c r="R659" s="355"/>
      <c r="S659" s="355"/>
      <c r="T659" s="610"/>
      <c r="U659" s="610"/>
      <c r="V659" s="610"/>
      <c r="W659" s="610"/>
      <c r="X659" s="610"/>
    </row>
    <row r="660" spans="2:24">
      <c r="B660" s="354" t="s">
        <v>223</v>
      </c>
      <c r="C660" s="689" t="str">
        <f>IF('Names of Bidder'!D28="","",'Names of Bidder'!D28)</f>
        <v/>
      </c>
      <c r="D660" s="689"/>
      <c r="F660" s="308"/>
      <c r="G660" s="613" t="s">
        <v>96</v>
      </c>
      <c r="H660" s="691" t="str">
        <f>IF('Names of Bidder'!D25="","",'Names of Bidder'!D25)</f>
        <v/>
      </c>
      <c r="I660" s="691"/>
      <c r="J660" s="691"/>
      <c r="K660" s="691"/>
      <c r="L660" s="691"/>
      <c r="M660" s="691"/>
      <c r="N660" s="691"/>
      <c r="O660" s="691"/>
      <c r="P660" s="355"/>
      <c r="Q660" s="355"/>
      <c r="R660" s="355"/>
      <c r="S660" s="355"/>
      <c r="T660" s="610"/>
      <c r="U660" s="610"/>
      <c r="V660" s="610"/>
      <c r="W660" s="610"/>
      <c r="X660" s="610"/>
    </row>
    <row r="661" spans="2:24">
      <c r="T661" s="610"/>
      <c r="U661" s="610"/>
      <c r="V661" s="610"/>
      <c r="W661" s="610"/>
      <c r="X661" s="610"/>
    </row>
    <row r="662" spans="2:24">
      <c r="F662" s="612"/>
    </row>
    <row r="663" spans="2:24">
      <c r="F663" s="612"/>
    </row>
    <row r="664" spans="2:24">
      <c r="F664" s="612"/>
    </row>
    <row r="665" spans="2:24">
      <c r="F665" s="612"/>
      <c r="J665" s="614"/>
      <c r="L665" s="614"/>
    </row>
    <row r="666" spans="2:24">
      <c r="F666" s="612"/>
    </row>
    <row r="667" spans="2:24">
      <c r="F667" s="612"/>
    </row>
    <row r="668" spans="2:24">
      <c r="F668" s="612"/>
      <c r="I668" s="588"/>
      <c r="J668" s="588"/>
      <c r="T668" s="614"/>
    </row>
    <row r="669" spans="2:24">
      <c r="F669" s="612"/>
    </row>
    <row r="670" spans="2:24">
      <c r="F670" s="612"/>
    </row>
    <row r="671" spans="2:24">
      <c r="F671" s="612"/>
    </row>
    <row r="672" spans="2:24">
      <c r="F672" s="612"/>
    </row>
    <row r="673" spans="6:6">
      <c r="F673" s="612"/>
    </row>
    <row r="674" spans="6:6">
      <c r="F674" s="612"/>
    </row>
    <row r="675" spans="6:6">
      <c r="F675" s="612"/>
    </row>
    <row r="676" spans="6:6">
      <c r="F676" s="612"/>
    </row>
    <row r="677" spans="6:6">
      <c r="F677" s="612"/>
    </row>
    <row r="678" spans="6:6">
      <c r="F678" s="612"/>
    </row>
    <row r="679" spans="6:6">
      <c r="F679" s="612"/>
    </row>
    <row r="680" spans="6:6">
      <c r="F680" s="612"/>
    </row>
    <row r="681" spans="6:6">
      <c r="F681" s="612"/>
    </row>
    <row r="682" spans="6:6">
      <c r="F682" s="612"/>
    </row>
    <row r="683" spans="6:6">
      <c r="F683" s="612"/>
    </row>
    <row r="684" spans="6:6">
      <c r="F684" s="612"/>
    </row>
    <row r="685" spans="6:6">
      <c r="F685" s="612"/>
    </row>
    <row r="686" spans="6:6">
      <c r="F686" s="612"/>
    </row>
    <row r="687" spans="6:6">
      <c r="F687" s="612"/>
    </row>
    <row r="688" spans="6:6">
      <c r="F688" s="612"/>
    </row>
    <row r="689" spans="6:6">
      <c r="F689" s="612"/>
    </row>
    <row r="690" spans="6:6">
      <c r="F690" s="612"/>
    </row>
    <row r="691" spans="6:6">
      <c r="F691" s="612"/>
    </row>
    <row r="692" spans="6:6">
      <c r="F692" s="612"/>
    </row>
    <row r="693" spans="6:6">
      <c r="F693" s="612"/>
    </row>
  </sheetData>
  <sheetProtection algorithmName="SHA-512" hashValue="2GSg+znOFY5yTilmH2fr/7Sar0zCi96GhoGY+MYJwTxa8UmodX+NJKobxbglr+pYXejafRuX/7SwYASfqY34Iw==" saltValue="fItj91wssgYRCSF+SM64bQ==" spinCount="100000" sheet="1" formatRows="0" selectLockedCells="1"/>
  <customSheetViews>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E10:AQ10"/>
    <mergeCell ref="AE8:AQ8"/>
    <mergeCell ref="AE9:AQ9"/>
    <mergeCell ref="C660:D660"/>
    <mergeCell ref="B657:O657"/>
    <mergeCell ref="H660:O660"/>
    <mergeCell ref="H659:O659"/>
    <mergeCell ref="C659:D659"/>
    <mergeCell ref="A654:L654"/>
    <mergeCell ref="A653:J653"/>
    <mergeCell ref="A655:M655"/>
    <mergeCell ref="A656:N656"/>
    <mergeCell ref="A3:O3"/>
    <mergeCell ref="A4:O4"/>
    <mergeCell ref="A6:B6"/>
    <mergeCell ref="A8:E8"/>
    <mergeCell ref="H14:O14"/>
    <mergeCell ref="C12:E12"/>
    <mergeCell ref="C10:E10"/>
    <mergeCell ref="C9:E9"/>
    <mergeCell ref="A7:F7"/>
    <mergeCell ref="A13:O13"/>
    <mergeCell ref="C11:E11"/>
  </mergeCells>
  <dataValidations count="1">
    <dataValidation type="whole" operator="greaterThanOrEqual" allowBlank="1" showInputMessage="1" showErrorMessage="1" error="Enter Numerical value greater than Zero" sqref="J381:J518 J520:J651 L381:L518 J18:J140 L18:L140 L142:L260 J142:J260 J262:J379 L262:L379 L520:L651" xr:uid="{08CC6C6F-32CD-4546-84F5-ABF2913B3B26}">
      <formula1>0</formula1>
    </dataValidation>
  </dataValidations>
  <hyperlinks>
    <hyperlink ref="AC17" r:id="rId14" display="GST@18%" xr:uid="{DF6167D9-A1A8-49C7-9D49-CE77BC3F4498}"/>
    <hyperlink ref="AC141" r:id="rId15" display="GST@18%" xr:uid="{BC6170B0-6578-4E30-AFD6-32088A43F626}"/>
    <hyperlink ref="AC261" r:id="rId16" display="GST@18%" xr:uid="{8FA26713-6202-4788-9A5A-4C48A579E982}"/>
    <hyperlink ref="AC380" r:id="rId17" display="GST@18%" xr:uid="{79E4E061-D474-4BE1-B422-3E7AEFCAFCA3}"/>
    <hyperlink ref="AC519" r:id="rId18" display="GST@18%" xr:uid="{0BC1D207-D37B-42E0-82D9-A9CDED7A0F12}"/>
  </hyperlinks>
  <printOptions horizontalCentered="1"/>
  <pageMargins left="0.25" right="0.25" top="0.75" bottom="0.5" header="0.3" footer="0.5"/>
  <pageSetup paperSize="9" scale="49" orientation="landscape" r:id="rId19"/>
  <headerFooter>
    <oddHeader>&amp;RSchedule-1
Page &amp;P of &amp;N</oddHeader>
  </headerFooter>
  <drawing r:id="rId2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874"/>
  <sheetViews>
    <sheetView view="pageBreakPreview" zoomScale="80" zoomScaleNormal="80" zoomScaleSheetLayoutView="80" workbookViewId="0">
      <selection activeCell="O19" sqref="O19"/>
    </sheetView>
  </sheetViews>
  <sheetFormatPr defaultColWidth="38.5703125" defaultRowHeight="15.75"/>
  <cols>
    <col min="1" max="1" width="5.5703125" style="14" customWidth="1"/>
    <col min="2" max="2" width="16.140625" style="14" customWidth="1"/>
    <col min="3" max="3" width="9.7109375" style="14" customWidth="1"/>
    <col min="4" max="4" width="9.140625" style="14" customWidth="1"/>
    <col min="5" max="5" width="9.28515625" style="14" customWidth="1"/>
    <col min="6" max="6" width="30.140625" style="282" customWidth="1"/>
    <col min="7" max="7" width="13.85546875" style="282" customWidth="1"/>
    <col min="8" max="8" width="13.85546875" style="282" hidden="1" customWidth="1"/>
    <col min="9" max="9" width="19.5703125" style="282" hidden="1" customWidth="1"/>
    <col min="10" max="10" width="13.85546875" style="282" hidden="1" customWidth="1"/>
    <col min="11" max="11" width="19.85546875" style="282" hidden="1" customWidth="1"/>
    <col min="12" max="12" width="76" style="7" customWidth="1"/>
    <col min="13" max="13" width="8.7109375" style="8" customWidth="1"/>
    <col min="14" max="14" width="13.42578125" style="304" customWidth="1"/>
    <col min="15" max="15" width="17.28515625" style="8" customWidth="1"/>
    <col min="16" max="16" width="14.5703125" style="282" customWidth="1"/>
    <col min="17" max="17" width="22.28515625" style="282" customWidth="1"/>
    <col min="18" max="18" width="19.85546875" style="282" customWidth="1"/>
    <col min="19" max="19" width="23.5703125" style="8"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2" width="9.140625" style="6" customWidth="1"/>
    <col min="33" max="33" width="17" style="6" customWidth="1"/>
    <col min="34"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2" t="str">
        <f>Cover!B3</f>
        <v>NIT/RFB No.: CC/NT/W-AIS/DOM/A04/25/15517</v>
      </c>
      <c r="B1" s="12"/>
      <c r="C1" s="12"/>
      <c r="D1" s="12"/>
      <c r="E1" s="12"/>
      <c r="F1" s="280"/>
      <c r="G1" s="280"/>
      <c r="H1" s="280"/>
      <c r="I1" s="280"/>
      <c r="J1" s="280"/>
      <c r="K1" s="280"/>
      <c r="L1" s="275"/>
      <c r="M1" s="5"/>
      <c r="N1" s="5"/>
      <c r="O1" s="1"/>
      <c r="P1" s="280"/>
      <c r="Q1" s="280"/>
      <c r="R1" s="280"/>
      <c r="S1" s="2" t="s">
        <v>433</v>
      </c>
    </row>
    <row r="2" spans="1:34">
      <c r="A2" s="13"/>
      <c r="B2" s="13"/>
      <c r="C2" s="13"/>
      <c r="D2" s="13"/>
      <c r="E2" s="13"/>
      <c r="F2" s="281"/>
      <c r="G2" s="281"/>
      <c r="H2" s="281"/>
      <c r="I2" s="281"/>
      <c r="J2" s="281"/>
      <c r="K2" s="281"/>
      <c r="L2" s="269"/>
      <c r="M2" s="4"/>
      <c r="N2" s="4"/>
      <c r="O2" s="3"/>
      <c r="P2" s="281"/>
      <c r="Q2" s="281"/>
      <c r="R2" s="281"/>
      <c r="S2" s="3"/>
    </row>
    <row r="3" spans="1:34" ht="57.75" customHeight="1">
      <c r="A3" s="700"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00"/>
      <c r="C3" s="700"/>
      <c r="D3" s="700"/>
      <c r="E3" s="700"/>
      <c r="F3" s="700"/>
      <c r="G3" s="700"/>
      <c r="H3" s="700"/>
      <c r="I3" s="700"/>
      <c r="J3" s="700"/>
      <c r="K3" s="700"/>
      <c r="L3" s="700"/>
      <c r="M3" s="700"/>
      <c r="N3" s="700"/>
      <c r="O3" s="700"/>
      <c r="P3" s="700"/>
      <c r="Q3" s="700"/>
      <c r="R3" s="700"/>
      <c r="S3" s="700"/>
    </row>
    <row r="4" spans="1:34" ht="16.5">
      <c r="A4" s="701" t="s">
        <v>16</v>
      </c>
      <c r="B4" s="701"/>
      <c r="C4" s="701"/>
      <c r="D4" s="701"/>
      <c r="E4" s="701"/>
      <c r="F4" s="701"/>
      <c r="G4" s="701"/>
      <c r="H4" s="701"/>
      <c r="I4" s="701"/>
      <c r="J4" s="701"/>
      <c r="K4" s="701"/>
      <c r="L4" s="701"/>
      <c r="M4" s="701"/>
      <c r="N4" s="701"/>
      <c r="O4" s="701"/>
      <c r="P4" s="701"/>
      <c r="Q4" s="701"/>
      <c r="R4" s="701"/>
      <c r="S4" s="701"/>
    </row>
    <row r="6" spans="1:34" ht="21.75" customHeight="1">
      <c r="A6" s="702" t="s">
        <v>246</v>
      </c>
      <c r="B6" s="702"/>
      <c r="C6" s="4"/>
      <c r="D6" s="236"/>
      <c r="E6" s="4"/>
      <c r="F6" s="4"/>
      <c r="G6" s="4"/>
      <c r="H6" s="4"/>
      <c r="I6" s="4"/>
    </row>
    <row r="7" spans="1:34" ht="21" customHeight="1">
      <c r="A7" s="699">
        <f>'Sch-1'!A7</f>
        <v>0</v>
      </c>
      <c r="B7" s="699"/>
      <c r="C7" s="699"/>
      <c r="D7" s="699"/>
      <c r="E7" s="699"/>
      <c r="F7" s="699"/>
      <c r="G7" s="699"/>
      <c r="H7" s="699"/>
      <c r="I7" s="699"/>
      <c r="J7" s="283"/>
      <c r="K7" s="283"/>
      <c r="L7" s="276"/>
      <c r="M7" s="9" t="s">
        <v>1</v>
      </c>
      <c r="N7" s="305"/>
      <c r="O7" s="3"/>
      <c r="P7" s="283"/>
      <c r="Q7" s="283"/>
      <c r="R7" s="283"/>
      <c r="S7" s="3"/>
    </row>
    <row r="8" spans="1:34" ht="22.5" customHeight="1">
      <c r="A8" s="703" t="str">
        <f>"Bidder’s Name and Address  (" &amp; MID('Names of Bidder'!B9,9, 20) &amp; ") :"</f>
        <v>Bidder’s Name and Address  (Sole Bidder) :</v>
      </c>
      <c r="B8" s="703"/>
      <c r="C8" s="703"/>
      <c r="D8" s="703"/>
      <c r="E8" s="703"/>
      <c r="F8" s="703"/>
      <c r="G8" s="703"/>
      <c r="H8" s="290"/>
      <c r="I8" s="290"/>
      <c r="J8" s="316"/>
      <c r="K8" s="316"/>
      <c r="L8" s="316"/>
      <c r="M8" s="10" t="str">
        <f>'Sch-1'!H8</f>
        <v>POWERGRID CORPORATION OF INDIA LIMITED,</v>
      </c>
      <c r="N8" s="316"/>
      <c r="O8" s="3"/>
      <c r="P8" s="316"/>
      <c r="Q8" s="316"/>
      <c r="R8" s="316"/>
      <c r="S8" s="3"/>
    </row>
    <row r="9" spans="1:34" ht="24.75" customHeight="1">
      <c r="A9" s="306" t="s">
        <v>11</v>
      </c>
      <c r="B9" s="278"/>
      <c r="C9" s="699" t="str">
        <f>IF('Names of Bidder'!D9=0, "", 'Names of Bidder'!D9)</f>
        <v/>
      </c>
      <c r="D9" s="699"/>
      <c r="E9" s="699"/>
      <c r="F9" s="699"/>
      <c r="G9" s="699"/>
      <c r="H9" s="279"/>
      <c r="I9" s="279"/>
      <c r="J9" s="277"/>
      <c r="K9" s="277"/>
      <c r="L9" s="277"/>
      <c r="M9" s="10" t="str">
        <f>'Sch-1'!H9</f>
        <v xml:space="preserve"> Saudamini, Plot No. 2, Sector - 29, Gurgaon</v>
      </c>
      <c r="N9" s="4"/>
      <c r="O9" s="3"/>
      <c r="P9" s="277"/>
      <c r="Q9" s="277"/>
      <c r="R9" s="277"/>
      <c r="S9" s="3"/>
    </row>
    <row r="10" spans="1:34" ht="21" customHeight="1">
      <c r="A10" s="306" t="s">
        <v>10</v>
      </c>
      <c r="B10" s="278"/>
      <c r="C10" s="698" t="str">
        <f>IF('Names of Bidder'!D10=0, "", 'Names of Bidder'!D10)</f>
        <v/>
      </c>
      <c r="D10" s="698"/>
      <c r="E10" s="698"/>
      <c r="F10" s="698"/>
      <c r="G10" s="698"/>
      <c r="H10" s="279"/>
      <c r="I10" s="279"/>
      <c r="J10" s="277"/>
      <c r="K10" s="277"/>
      <c r="L10" s="277"/>
      <c r="M10" s="10"/>
      <c r="N10" s="4"/>
      <c r="O10" s="3"/>
      <c r="P10" s="277"/>
      <c r="Q10" s="277"/>
      <c r="R10" s="277"/>
      <c r="S10" s="3"/>
    </row>
    <row r="11" spans="1:34" ht="20.25" customHeight="1">
      <c r="A11" s="279"/>
      <c r="B11" s="279"/>
      <c r="C11" s="698" t="str">
        <f>IF('Names of Bidder'!D11=0, "", 'Names of Bidder'!D11)</f>
        <v/>
      </c>
      <c r="D11" s="698"/>
      <c r="E11" s="698"/>
      <c r="F11" s="698"/>
      <c r="G11" s="698"/>
      <c r="H11" s="279"/>
      <c r="I11" s="279"/>
      <c r="J11" s="277"/>
      <c r="K11" s="277"/>
      <c r="L11" s="277"/>
      <c r="M11" s="10"/>
      <c r="N11" s="4"/>
      <c r="O11" s="3"/>
      <c r="P11" s="277"/>
      <c r="Q11" s="277"/>
      <c r="R11" s="277"/>
      <c r="S11" s="3"/>
    </row>
    <row r="12" spans="1:34" ht="21" customHeight="1">
      <c r="A12" s="279"/>
      <c r="B12" s="279"/>
      <c r="C12" s="698" t="str">
        <f>IF('Names of Bidder'!D12=0, "", 'Names of Bidder'!D12)</f>
        <v/>
      </c>
      <c r="D12" s="698"/>
      <c r="E12" s="698"/>
      <c r="F12" s="698"/>
      <c r="G12" s="698"/>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7" t="s">
        <v>435</v>
      </c>
      <c r="B14" s="707"/>
      <c r="C14" s="707"/>
      <c r="D14" s="707"/>
      <c r="E14" s="707"/>
      <c r="F14" s="707"/>
      <c r="G14" s="707"/>
      <c r="H14" s="707"/>
      <c r="I14" s="707"/>
      <c r="J14" s="707"/>
      <c r="K14" s="707"/>
      <c r="L14" s="707"/>
      <c r="M14" s="707"/>
      <c r="N14" s="707"/>
      <c r="O14" s="707"/>
      <c r="P14" s="707"/>
      <c r="Q14" s="707"/>
      <c r="R14" s="707"/>
      <c r="S14" s="707"/>
    </row>
    <row r="15" spans="1:34" s="288" customFormat="1" ht="93" customHeight="1">
      <c r="A15" s="309" t="s">
        <v>7</v>
      </c>
      <c r="B15" s="310" t="s">
        <v>187</v>
      </c>
      <c r="C15" s="310" t="s">
        <v>198</v>
      </c>
      <c r="D15" s="310" t="s">
        <v>197</v>
      </c>
      <c r="E15" s="310" t="s">
        <v>199</v>
      </c>
      <c r="F15" s="310" t="s">
        <v>200</v>
      </c>
      <c r="G15" s="309" t="s">
        <v>17</v>
      </c>
      <c r="H15" s="311" t="s">
        <v>225</v>
      </c>
      <c r="I15" s="312" t="s">
        <v>361</v>
      </c>
      <c r="J15" s="312" t="s">
        <v>406</v>
      </c>
      <c r="K15" s="312" t="s">
        <v>362</v>
      </c>
      <c r="L15" s="313" t="s">
        <v>13</v>
      </c>
      <c r="M15" s="314" t="s">
        <v>8</v>
      </c>
      <c r="N15" s="314" t="s">
        <v>14</v>
      </c>
      <c r="O15" s="313" t="s">
        <v>423</v>
      </c>
      <c r="P15" s="312" t="s">
        <v>412</v>
      </c>
      <c r="Q15" s="313" t="s">
        <v>424</v>
      </c>
      <c r="R15" s="312" t="s">
        <v>421</v>
      </c>
      <c r="S15" s="313" t="s">
        <v>422</v>
      </c>
      <c r="T15" s="287"/>
      <c r="U15" s="372" t="s">
        <v>242</v>
      </c>
      <c r="V15" s="375" t="s">
        <v>243</v>
      </c>
      <c r="W15" s="372" t="s">
        <v>240</v>
      </c>
      <c r="X15" s="372" t="s">
        <v>241</v>
      </c>
      <c r="Y15" s="287"/>
      <c r="Z15" s="287"/>
      <c r="AA15" s="287"/>
      <c r="AB15" s="287"/>
      <c r="AC15" s="287"/>
      <c r="AD15" s="287"/>
      <c r="AE15" s="287"/>
      <c r="AF15" s="287"/>
      <c r="AG15" s="287"/>
      <c r="AH15" s="287"/>
    </row>
    <row r="16" spans="1:34" s="288" customFormat="1" ht="16.5">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436</v>
      </c>
      <c r="R16" s="311" t="s">
        <v>450</v>
      </c>
      <c r="S16" s="11" t="s">
        <v>437</v>
      </c>
      <c r="T16" s="287"/>
      <c r="Y16" s="287"/>
      <c r="Z16" s="287"/>
      <c r="AA16" s="287"/>
      <c r="AB16" s="287"/>
      <c r="AC16" s="287"/>
      <c r="AD16" s="287"/>
      <c r="AE16" s="287"/>
      <c r="AF16" s="287"/>
      <c r="AG16" s="287"/>
      <c r="AH16" s="287"/>
    </row>
    <row r="17" spans="1:69" s="486" customFormat="1" ht="26.25" customHeight="1">
      <c r="A17" s="476" t="s">
        <v>631</v>
      </c>
      <c r="B17" s="708" t="s">
        <v>461</v>
      </c>
      <c r="C17" s="709"/>
      <c r="D17" s="709"/>
      <c r="E17" s="709"/>
      <c r="F17" s="710"/>
      <c r="G17" s="474"/>
      <c r="H17" s="474"/>
      <c r="I17" s="477"/>
      <c r="J17" s="474"/>
      <c r="K17" s="478"/>
      <c r="L17" s="473"/>
      <c r="M17" s="474"/>
      <c r="N17" s="474"/>
      <c r="O17" s="475"/>
      <c r="P17" s="478"/>
      <c r="Q17" s="478"/>
      <c r="R17" s="478"/>
      <c r="S17" s="479"/>
      <c r="T17" s="480"/>
      <c r="U17" s="481"/>
      <c r="V17" s="482"/>
      <c r="W17" s="481"/>
      <c r="X17" s="483"/>
      <c r="Y17" s="484"/>
      <c r="Z17" s="556" t="s">
        <v>396</v>
      </c>
      <c r="AA17" s="557" t="s">
        <v>404</v>
      </c>
      <c r="AB17" s="558" t="s">
        <v>397</v>
      </c>
      <c r="AC17" s="485" t="s">
        <v>405</v>
      </c>
      <c r="AD17" s="485"/>
      <c r="AE17" s="563"/>
      <c r="AF17" s="566"/>
      <c r="AG17" s="566"/>
      <c r="AH17" s="566"/>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row>
    <row r="18" spans="1:69" s="469" customFormat="1">
      <c r="A18" s="459">
        <v>1</v>
      </c>
      <c r="B18" s="629">
        <v>7000035238</v>
      </c>
      <c r="C18" s="629">
        <v>740</v>
      </c>
      <c r="D18" s="629">
        <v>380</v>
      </c>
      <c r="E18" s="629">
        <v>60</v>
      </c>
      <c r="F18" s="628" t="s">
        <v>634</v>
      </c>
      <c r="G18" s="629">
        <v>100002055</v>
      </c>
      <c r="H18" s="321"/>
      <c r="I18" s="322"/>
      <c r="J18" s="321"/>
      <c r="K18" s="320"/>
      <c r="L18" s="628" t="s">
        <v>500</v>
      </c>
      <c r="M18" s="629" t="s">
        <v>220</v>
      </c>
      <c r="N18" s="629">
        <v>2</v>
      </c>
      <c r="O18" s="465"/>
      <c r="P18" s="629">
        <v>18</v>
      </c>
      <c r="Q18" s="318" t="str">
        <f>IF(O18=0, "INCLUDED", IF(ISERROR(O18*N18), O18, O18*N18))</f>
        <v>INCLUDED</v>
      </c>
      <c r="R18" s="318" t="str">
        <f>IF(P18="", "INCLUDED", IF(ISERROR((P18*Q18)/100), Q18, (P18*Q18)/100))</f>
        <v>INCLUDED</v>
      </c>
      <c r="S18" s="318" t="str">
        <f>IF(O18=0,"INCLUDED",IF(ISERROR(R18+Q18),Q18,(Q18+R18)))</f>
        <v>INCLUDED</v>
      </c>
      <c r="T18" s="466">
        <f t="shared" ref="T18:T69" si="0">IF(S18="Included",0,S18)</f>
        <v>0</v>
      </c>
      <c r="U18" s="300">
        <f t="shared" ref="U18:U69" si="1">IF( K18="",J18*(IF(S18="Included",0,S18))/100,K18*(IF(S18="Included",0,S18)))</f>
        <v>0</v>
      </c>
      <c r="V18" s="371">
        <f>Discount!$J$36</f>
        <v>0</v>
      </c>
      <c r="W18" s="300">
        <f t="shared" ref="W18:W69" si="2">V18*T18</f>
        <v>0</v>
      </c>
      <c r="X18" s="301">
        <f t="shared" ref="X18:X69" si="3">IF(K18="",J18*W18/100,K18*W18)</f>
        <v>0</v>
      </c>
      <c r="Y18" s="467">
        <f t="shared" ref="Y18:Y69" si="4">O18*N18</f>
        <v>0</v>
      </c>
      <c r="Z18" s="559">
        <f t="shared" ref="Z18:Z69" si="5">ROUND(O18,2)</f>
        <v>0</v>
      </c>
      <c r="AA18" s="467">
        <f t="shared" ref="AA18:AA69" si="6">N18*Z18</f>
        <v>0</v>
      </c>
      <c r="AB18" s="468">
        <f t="shared" ref="AB18:AB69" si="7">IF(K18="",J18/100,K18)</f>
        <v>0</v>
      </c>
      <c r="AC18" s="467">
        <f t="shared" ref="AC18:AC69" si="8">AA18*AB18</f>
        <v>0</v>
      </c>
      <c r="AD18" s="468"/>
      <c r="AE18" s="564"/>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c r="A19" s="459">
        <v>2</v>
      </c>
      <c r="B19" s="629">
        <v>7000035238</v>
      </c>
      <c r="C19" s="629">
        <v>740</v>
      </c>
      <c r="D19" s="629">
        <v>380</v>
      </c>
      <c r="E19" s="629">
        <v>70</v>
      </c>
      <c r="F19" s="628" t="s">
        <v>634</v>
      </c>
      <c r="G19" s="629">
        <v>100058190</v>
      </c>
      <c r="H19" s="321"/>
      <c r="I19" s="322"/>
      <c r="J19" s="321"/>
      <c r="K19" s="320"/>
      <c r="L19" s="628" t="s">
        <v>501</v>
      </c>
      <c r="M19" s="629" t="s">
        <v>219</v>
      </c>
      <c r="N19" s="629">
        <v>2</v>
      </c>
      <c r="O19" s="465"/>
      <c r="P19" s="629">
        <v>18</v>
      </c>
      <c r="Q19" s="318" t="str">
        <f t="shared" ref="Q19:Q70" si="9">IF(O19=0, "INCLUDED", IF(ISERROR(O19*N19), O19, O19*N19))</f>
        <v>INCLUDED</v>
      </c>
      <c r="R19" s="318" t="str">
        <f t="shared" ref="R19:R70" si="10">IF(P19="", "INCLUDED", IF(ISERROR((P19*Q19)/100), Q19, (P19*Q19)/100))</f>
        <v>INCLUDED</v>
      </c>
      <c r="S19" s="318" t="str">
        <f t="shared" ref="S19:S70" si="11">IF(O19=0,"INCLUDED",IF(ISERROR(R19+Q19),Q19,(Q19+R19)))</f>
        <v>INCLUDED</v>
      </c>
      <c r="T19" s="466">
        <f t="shared" si="0"/>
        <v>0</v>
      </c>
      <c r="U19" s="300">
        <f t="shared" si="1"/>
        <v>0</v>
      </c>
      <c r="V19" s="371">
        <f>Discount!$J$36</f>
        <v>0</v>
      </c>
      <c r="W19" s="300">
        <f t="shared" si="2"/>
        <v>0</v>
      </c>
      <c r="X19" s="301">
        <f t="shared" si="3"/>
        <v>0</v>
      </c>
      <c r="Y19" s="467">
        <f t="shared" si="4"/>
        <v>0</v>
      </c>
      <c r="Z19" s="559">
        <f t="shared" si="5"/>
        <v>0</v>
      </c>
      <c r="AA19" s="467">
        <f t="shared" si="6"/>
        <v>0</v>
      </c>
      <c r="AB19" s="468">
        <f t="shared" si="7"/>
        <v>0</v>
      </c>
      <c r="AC19" s="467">
        <f t="shared" si="8"/>
        <v>0</v>
      </c>
      <c r="AD19" s="468"/>
      <c r="AE19" s="564"/>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c r="A20" s="459">
        <v>3</v>
      </c>
      <c r="B20" s="629">
        <v>7000035238</v>
      </c>
      <c r="C20" s="629">
        <v>740</v>
      </c>
      <c r="D20" s="629">
        <v>380</v>
      </c>
      <c r="E20" s="629">
        <v>80</v>
      </c>
      <c r="F20" s="628" t="s">
        <v>634</v>
      </c>
      <c r="G20" s="629">
        <v>100058191</v>
      </c>
      <c r="H20" s="321"/>
      <c r="I20" s="322"/>
      <c r="J20" s="321"/>
      <c r="K20" s="320"/>
      <c r="L20" s="628" t="s">
        <v>502</v>
      </c>
      <c r="M20" s="629" t="s">
        <v>220</v>
      </c>
      <c r="N20" s="629">
        <v>2</v>
      </c>
      <c r="O20" s="465"/>
      <c r="P20" s="629">
        <v>18</v>
      </c>
      <c r="Q20" s="318" t="str">
        <f t="shared" si="9"/>
        <v>INCLUDED</v>
      </c>
      <c r="R20" s="318" t="str">
        <f t="shared" si="10"/>
        <v>INCLUDED</v>
      </c>
      <c r="S20" s="318" t="str">
        <f t="shared" si="11"/>
        <v>INCLUDED</v>
      </c>
      <c r="T20" s="466">
        <f t="shared" si="0"/>
        <v>0</v>
      </c>
      <c r="U20" s="300">
        <f t="shared" si="1"/>
        <v>0</v>
      </c>
      <c r="V20" s="371">
        <f>Discount!$J$36</f>
        <v>0</v>
      </c>
      <c r="W20" s="300">
        <f t="shared" si="2"/>
        <v>0</v>
      </c>
      <c r="X20" s="301">
        <f t="shared" si="3"/>
        <v>0</v>
      </c>
      <c r="Y20" s="467">
        <f t="shared" si="4"/>
        <v>0</v>
      </c>
      <c r="Z20" s="559">
        <f t="shared" si="5"/>
        <v>0</v>
      </c>
      <c r="AA20" s="467">
        <f t="shared" si="6"/>
        <v>0</v>
      </c>
      <c r="AB20" s="468">
        <f t="shared" si="7"/>
        <v>0</v>
      </c>
      <c r="AC20" s="467">
        <f t="shared" si="8"/>
        <v>0</v>
      </c>
      <c r="AD20" s="468"/>
      <c r="AE20" s="564"/>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c r="A21" s="459">
        <v>4</v>
      </c>
      <c r="B21" s="629">
        <v>7000035238</v>
      </c>
      <c r="C21" s="629">
        <v>750</v>
      </c>
      <c r="D21" s="629">
        <v>390</v>
      </c>
      <c r="E21" s="629">
        <v>30</v>
      </c>
      <c r="F21" s="628" t="s">
        <v>635</v>
      </c>
      <c r="G21" s="629">
        <v>100058316</v>
      </c>
      <c r="H21" s="321"/>
      <c r="I21" s="322"/>
      <c r="J21" s="321"/>
      <c r="K21" s="320"/>
      <c r="L21" s="628" t="s">
        <v>655</v>
      </c>
      <c r="M21" s="629" t="s">
        <v>219</v>
      </c>
      <c r="N21" s="629">
        <v>2</v>
      </c>
      <c r="O21" s="465"/>
      <c r="P21" s="629">
        <v>18</v>
      </c>
      <c r="Q21" s="318" t="str">
        <f t="shared" si="9"/>
        <v>INCLUDED</v>
      </c>
      <c r="R21" s="318" t="str">
        <f t="shared" si="10"/>
        <v>INCLUDED</v>
      </c>
      <c r="S21" s="318" t="str">
        <f t="shared" si="11"/>
        <v>INCLUDED</v>
      </c>
      <c r="T21" s="466">
        <f t="shared" si="0"/>
        <v>0</v>
      </c>
      <c r="U21" s="300">
        <f t="shared" si="1"/>
        <v>0</v>
      </c>
      <c r="V21" s="371">
        <f>Discount!$J$36</f>
        <v>0</v>
      </c>
      <c r="W21" s="300">
        <f t="shared" si="2"/>
        <v>0</v>
      </c>
      <c r="X21" s="301">
        <f t="shared" si="3"/>
        <v>0</v>
      </c>
      <c r="Y21" s="467">
        <f t="shared" si="4"/>
        <v>0</v>
      </c>
      <c r="Z21" s="559">
        <f t="shared" si="5"/>
        <v>0</v>
      </c>
      <c r="AA21" s="467">
        <f t="shared" si="6"/>
        <v>0</v>
      </c>
      <c r="AB21" s="468">
        <f t="shared" si="7"/>
        <v>0</v>
      </c>
      <c r="AC21" s="467">
        <f t="shared" si="8"/>
        <v>0</v>
      </c>
      <c r="AD21" s="468"/>
      <c r="AE21" s="564"/>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c r="A22" s="459">
        <v>5</v>
      </c>
      <c r="B22" s="629">
        <v>7000035238</v>
      </c>
      <c r="C22" s="629">
        <v>760</v>
      </c>
      <c r="D22" s="629">
        <v>410</v>
      </c>
      <c r="E22" s="629">
        <v>190</v>
      </c>
      <c r="F22" s="628" t="s">
        <v>636</v>
      </c>
      <c r="G22" s="629">
        <v>100000669</v>
      </c>
      <c r="H22" s="321"/>
      <c r="I22" s="322"/>
      <c r="J22" s="321"/>
      <c r="K22" s="320"/>
      <c r="L22" s="628" t="s">
        <v>512</v>
      </c>
      <c r="M22" s="629" t="s">
        <v>219</v>
      </c>
      <c r="N22" s="629">
        <v>18</v>
      </c>
      <c r="O22" s="465"/>
      <c r="P22" s="629">
        <v>18</v>
      </c>
      <c r="Q22" s="318" t="str">
        <f t="shared" si="9"/>
        <v>INCLUDED</v>
      </c>
      <c r="R22" s="318" t="str">
        <f t="shared" si="10"/>
        <v>INCLUDED</v>
      </c>
      <c r="S22" s="318" t="str">
        <f t="shared" si="11"/>
        <v>INCLUDED</v>
      </c>
      <c r="T22" s="466">
        <f t="shared" si="0"/>
        <v>0</v>
      </c>
      <c r="U22" s="300">
        <f t="shared" si="1"/>
        <v>0</v>
      </c>
      <c r="V22" s="371">
        <f>Discount!$J$36</f>
        <v>0</v>
      </c>
      <c r="W22" s="300">
        <f t="shared" si="2"/>
        <v>0</v>
      </c>
      <c r="X22" s="301">
        <f t="shared" si="3"/>
        <v>0</v>
      </c>
      <c r="Y22" s="467">
        <f t="shared" si="4"/>
        <v>0</v>
      </c>
      <c r="Z22" s="559">
        <f t="shared" si="5"/>
        <v>0</v>
      </c>
      <c r="AA22" s="467">
        <f t="shared" si="6"/>
        <v>0</v>
      </c>
      <c r="AB22" s="468">
        <f t="shared" si="7"/>
        <v>0</v>
      </c>
      <c r="AC22" s="467">
        <f t="shared" si="8"/>
        <v>0</v>
      </c>
      <c r="AD22" s="468"/>
      <c r="AE22" s="564"/>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c r="A23" s="459">
        <v>6</v>
      </c>
      <c r="B23" s="629">
        <v>7000035238</v>
      </c>
      <c r="C23" s="629">
        <v>760</v>
      </c>
      <c r="D23" s="629">
        <v>410</v>
      </c>
      <c r="E23" s="629">
        <v>200</v>
      </c>
      <c r="F23" s="628" t="s">
        <v>636</v>
      </c>
      <c r="G23" s="629">
        <v>100000684</v>
      </c>
      <c r="H23" s="321"/>
      <c r="I23" s="322"/>
      <c r="J23" s="321"/>
      <c r="K23" s="320"/>
      <c r="L23" s="628" t="s">
        <v>656</v>
      </c>
      <c r="M23" s="629" t="s">
        <v>220</v>
      </c>
      <c r="N23" s="629">
        <v>6</v>
      </c>
      <c r="O23" s="465"/>
      <c r="P23" s="629">
        <v>18</v>
      </c>
      <c r="Q23" s="318" t="str">
        <f t="shared" si="9"/>
        <v>INCLUDED</v>
      </c>
      <c r="R23" s="318" t="str">
        <f t="shared" si="10"/>
        <v>INCLUDED</v>
      </c>
      <c r="S23" s="318" t="str">
        <f t="shared" si="11"/>
        <v>INCLUDED</v>
      </c>
      <c r="T23" s="466">
        <f t="shared" si="0"/>
        <v>0</v>
      </c>
      <c r="U23" s="300">
        <f t="shared" si="1"/>
        <v>0</v>
      </c>
      <c r="V23" s="371">
        <f>Discount!$J$36</f>
        <v>0</v>
      </c>
      <c r="W23" s="300">
        <f t="shared" si="2"/>
        <v>0</v>
      </c>
      <c r="X23" s="301">
        <f t="shared" si="3"/>
        <v>0</v>
      </c>
      <c r="Y23" s="467">
        <f t="shared" si="4"/>
        <v>0</v>
      </c>
      <c r="Z23" s="559">
        <f t="shared" si="5"/>
        <v>0</v>
      </c>
      <c r="AA23" s="467">
        <f t="shared" si="6"/>
        <v>0</v>
      </c>
      <c r="AB23" s="468">
        <f t="shared" si="7"/>
        <v>0</v>
      </c>
      <c r="AC23" s="467">
        <f t="shared" si="8"/>
        <v>0</v>
      </c>
      <c r="AD23" s="468"/>
      <c r="AE23" s="564"/>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c r="A24" s="459">
        <v>7</v>
      </c>
      <c r="B24" s="629">
        <v>7000035238</v>
      </c>
      <c r="C24" s="629">
        <v>760</v>
      </c>
      <c r="D24" s="629">
        <v>410</v>
      </c>
      <c r="E24" s="629">
        <v>210</v>
      </c>
      <c r="F24" s="628" t="s">
        <v>636</v>
      </c>
      <c r="G24" s="629">
        <v>100000660</v>
      </c>
      <c r="H24" s="321"/>
      <c r="I24" s="322"/>
      <c r="J24" s="321"/>
      <c r="K24" s="320"/>
      <c r="L24" s="628" t="s">
        <v>455</v>
      </c>
      <c r="M24" s="629" t="s">
        <v>219</v>
      </c>
      <c r="N24" s="629">
        <v>6</v>
      </c>
      <c r="O24" s="465"/>
      <c r="P24" s="629">
        <v>18</v>
      </c>
      <c r="Q24" s="318" t="str">
        <f t="shared" si="9"/>
        <v>INCLUDED</v>
      </c>
      <c r="R24" s="318" t="str">
        <f t="shared" si="10"/>
        <v>INCLUDED</v>
      </c>
      <c r="S24" s="318" t="str">
        <f t="shared" si="11"/>
        <v>INCLUDED</v>
      </c>
      <c r="T24" s="466">
        <f t="shared" si="0"/>
        <v>0</v>
      </c>
      <c r="U24" s="300">
        <f t="shared" si="1"/>
        <v>0</v>
      </c>
      <c r="V24" s="371">
        <f>Discount!$J$36</f>
        <v>0</v>
      </c>
      <c r="W24" s="300">
        <f t="shared" si="2"/>
        <v>0</v>
      </c>
      <c r="X24" s="301">
        <f t="shared" si="3"/>
        <v>0</v>
      </c>
      <c r="Y24" s="467">
        <f t="shared" si="4"/>
        <v>0</v>
      </c>
      <c r="Z24" s="559">
        <f t="shared" si="5"/>
        <v>0</v>
      </c>
      <c r="AA24" s="467">
        <f t="shared" si="6"/>
        <v>0</v>
      </c>
      <c r="AB24" s="468">
        <f t="shared" si="7"/>
        <v>0</v>
      </c>
      <c r="AC24" s="467">
        <f t="shared" si="8"/>
        <v>0</v>
      </c>
      <c r="AD24" s="468"/>
      <c r="AE24" s="564"/>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ht="40.5" customHeight="1">
      <c r="A25" s="459">
        <v>8</v>
      </c>
      <c r="B25" s="629">
        <v>7000035238</v>
      </c>
      <c r="C25" s="629">
        <v>760</v>
      </c>
      <c r="D25" s="629">
        <v>410</v>
      </c>
      <c r="E25" s="629">
        <v>220</v>
      </c>
      <c r="F25" s="628" t="s">
        <v>636</v>
      </c>
      <c r="G25" s="629">
        <v>100001780</v>
      </c>
      <c r="H25" s="321"/>
      <c r="I25" s="322"/>
      <c r="J25" s="321"/>
      <c r="K25" s="320"/>
      <c r="L25" s="628" t="s">
        <v>514</v>
      </c>
      <c r="M25" s="629" t="s">
        <v>220</v>
      </c>
      <c r="N25" s="629">
        <v>1</v>
      </c>
      <c r="O25" s="465"/>
      <c r="P25" s="629">
        <v>18</v>
      </c>
      <c r="Q25" s="318" t="str">
        <f t="shared" si="9"/>
        <v>INCLUDED</v>
      </c>
      <c r="R25" s="318" t="str">
        <f t="shared" si="10"/>
        <v>INCLUDED</v>
      </c>
      <c r="S25" s="318" t="str">
        <f t="shared" si="11"/>
        <v>INCLUDED</v>
      </c>
      <c r="T25" s="466">
        <f t="shared" si="0"/>
        <v>0</v>
      </c>
      <c r="U25" s="300">
        <f t="shared" si="1"/>
        <v>0</v>
      </c>
      <c r="V25" s="371">
        <f>Discount!$J$36</f>
        <v>0</v>
      </c>
      <c r="W25" s="300">
        <f t="shared" si="2"/>
        <v>0</v>
      </c>
      <c r="X25" s="301">
        <f t="shared" si="3"/>
        <v>0</v>
      </c>
      <c r="Y25" s="467">
        <f t="shared" si="4"/>
        <v>0</v>
      </c>
      <c r="Z25" s="559">
        <f t="shared" si="5"/>
        <v>0</v>
      </c>
      <c r="AA25" s="467">
        <f t="shared" si="6"/>
        <v>0</v>
      </c>
      <c r="AB25" s="468">
        <f t="shared" si="7"/>
        <v>0</v>
      </c>
      <c r="AC25" s="467">
        <f t="shared" si="8"/>
        <v>0</v>
      </c>
      <c r="AD25" s="468"/>
      <c r="AE25" s="564"/>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c r="A26" s="459">
        <v>9</v>
      </c>
      <c r="B26" s="629">
        <v>7000035238</v>
      </c>
      <c r="C26" s="629">
        <v>760</v>
      </c>
      <c r="D26" s="629">
        <v>410</v>
      </c>
      <c r="E26" s="629">
        <v>230</v>
      </c>
      <c r="F26" s="628" t="s">
        <v>636</v>
      </c>
      <c r="G26" s="629">
        <v>100000671</v>
      </c>
      <c r="H26" s="321"/>
      <c r="I26" s="322"/>
      <c r="J26" s="321"/>
      <c r="K26" s="320"/>
      <c r="L26" s="628" t="s">
        <v>515</v>
      </c>
      <c r="M26" s="629" t="s">
        <v>219</v>
      </c>
      <c r="N26" s="629">
        <v>6</v>
      </c>
      <c r="O26" s="465"/>
      <c r="P26" s="629">
        <v>18</v>
      </c>
      <c r="Q26" s="318" t="str">
        <f t="shared" si="9"/>
        <v>INCLUDED</v>
      </c>
      <c r="R26" s="318" t="str">
        <f t="shared" si="10"/>
        <v>INCLUDED</v>
      </c>
      <c r="S26" s="318" t="str">
        <f t="shared" si="11"/>
        <v>INCLUDED</v>
      </c>
      <c r="T26" s="466">
        <f t="shared" si="0"/>
        <v>0</v>
      </c>
      <c r="U26" s="300">
        <f t="shared" si="1"/>
        <v>0</v>
      </c>
      <c r="V26" s="371">
        <f>Discount!$J$36</f>
        <v>0</v>
      </c>
      <c r="W26" s="300">
        <f t="shared" si="2"/>
        <v>0</v>
      </c>
      <c r="X26" s="301">
        <f t="shared" si="3"/>
        <v>0</v>
      </c>
      <c r="Y26" s="467">
        <f t="shared" si="4"/>
        <v>0</v>
      </c>
      <c r="Z26" s="559">
        <f t="shared" si="5"/>
        <v>0</v>
      </c>
      <c r="AA26" s="467">
        <f t="shared" si="6"/>
        <v>0</v>
      </c>
      <c r="AB26" s="468">
        <f t="shared" si="7"/>
        <v>0</v>
      </c>
      <c r="AC26" s="467">
        <f t="shared" si="8"/>
        <v>0</v>
      </c>
      <c r="AD26" s="468"/>
      <c r="AE26" s="564"/>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c r="A27" s="459">
        <v>10</v>
      </c>
      <c r="B27" s="629">
        <v>7000035238</v>
      </c>
      <c r="C27" s="629">
        <v>760</v>
      </c>
      <c r="D27" s="629">
        <v>410</v>
      </c>
      <c r="E27" s="629">
        <v>240</v>
      </c>
      <c r="F27" s="628" t="s">
        <v>636</v>
      </c>
      <c r="G27" s="629">
        <v>100000672</v>
      </c>
      <c r="H27" s="321"/>
      <c r="I27" s="322"/>
      <c r="J27" s="321"/>
      <c r="K27" s="320"/>
      <c r="L27" s="628" t="s">
        <v>516</v>
      </c>
      <c r="M27" s="629" t="s">
        <v>219</v>
      </c>
      <c r="N27" s="629">
        <v>2</v>
      </c>
      <c r="O27" s="465"/>
      <c r="P27" s="629">
        <v>18</v>
      </c>
      <c r="Q27" s="318" t="str">
        <f t="shared" si="9"/>
        <v>INCLUDED</v>
      </c>
      <c r="R27" s="318" t="str">
        <f t="shared" si="10"/>
        <v>INCLUDED</v>
      </c>
      <c r="S27" s="318" t="str">
        <f t="shared" si="11"/>
        <v>INCLUDED</v>
      </c>
      <c r="T27" s="466">
        <f t="shared" si="0"/>
        <v>0</v>
      </c>
      <c r="U27" s="300">
        <f t="shared" si="1"/>
        <v>0</v>
      </c>
      <c r="V27" s="371">
        <f>Discount!$J$36</f>
        <v>0</v>
      </c>
      <c r="W27" s="300">
        <f t="shared" si="2"/>
        <v>0</v>
      </c>
      <c r="X27" s="301">
        <f t="shared" si="3"/>
        <v>0</v>
      </c>
      <c r="Y27" s="467">
        <f t="shared" si="4"/>
        <v>0</v>
      </c>
      <c r="Z27" s="559">
        <f t="shared" si="5"/>
        <v>0</v>
      </c>
      <c r="AA27" s="467">
        <f t="shared" si="6"/>
        <v>0</v>
      </c>
      <c r="AB27" s="468">
        <f t="shared" si="7"/>
        <v>0</v>
      </c>
      <c r="AC27" s="467">
        <f t="shared" si="8"/>
        <v>0</v>
      </c>
      <c r="AD27" s="468"/>
      <c r="AE27" s="564"/>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c r="A28" s="459">
        <v>11</v>
      </c>
      <c r="B28" s="629">
        <v>7000035238</v>
      </c>
      <c r="C28" s="629">
        <v>760</v>
      </c>
      <c r="D28" s="629">
        <v>410</v>
      </c>
      <c r="E28" s="629">
        <v>250</v>
      </c>
      <c r="F28" s="628" t="s">
        <v>636</v>
      </c>
      <c r="G28" s="629">
        <v>100003609</v>
      </c>
      <c r="H28" s="321"/>
      <c r="I28" s="322"/>
      <c r="J28" s="321"/>
      <c r="K28" s="320"/>
      <c r="L28" s="628" t="s">
        <v>657</v>
      </c>
      <c r="M28" s="629" t="s">
        <v>219</v>
      </c>
      <c r="N28" s="629">
        <v>2</v>
      </c>
      <c r="O28" s="465"/>
      <c r="P28" s="629">
        <v>18</v>
      </c>
      <c r="Q28" s="318" t="str">
        <f t="shared" si="9"/>
        <v>INCLUDED</v>
      </c>
      <c r="R28" s="318" t="str">
        <f t="shared" si="10"/>
        <v>INCLUDED</v>
      </c>
      <c r="S28" s="318" t="str">
        <f t="shared" si="11"/>
        <v>INCLUDED</v>
      </c>
      <c r="T28" s="466">
        <f t="shared" si="0"/>
        <v>0</v>
      </c>
      <c r="U28" s="300">
        <f t="shared" si="1"/>
        <v>0</v>
      </c>
      <c r="V28" s="371">
        <f>Discount!$J$36</f>
        <v>0</v>
      </c>
      <c r="W28" s="300">
        <f t="shared" si="2"/>
        <v>0</v>
      </c>
      <c r="X28" s="301">
        <f t="shared" si="3"/>
        <v>0</v>
      </c>
      <c r="Y28" s="467">
        <f t="shared" si="4"/>
        <v>0</v>
      </c>
      <c r="Z28" s="559">
        <f t="shared" si="5"/>
        <v>0</v>
      </c>
      <c r="AA28" s="467">
        <f t="shared" si="6"/>
        <v>0</v>
      </c>
      <c r="AB28" s="468">
        <f t="shared" si="7"/>
        <v>0</v>
      </c>
      <c r="AC28" s="467">
        <f t="shared" si="8"/>
        <v>0</v>
      </c>
      <c r="AD28" s="468"/>
      <c r="AE28" s="564"/>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16.5">
      <c r="A29" s="459">
        <v>12</v>
      </c>
      <c r="B29" s="629">
        <v>7000035238</v>
      </c>
      <c r="C29" s="629">
        <v>770</v>
      </c>
      <c r="D29" s="629">
        <v>420</v>
      </c>
      <c r="E29" s="629">
        <v>120</v>
      </c>
      <c r="F29" s="628" t="s">
        <v>474</v>
      </c>
      <c r="G29" s="629">
        <v>100000894</v>
      </c>
      <c r="H29" s="321"/>
      <c r="I29" s="322"/>
      <c r="J29" s="321"/>
      <c r="K29" s="320"/>
      <c r="L29" s="628" t="s">
        <v>518</v>
      </c>
      <c r="M29" s="629" t="s">
        <v>220</v>
      </c>
      <c r="N29" s="629">
        <v>1</v>
      </c>
      <c r="O29" s="465"/>
      <c r="P29" s="629">
        <v>18</v>
      </c>
      <c r="Q29" s="318" t="str">
        <f t="shared" si="9"/>
        <v>INCLUDED</v>
      </c>
      <c r="R29" s="318" t="str">
        <f t="shared" si="10"/>
        <v>INCLUDED</v>
      </c>
      <c r="S29" s="318" t="str">
        <f t="shared" si="11"/>
        <v>INCLUDED</v>
      </c>
      <c r="T29" s="466">
        <f t="shared" si="0"/>
        <v>0</v>
      </c>
      <c r="U29" s="300">
        <f t="shared" si="1"/>
        <v>0</v>
      </c>
      <c r="V29" s="371">
        <f>Discount!$J$36</f>
        <v>0</v>
      </c>
      <c r="W29" s="300">
        <f t="shared" si="2"/>
        <v>0</v>
      </c>
      <c r="X29" s="301">
        <f t="shared" si="3"/>
        <v>0</v>
      </c>
      <c r="Y29" s="467">
        <f t="shared" si="4"/>
        <v>0</v>
      </c>
      <c r="Z29" s="559">
        <f t="shared" si="5"/>
        <v>0</v>
      </c>
      <c r="AA29" s="467">
        <f t="shared" si="6"/>
        <v>0</v>
      </c>
      <c r="AB29" s="468">
        <f t="shared" si="7"/>
        <v>0</v>
      </c>
      <c r="AC29" s="467">
        <f t="shared" si="8"/>
        <v>0</v>
      </c>
      <c r="AD29" s="468"/>
      <c r="AE29" s="564"/>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c r="A30" s="459">
        <v>13</v>
      </c>
      <c r="B30" s="629">
        <v>7000035238</v>
      </c>
      <c r="C30" s="629">
        <v>770</v>
      </c>
      <c r="D30" s="629">
        <v>420</v>
      </c>
      <c r="E30" s="629">
        <v>130</v>
      </c>
      <c r="F30" s="628" t="s">
        <v>474</v>
      </c>
      <c r="G30" s="629">
        <v>100000895</v>
      </c>
      <c r="H30" s="321"/>
      <c r="I30" s="322"/>
      <c r="J30" s="321"/>
      <c r="K30" s="320"/>
      <c r="L30" s="628" t="s">
        <v>658</v>
      </c>
      <c r="M30" s="629" t="s">
        <v>220</v>
      </c>
      <c r="N30" s="629">
        <v>1</v>
      </c>
      <c r="O30" s="465"/>
      <c r="P30" s="629">
        <v>18</v>
      </c>
      <c r="Q30" s="318" t="str">
        <f t="shared" si="9"/>
        <v>INCLUDED</v>
      </c>
      <c r="R30" s="318" t="str">
        <f t="shared" si="10"/>
        <v>INCLUDED</v>
      </c>
      <c r="S30" s="318" t="str">
        <f t="shared" si="11"/>
        <v>INCLUDED</v>
      </c>
      <c r="T30" s="466">
        <f t="shared" si="0"/>
        <v>0</v>
      </c>
      <c r="U30" s="300">
        <f t="shared" si="1"/>
        <v>0</v>
      </c>
      <c r="V30" s="371">
        <f>Discount!$J$36</f>
        <v>0</v>
      </c>
      <c r="W30" s="300">
        <f t="shared" si="2"/>
        <v>0</v>
      </c>
      <c r="X30" s="301">
        <f t="shared" si="3"/>
        <v>0</v>
      </c>
      <c r="Y30" s="467">
        <f t="shared" si="4"/>
        <v>0</v>
      </c>
      <c r="Z30" s="559">
        <f t="shared" si="5"/>
        <v>0</v>
      </c>
      <c r="AA30" s="467">
        <f t="shared" si="6"/>
        <v>0</v>
      </c>
      <c r="AB30" s="468">
        <f t="shared" si="7"/>
        <v>0</v>
      </c>
      <c r="AC30" s="467">
        <f t="shared" si="8"/>
        <v>0</v>
      </c>
      <c r="AD30" s="468"/>
      <c r="AE30" s="564"/>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31.5" customHeight="1">
      <c r="A31" s="459">
        <v>14</v>
      </c>
      <c r="B31" s="629">
        <v>7000035238</v>
      </c>
      <c r="C31" s="629">
        <v>770</v>
      </c>
      <c r="D31" s="629">
        <v>420</v>
      </c>
      <c r="E31" s="629">
        <v>140</v>
      </c>
      <c r="F31" s="628" t="s">
        <v>474</v>
      </c>
      <c r="G31" s="629">
        <v>100002065</v>
      </c>
      <c r="H31" s="321"/>
      <c r="I31" s="322"/>
      <c r="J31" s="321"/>
      <c r="K31" s="320"/>
      <c r="L31" s="628" t="s">
        <v>519</v>
      </c>
      <c r="M31" s="629" t="s">
        <v>220</v>
      </c>
      <c r="N31" s="629">
        <v>1</v>
      </c>
      <c r="O31" s="465"/>
      <c r="P31" s="629">
        <v>18</v>
      </c>
      <c r="Q31" s="318" t="str">
        <f t="shared" si="9"/>
        <v>INCLUDED</v>
      </c>
      <c r="R31" s="318" t="str">
        <f t="shared" si="10"/>
        <v>INCLUDED</v>
      </c>
      <c r="S31" s="318" t="str">
        <f t="shared" si="11"/>
        <v>INCLUDED</v>
      </c>
      <c r="T31" s="466">
        <f t="shared" si="0"/>
        <v>0</v>
      </c>
      <c r="U31" s="300">
        <f t="shared" si="1"/>
        <v>0</v>
      </c>
      <c r="V31" s="371">
        <f>Discount!$J$36</f>
        <v>0</v>
      </c>
      <c r="W31" s="300">
        <f t="shared" si="2"/>
        <v>0</v>
      </c>
      <c r="X31" s="301">
        <f t="shared" si="3"/>
        <v>0</v>
      </c>
      <c r="Y31" s="467">
        <f t="shared" si="4"/>
        <v>0</v>
      </c>
      <c r="Z31" s="559">
        <f t="shared" si="5"/>
        <v>0</v>
      </c>
      <c r="AA31" s="467">
        <f t="shared" si="6"/>
        <v>0</v>
      </c>
      <c r="AB31" s="468">
        <f t="shared" si="7"/>
        <v>0</v>
      </c>
      <c r="AC31" s="467">
        <f t="shared" si="8"/>
        <v>0</v>
      </c>
      <c r="AD31" s="468"/>
      <c r="AE31" s="564"/>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30">
      <c r="A32" s="459">
        <v>15</v>
      </c>
      <c r="B32" s="629">
        <v>7000035238</v>
      </c>
      <c r="C32" s="629">
        <v>770</v>
      </c>
      <c r="D32" s="629">
        <v>420</v>
      </c>
      <c r="E32" s="629">
        <v>150</v>
      </c>
      <c r="F32" s="628" t="s">
        <v>474</v>
      </c>
      <c r="G32" s="629">
        <v>100002066</v>
      </c>
      <c r="H32" s="321"/>
      <c r="I32" s="322"/>
      <c r="J32" s="321"/>
      <c r="K32" s="320"/>
      <c r="L32" s="628" t="s">
        <v>520</v>
      </c>
      <c r="M32" s="629" t="s">
        <v>220</v>
      </c>
      <c r="N32" s="629">
        <v>1</v>
      </c>
      <c r="O32" s="465"/>
      <c r="P32" s="629">
        <v>18</v>
      </c>
      <c r="Q32" s="318" t="str">
        <f t="shared" si="9"/>
        <v>INCLUDED</v>
      </c>
      <c r="R32" s="318" t="str">
        <f t="shared" si="10"/>
        <v>INCLUDED</v>
      </c>
      <c r="S32" s="318" t="str">
        <f t="shared" si="11"/>
        <v>INCLUDED</v>
      </c>
      <c r="T32" s="466">
        <f t="shared" si="0"/>
        <v>0</v>
      </c>
      <c r="U32" s="300">
        <f t="shared" si="1"/>
        <v>0</v>
      </c>
      <c r="V32" s="371">
        <f>Discount!$J$36</f>
        <v>0</v>
      </c>
      <c r="W32" s="300">
        <f t="shared" si="2"/>
        <v>0</v>
      </c>
      <c r="X32" s="301">
        <f t="shared" si="3"/>
        <v>0</v>
      </c>
      <c r="Y32" s="467">
        <f t="shared" si="4"/>
        <v>0</v>
      </c>
      <c r="Z32" s="559">
        <f t="shared" si="5"/>
        <v>0</v>
      </c>
      <c r="AA32" s="467">
        <f t="shared" si="6"/>
        <v>0</v>
      </c>
      <c r="AB32" s="468">
        <f t="shared" si="7"/>
        <v>0</v>
      </c>
      <c r="AC32" s="467">
        <f t="shared" si="8"/>
        <v>0</v>
      </c>
      <c r="AD32" s="468"/>
      <c r="AE32" s="564"/>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c r="A33" s="459">
        <v>16</v>
      </c>
      <c r="B33" s="629">
        <v>7000035238</v>
      </c>
      <c r="C33" s="629">
        <v>770</v>
      </c>
      <c r="D33" s="629">
        <v>420</v>
      </c>
      <c r="E33" s="629">
        <v>160</v>
      </c>
      <c r="F33" s="628" t="s">
        <v>474</v>
      </c>
      <c r="G33" s="629">
        <v>100000904</v>
      </c>
      <c r="H33" s="321"/>
      <c r="I33" s="322"/>
      <c r="J33" s="321"/>
      <c r="K33" s="320"/>
      <c r="L33" s="628" t="s">
        <v>521</v>
      </c>
      <c r="M33" s="629" t="s">
        <v>220</v>
      </c>
      <c r="N33" s="629">
        <v>2</v>
      </c>
      <c r="O33" s="465"/>
      <c r="P33" s="629">
        <v>18</v>
      </c>
      <c r="Q33" s="318" t="str">
        <f t="shared" si="9"/>
        <v>INCLUDED</v>
      </c>
      <c r="R33" s="318" t="str">
        <f t="shared" si="10"/>
        <v>INCLUDED</v>
      </c>
      <c r="S33" s="318" t="str">
        <f t="shared" si="11"/>
        <v>INCLUDED</v>
      </c>
      <c r="T33" s="466">
        <f t="shared" si="0"/>
        <v>0</v>
      </c>
      <c r="U33" s="300">
        <f t="shared" si="1"/>
        <v>0</v>
      </c>
      <c r="V33" s="371">
        <f>Discount!$J$36</f>
        <v>0</v>
      </c>
      <c r="W33" s="300">
        <f t="shared" si="2"/>
        <v>0</v>
      </c>
      <c r="X33" s="301">
        <f t="shared" si="3"/>
        <v>0</v>
      </c>
      <c r="Y33" s="467">
        <f t="shared" si="4"/>
        <v>0</v>
      </c>
      <c r="Z33" s="559">
        <f t="shared" si="5"/>
        <v>0</v>
      </c>
      <c r="AA33" s="467">
        <f t="shared" si="6"/>
        <v>0</v>
      </c>
      <c r="AB33" s="468">
        <f t="shared" si="7"/>
        <v>0</v>
      </c>
      <c r="AC33" s="467">
        <f t="shared" si="8"/>
        <v>0</v>
      </c>
      <c r="AD33" s="468"/>
      <c r="AE33" s="564"/>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16.5">
      <c r="A34" s="459">
        <v>17</v>
      </c>
      <c r="B34" s="629">
        <v>7000035238</v>
      </c>
      <c r="C34" s="629">
        <v>770</v>
      </c>
      <c r="D34" s="629">
        <v>420</v>
      </c>
      <c r="E34" s="629">
        <v>170</v>
      </c>
      <c r="F34" s="628" t="s">
        <v>474</v>
      </c>
      <c r="G34" s="629">
        <v>100002253</v>
      </c>
      <c r="H34" s="321"/>
      <c r="I34" s="322"/>
      <c r="J34" s="321"/>
      <c r="K34" s="320"/>
      <c r="L34" s="628" t="s">
        <v>659</v>
      </c>
      <c r="M34" s="629" t="s">
        <v>219</v>
      </c>
      <c r="N34" s="629">
        <v>2</v>
      </c>
      <c r="O34" s="465"/>
      <c r="P34" s="629">
        <v>18</v>
      </c>
      <c r="Q34" s="318" t="str">
        <f t="shared" si="9"/>
        <v>INCLUDED</v>
      </c>
      <c r="R34" s="318" t="str">
        <f t="shared" si="10"/>
        <v>INCLUDED</v>
      </c>
      <c r="S34" s="318" t="str">
        <f t="shared" si="11"/>
        <v>INCLUDED</v>
      </c>
      <c r="T34" s="466">
        <f t="shared" si="0"/>
        <v>0</v>
      </c>
      <c r="U34" s="300">
        <f t="shared" si="1"/>
        <v>0</v>
      </c>
      <c r="V34" s="371">
        <f>Discount!$J$36</f>
        <v>0</v>
      </c>
      <c r="W34" s="300">
        <f t="shared" si="2"/>
        <v>0</v>
      </c>
      <c r="X34" s="301">
        <f t="shared" si="3"/>
        <v>0</v>
      </c>
      <c r="Y34" s="467">
        <f t="shared" si="4"/>
        <v>0</v>
      </c>
      <c r="Z34" s="559">
        <f t="shared" si="5"/>
        <v>0</v>
      </c>
      <c r="AA34" s="467">
        <f t="shared" si="6"/>
        <v>0</v>
      </c>
      <c r="AB34" s="468">
        <f t="shared" si="7"/>
        <v>0</v>
      </c>
      <c r="AC34" s="467">
        <f t="shared" si="8"/>
        <v>0</v>
      </c>
      <c r="AD34" s="468"/>
      <c r="AE34" s="564"/>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16.5">
      <c r="A35" s="459">
        <v>18</v>
      </c>
      <c r="B35" s="629">
        <v>7000035238</v>
      </c>
      <c r="C35" s="629">
        <v>770</v>
      </c>
      <c r="D35" s="629">
        <v>420</v>
      </c>
      <c r="E35" s="629">
        <v>180</v>
      </c>
      <c r="F35" s="628" t="s">
        <v>474</v>
      </c>
      <c r="G35" s="629">
        <v>100000944</v>
      </c>
      <c r="H35" s="321"/>
      <c r="I35" s="322"/>
      <c r="J35" s="321"/>
      <c r="K35" s="320"/>
      <c r="L35" s="628" t="s">
        <v>523</v>
      </c>
      <c r="M35" s="629" t="s">
        <v>219</v>
      </c>
      <c r="N35" s="629">
        <v>2</v>
      </c>
      <c r="O35" s="465"/>
      <c r="P35" s="629">
        <v>18</v>
      </c>
      <c r="Q35" s="318" t="str">
        <f t="shared" si="9"/>
        <v>INCLUDED</v>
      </c>
      <c r="R35" s="318" t="str">
        <f t="shared" si="10"/>
        <v>INCLUDED</v>
      </c>
      <c r="S35" s="318" t="str">
        <f t="shared" si="11"/>
        <v>INCLUDED</v>
      </c>
      <c r="T35" s="466">
        <f t="shared" si="0"/>
        <v>0</v>
      </c>
      <c r="U35" s="300">
        <f t="shared" si="1"/>
        <v>0</v>
      </c>
      <c r="V35" s="371">
        <f>Discount!$J$36</f>
        <v>0</v>
      </c>
      <c r="W35" s="300">
        <f t="shared" si="2"/>
        <v>0</v>
      </c>
      <c r="X35" s="301">
        <f t="shared" si="3"/>
        <v>0</v>
      </c>
      <c r="Y35" s="467">
        <f t="shared" si="4"/>
        <v>0</v>
      </c>
      <c r="Z35" s="559">
        <f t="shared" si="5"/>
        <v>0</v>
      </c>
      <c r="AA35" s="467">
        <f t="shared" si="6"/>
        <v>0</v>
      </c>
      <c r="AB35" s="468">
        <f t="shared" si="7"/>
        <v>0</v>
      </c>
      <c r="AC35" s="467">
        <f t="shared" si="8"/>
        <v>0</v>
      </c>
      <c r="AD35" s="468"/>
      <c r="AE35" s="564"/>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16.5">
      <c r="A36" s="459">
        <v>19</v>
      </c>
      <c r="B36" s="629">
        <v>7000035238</v>
      </c>
      <c r="C36" s="629">
        <v>770</v>
      </c>
      <c r="D36" s="629">
        <v>420</v>
      </c>
      <c r="E36" s="629">
        <v>190</v>
      </c>
      <c r="F36" s="628" t="s">
        <v>474</v>
      </c>
      <c r="G36" s="629">
        <v>100000924</v>
      </c>
      <c r="H36" s="321"/>
      <c r="I36" s="322"/>
      <c r="J36" s="321"/>
      <c r="K36" s="320"/>
      <c r="L36" s="628" t="s">
        <v>524</v>
      </c>
      <c r="M36" s="629" t="s">
        <v>220</v>
      </c>
      <c r="N36" s="629">
        <v>2</v>
      </c>
      <c r="O36" s="465"/>
      <c r="P36" s="629">
        <v>18</v>
      </c>
      <c r="Q36" s="318" t="str">
        <f t="shared" si="9"/>
        <v>INCLUDED</v>
      </c>
      <c r="R36" s="318" t="str">
        <f t="shared" si="10"/>
        <v>INCLUDED</v>
      </c>
      <c r="S36" s="318" t="str">
        <f t="shared" si="11"/>
        <v>INCLUDED</v>
      </c>
      <c r="T36" s="466">
        <f t="shared" si="0"/>
        <v>0</v>
      </c>
      <c r="U36" s="300">
        <f t="shared" si="1"/>
        <v>0</v>
      </c>
      <c r="V36" s="371">
        <f>Discount!$J$36</f>
        <v>0</v>
      </c>
      <c r="W36" s="300">
        <f t="shared" si="2"/>
        <v>0</v>
      </c>
      <c r="X36" s="301">
        <f t="shared" si="3"/>
        <v>0</v>
      </c>
      <c r="Y36" s="467">
        <f t="shared" si="4"/>
        <v>0</v>
      </c>
      <c r="Z36" s="559">
        <f t="shared" si="5"/>
        <v>0</v>
      </c>
      <c r="AA36" s="467">
        <f t="shared" si="6"/>
        <v>0</v>
      </c>
      <c r="AB36" s="468">
        <f t="shared" si="7"/>
        <v>0</v>
      </c>
      <c r="AC36" s="467">
        <f t="shared" si="8"/>
        <v>0</v>
      </c>
      <c r="AD36" s="468"/>
      <c r="AE36" s="564"/>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c r="A37" s="459">
        <v>20</v>
      </c>
      <c r="B37" s="629">
        <v>7000035238</v>
      </c>
      <c r="C37" s="629">
        <v>770</v>
      </c>
      <c r="D37" s="629">
        <v>420</v>
      </c>
      <c r="E37" s="629">
        <v>200</v>
      </c>
      <c r="F37" s="628" t="s">
        <v>474</v>
      </c>
      <c r="G37" s="629">
        <v>100002252</v>
      </c>
      <c r="H37" s="321"/>
      <c r="I37" s="322"/>
      <c r="J37" s="321"/>
      <c r="K37" s="320"/>
      <c r="L37" s="628" t="s">
        <v>525</v>
      </c>
      <c r="M37" s="629" t="s">
        <v>220</v>
      </c>
      <c r="N37" s="629">
        <v>2</v>
      </c>
      <c r="O37" s="465"/>
      <c r="P37" s="629">
        <v>18</v>
      </c>
      <c r="Q37" s="318" t="str">
        <f t="shared" si="9"/>
        <v>INCLUDED</v>
      </c>
      <c r="R37" s="318" t="str">
        <f t="shared" si="10"/>
        <v>INCLUDED</v>
      </c>
      <c r="S37" s="318" t="str">
        <f t="shared" si="11"/>
        <v>INCLUDED</v>
      </c>
      <c r="T37" s="466">
        <f t="shared" si="0"/>
        <v>0</v>
      </c>
      <c r="U37" s="300">
        <f t="shared" si="1"/>
        <v>0</v>
      </c>
      <c r="V37" s="371">
        <f>Discount!$J$36</f>
        <v>0</v>
      </c>
      <c r="W37" s="300">
        <f t="shared" si="2"/>
        <v>0</v>
      </c>
      <c r="X37" s="301">
        <f t="shared" si="3"/>
        <v>0</v>
      </c>
      <c r="Y37" s="467">
        <f t="shared" si="4"/>
        <v>0</v>
      </c>
      <c r="Z37" s="559">
        <f t="shared" si="5"/>
        <v>0</v>
      </c>
      <c r="AA37" s="467">
        <f t="shared" si="6"/>
        <v>0</v>
      </c>
      <c r="AB37" s="468">
        <f t="shared" si="7"/>
        <v>0</v>
      </c>
      <c r="AC37" s="467">
        <f t="shared" si="8"/>
        <v>0</v>
      </c>
      <c r="AD37" s="468"/>
      <c r="AE37" s="564"/>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c r="A38" s="459">
        <v>21</v>
      </c>
      <c r="B38" s="629">
        <v>7000035238</v>
      </c>
      <c r="C38" s="629">
        <v>770</v>
      </c>
      <c r="D38" s="629">
        <v>420</v>
      </c>
      <c r="E38" s="629">
        <v>220</v>
      </c>
      <c r="F38" s="628" t="s">
        <v>474</v>
      </c>
      <c r="G38" s="629">
        <v>100000960</v>
      </c>
      <c r="H38" s="321"/>
      <c r="I38" s="322"/>
      <c r="J38" s="321"/>
      <c r="K38" s="320"/>
      <c r="L38" s="628" t="s">
        <v>526</v>
      </c>
      <c r="M38" s="629" t="s">
        <v>219</v>
      </c>
      <c r="N38" s="629">
        <v>10</v>
      </c>
      <c r="O38" s="465"/>
      <c r="P38" s="629">
        <v>18</v>
      </c>
      <c r="Q38" s="318" t="str">
        <f t="shared" si="9"/>
        <v>INCLUDED</v>
      </c>
      <c r="R38" s="318" t="str">
        <f t="shared" si="10"/>
        <v>INCLUDED</v>
      </c>
      <c r="S38" s="318" t="str">
        <f t="shared" si="11"/>
        <v>INCLUDED</v>
      </c>
      <c r="T38" s="466">
        <f t="shared" si="0"/>
        <v>0</v>
      </c>
      <c r="U38" s="300">
        <f t="shared" si="1"/>
        <v>0</v>
      </c>
      <c r="V38" s="371">
        <f>Discount!$J$36</f>
        <v>0</v>
      </c>
      <c r="W38" s="300">
        <f t="shared" si="2"/>
        <v>0</v>
      </c>
      <c r="X38" s="301">
        <f t="shared" si="3"/>
        <v>0</v>
      </c>
      <c r="Y38" s="467">
        <f t="shared" si="4"/>
        <v>0</v>
      </c>
      <c r="Z38" s="559">
        <f t="shared" si="5"/>
        <v>0</v>
      </c>
      <c r="AA38" s="467">
        <f t="shared" si="6"/>
        <v>0</v>
      </c>
      <c r="AB38" s="468">
        <f t="shared" si="7"/>
        <v>0</v>
      </c>
      <c r="AC38" s="467">
        <f t="shared" si="8"/>
        <v>0</v>
      </c>
      <c r="AD38" s="468"/>
      <c r="AE38" s="564"/>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c r="A39" s="459">
        <v>22</v>
      </c>
      <c r="B39" s="629">
        <v>7000035238</v>
      </c>
      <c r="C39" s="629">
        <v>770</v>
      </c>
      <c r="D39" s="629">
        <v>420</v>
      </c>
      <c r="E39" s="629">
        <v>230</v>
      </c>
      <c r="F39" s="628" t="s">
        <v>474</v>
      </c>
      <c r="G39" s="629">
        <v>100058194</v>
      </c>
      <c r="H39" s="321"/>
      <c r="I39" s="322"/>
      <c r="J39" s="321"/>
      <c r="K39" s="320"/>
      <c r="L39" s="628" t="s">
        <v>527</v>
      </c>
      <c r="M39" s="629" t="s">
        <v>219</v>
      </c>
      <c r="N39" s="629">
        <v>1</v>
      </c>
      <c r="O39" s="465"/>
      <c r="P39" s="629">
        <v>18</v>
      </c>
      <c r="Q39" s="318" t="str">
        <f t="shared" si="9"/>
        <v>INCLUDED</v>
      </c>
      <c r="R39" s="318" t="str">
        <f t="shared" si="10"/>
        <v>INCLUDED</v>
      </c>
      <c r="S39" s="318" t="str">
        <f t="shared" si="11"/>
        <v>INCLUDED</v>
      </c>
      <c r="T39" s="466">
        <f t="shared" si="0"/>
        <v>0</v>
      </c>
      <c r="U39" s="300">
        <f t="shared" si="1"/>
        <v>0</v>
      </c>
      <c r="V39" s="371">
        <f>Discount!$J$36</f>
        <v>0</v>
      </c>
      <c r="W39" s="300">
        <f t="shared" si="2"/>
        <v>0</v>
      </c>
      <c r="X39" s="301">
        <f t="shared" si="3"/>
        <v>0</v>
      </c>
      <c r="Y39" s="467">
        <f t="shared" si="4"/>
        <v>0</v>
      </c>
      <c r="Z39" s="559">
        <f t="shared" si="5"/>
        <v>0</v>
      </c>
      <c r="AA39" s="467">
        <f t="shared" si="6"/>
        <v>0</v>
      </c>
      <c r="AB39" s="468">
        <f t="shared" si="7"/>
        <v>0</v>
      </c>
      <c r="AC39" s="467">
        <f t="shared" si="8"/>
        <v>0</v>
      </c>
      <c r="AD39" s="468"/>
      <c r="AE39" s="564"/>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c r="A40" s="459">
        <v>23</v>
      </c>
      <c r="B40" s="629">
        <v>7000035238</v>
      </c>
      <c r="C40" s="629">
        <v>770</v>
      </c>
      <c r="D40" s="629">
        <v>420</v>
      </c>
      <c r="E40" s="629">
        <v>240</v>
      </c>
      <c r="F40" s="628" t="s">
        <v>474</v>
      </c>
      <c r="G40" s="629">
        <v>100000869</v>
      </c>
      <c r="H40" s="321"/>
      <c r="I40" s="322"/>
      <c r="J40" s="321"/>
      <c r="K40" s="320"/>
      <c r="L40" s="628" t="s">
        <v>660</v>
      </c>
      <c r="M40" s="629" t="s">
        <v>220</v>
      </c>
      <c r="N40" s="629">
        <v>1</v>
      </c>
      <c r="O40" s="465"/>
      <c r="P40" s="629">
        <v>18</v>
      </c>
      <c r="Q40" s="318" t="str">
        <f t="shared" si="9"/>
        <v>INCLUDED</v>
      </c>
      <c r="R40" s="318" t="str">
        <f t="shared" si="10"/>
        <v>INCLUDED</v>
      </c>
      <c r="S40" s="318" t="str">
        <f t="shared" si="11"/>
        <v>INCLUDED</v>
      </c>
      <c r="T40" s="466">
        <f t="shared" si="0"/>
        <v>0</v>
      </c>
      <c r="U40" s="300">
        <f t="shared" si="1"/>
        <v>0</v>
      </c>
      <c r="V40" s="371">
        <f>Discount!$J$36</f>
        <v>0</v>
      </c>
      <c r="W40" s="300">
        <f t="shared" si="2"/>
        <v>0</v>
      </c>
      <c r="X40" s="301">
        <f t="shared" si="3"/>
        <v>0</v>
      </c>
      <c r="Y40" s="467">
        <f t="shared" si="4"/>
        <v>0</v>
      </c>
      <c r="Z40" s="559">
        <f t="shared" si="5"/>
        <v>0</v>
      </c>
      <c r="AA40" s="467">
        <f t="shared" si="6"/>
        <v>0</v>
      </c>
      <c r="AB40" s="468">
        <f t="shared" si="7"/>
        <v>0</v>
      </c>
      <c r="AC40" s="467">
        <f t="shared" si="8"/>
        <v>0</v>
      </c>
      <c r="AD40" s="468"/>
      <c r="AE40" s="564"/>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30">
      <c r="A41" s="459">
        <v>24</v>
      </c>
      <c r="B41" s="629">
        <v>7000035238</v>
      </c>
      <c r="C41" s="629">
        <v>780</v>
      </c>
      <c r="D41" s="629">
        <v>430</v>
      </c>
      <c r="E41" s="629">
        <v>80</v>
      </c>
      <c r="F41" s="628" t="s">
        <v>637</v>
      </c>
      <c r="G41" s="629">
        <v>100000760</v>
      </c>
      <c r="H41" s="321"/>
      <c r="I41" s="322"/>
      <c r="J41" s="321"/>
      <c r="K41" s="320"/>
      <c r="L41" s="628" t="s">
        <v>529</v>
      </c>
      <c r="M41" s="629" t="s">
        <v>219</v>
      </c>
      <c r="N41" s="629">
        <v>1</v>
      </c>
      <c r="O41" s="465"/>
      <c r="P41" s="629">
        <v>18</v>
      </c>
      <c r="Q41" s="318" t="str">
        <f t="shared" si="9"/>
        <v>INCLUDED</v>
      </c>
      <c r="R41" s="318" t="str">
        <f t="shared" si="10"/>
        <v>INCLUDED</v>
      </c>
      <c r="S41" s="318" t="str">
        <f t="shared" si="11"/>
        <v>INCLUDED</v>
      </c>
      <c r="T41" s="466">
        <f t="shared" si="0"/>
        <v>0</v>
      </c>
      <c r="U41" s="300">
        <f t="shared" si="1"/>
        <v>0</v>
      </c>
      <c r="V41" s="371">
        <f>Discount!$J$36</f>
        <v>0</v>
      </c>
      <c r="W41" s="300">
        <f t="shared" si="2"/>
        <v>0</v>
      </c>
      <c r="X41" s="301">
        <f t="shared" si="3"/>
        <v>0</v>
      </c>
      <c r="Y41" s="467">
        <f t="shared" si="4"/>
        <v>0</v>
      </c>
      <c r="Z41" s="559">
        <f t="shared" si="5"/>
        <v>0</v>
      </c>
      <c r="AA41" s="467">
        <f t="shared" si="6"/>
        <v>0</v>
      </c>
      <c r="AB41" s="468">
        <f t="shared" si="7"/>
        <v>0</v>
      </c>
      <c r="AC41" s="467">
        <f t="shared" si="8"/>
        <v>0</v>
      </c>
      <c r="AD41" s="468"/>
      <c r="AE41" s="564"/>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30">
      <c r="A42" s="459">
        <v>25</v>
      </c>
      <c r="B42" s="629">
        <v>7000035238</v>
      </c>
      <c r="C42" s="629">
        <v>780</v>
      </c>
      <c r="D42" s="629">
        <v>430</v>
      </c>
      <c r="E42" s="629">
        <v>90</v>
      </c>
      <c r="F42" s="628" t="s">
        <v>637</v>
      </c>
      <c r="G42" s="629">
        <v>100000761</v>
      </c>
      <c r="H42" s="321"/>
      <c r="I42" s="322"/>
      <c r="J42" s="321"/>
      <c r="K42" s="320"/>
      <c r="L42" s="628" t="s">
        <v>661</v>
      </c>
      <c r="M42" s="629" t="s">
        <v>219</v>
      </c>
      <c r="N42" s="629">
        <v>2</v>
      </c>
      <c r="O42" s="465"/>
      <c r="P42" s="629">
        <v>18</v>
      </c>
      <c r="Q42" s="318" t="str">
        <f t="shared" si="9"/>
        <v>INCLUDED</v>
      </c>
      <c r="R42" s="318" t="str">
        <f t="shared" si="10"/>
        <v>INCLUDED</v>
      </c>
      <c r="S42" s="318" t="str">
        <f t="shared" si="11"/>
        <v>INCLUDED</v>
      </c>
      <c r="T42" s="466">
        <f t="shared" si="0"/>
        <v>0</v>
      </c>
      <c r="U42" s="300">
        <f t="shared" si="1"/>
        <v>0</v>
      </c>
      <c r="V42" s="371">
        <f>Discount!$J$36</f>
        <v>0</v>
      </c>
      <c r="W42" s="300">
        <f t="shared" si="2"/>
        <v>0</v>
      </c>
      <c r="X42" s="301">
        <f t="shared" si="3"/>
        <v>0</v>
      </c>
      <c r="Y42" s="467">
        <f t="shared" si="4"/>
        <v>0</v>
      </c>
      <c r="Z42" s="559">
        <f t="shared" si="5"/>
        <v>0</v>
      </c>
      <c r="AA42" s="467">
        <f t="shared" si="6"/>
        <v>0</v>
      </c>
      <c r="AB42" s="468">
        <f t="shared" si="7"/>
        <v>0</v>
      </c>
      <c r="AC42" s="467">
        <f t="shared" si="8"/>
        <v>0</v>
      </c>
      <c r="AD42" s="468"/>
      <c r="AE42" s="564"/>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30">
      <c r="A43" s="459">
        <v>26</v>
      </c>
      <c r="B43" s="629">
        <v>7000035238</v>
      </c>
      <c r="C43" s="629">
        <v>780</v>
      </c>
      <c r="D43" s="629">
        <v>430</v>
      </c>
      <c r="E43" s="629">
        <v>100</v>
      </c>
      <c r="F43" s="628" t="s">
        <v>637</v>
      </c>
      <c r="G43" s="629">
        <v>100002711</v>
      </c>
      <c r="H43" s="321"/>
      <c r="I43" s="322"/>
      <c r="J43" s="321"/>
      <c r="K43" s="320"/>
      <c r="L43" s="628" t="s">
        <v>662</v>
      </c>
      <c r="M43" s="629" t="s">
        <v>219</v>
      </c>
      <c r="N43" s="629">
        <v>1</v>
      </c>
      <c r="O43" s="465"/>
      <c r="P43" s="629">
        <v>18</v>
      </c>
      <c r="Q43" s="318" t="str">
        <f t="shared" si="9"/>
        <v>INCLUDED</v>
      </c>
      <c r="R43" s="318" t="str">
        <f t="shared" si="10"/>
        <v>INCLUDED</v>
      </c>
      <c r="S43" s="318" t="str">
        <f t="shared" si="11"/>
        <v>INCLUDED</v>
      </c>
      <c r="T43" s="466">
        <f t="shared" si="0"/>
        <v>0</v>
      </c>
      <c r="U43" s="300">
        <f t="shared" si="1"/>
        <v>0</v>
      </c>
      <c r="V43" s="371">
        <f>Discount!$J$36</f>
        <v>0</v>
      </c>
      <c r="W43" s="300">
        <f t="shared" si="2"/>
        <v>0</v>
      </c>
      <c r="X43" s="301">
        <f t="shared" si="3"/>
        <v>0</v>
      </c>
      <c r="Y43" s="467">
        <f t="shared" si="4"/>
        <v>0</v>
      </c>
      <c r="Z43" s="559">
        <f t="shared" si="5"/>
        <v>0</v>
      </c>
      <c r="AA43" s="467">
        <f t="shared" si="6"/>
        <v>0</v>
      </c>
      <c r="AB43" s="468">
        <f t="shared" si="7"/>
        <v>0</v>
      </c>
      <c r="AC43" s="467">
        <f t="shared" si="8"/>
        <v>0</v>
      </c>
      <c r="AD43" s="468"/>
      <c r="AE43" s="564"/>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30">
      <c r="A44" s="459">
        <v>27</v>
      </c>
      <c r="B44" s="629">
        <v>7000035238</v>
      </c>
      <c r="C44" s="629">
        <v>780</v>
      </c>
      <c r="D44" s="629">
        <v>430</v>
      </c>
      <c r="E44" s="629">
        <v>110</v>
      </c>
      <c r="F44" s="628" t="s">
        <v>637</v>
      </c>
      <c r="G44" s="629">
        <v>100001891</v>
      </c>
      <c r="H44" s="321"/>
      <c r="I44" s="322"/>
      <c r="J44" s="321"/>
      <c r="K44" s="320"/>
      <c r="L44" s="628" t="s">
        <v>532</v>
      </c>
      <c r="M44" s="629" t="s">
        <v>219</v>
      </c>
      <c r="N44" s="629">
        <v>1</v>
      </c>
      <c r="O44" s="465"/>
      <c r="P44" s="629">
        <v>18</v>
      </c>
      <c r="Q44" s="318" t="str">
        <f t="shared" si="9"/>
        <v>INCLUDED</v>
      </c>
      <c r="R44" s="318" t="str">
        <f t="shared" si="10"/>
        <v>INCLUDED</v>
      </c>
      <c r="S44" s="318" t="str">
        <f t="shared" si="11"/>
        <v>INCLUDED</v>
      </c>
      <c r="T44" s="466">
        <f t="shared" si="0"/>
        <v>0</v>
      </c>
      <c r="U44" s="300">
        <f t="shared" si="1"/>
        <v>0</v>
      </c>
      <c r="V44" s="371">
        <f>Discount!$J$36</f>
        <v>0</v>
      </c>
      <c r="W44" s="300">
        <f t="shared" si="2"/>
        <v>0</v>
      </c>
      <c r="X44" s="301">
        <f t="shared" si="3"/>
        <v>0</v>
      </c>
      <c r="Y44" s="467">
        <f t="shared" si="4"/>
        <v>0</v>
      </c>
      <c r="Z44" s="559">
        <f t="shared" si="5"/>
        <v>0</v>
      </c>
      <c r="AA44" s="467">
        <f t="shared" si="6"/>
        <v>0</v>
      </c>
      <c r="AB44" s="468">
        <f t="shared" si="7"/>
        <v>0</v>
      </c>
      <c r="AC44" s="467">
        <f t="shared" si="8"/>
        <v>0</v>
      </c>
      <c r="AD44" s="468"/>
      <c r="AE44" s="564"/>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30">
      <c r="A45" s="459">
        <v>28</v>
      </c>
      <c r="B45" s="629">
        <v>7000035238</v>
      </c>
      <c r="C45" s="629">
        <v>780</v>
      </c>
      <c r="D45" s="629">
        <v>430</v>
      </c>
      <c r="E45" s="629">
        <v>120</v>
      </c>
      <c r="F45" s="628" t="s">
        <v>637</v>
      </c>
      <c r="G45" s="629">
        <v>100000774</v>
      </c>
      <c r="H45" s="321"/>
      <c r="I45" s="322"/>
      <c r="J45" s="321"/>
      <c r="K45" s="320"/>
      <c r="L45" s="628" t="s">
        <v>663</v>
      </c>
      <c r="M45" s="629" t="s">
        <v>219</v>
      </c>
      <c r="N45" s="629">
        <v>4</v>
      </c>
      <c r="O45" s="465"/>
      <c r="P45" s="629">
        <v>18</v>
      </c>
      <c r="Q45" s="318" t="str">
        <f t="shared" si="9"/>
        <v>INCLUDED</v>
      </c>
      <c r="R45" s="318" t="str">
        <f t="shared" si="10"/>
        <v>INCLUDED</v>
      </c>
      <c r="S45" s="318" t="str">
        <f t="shared" si="11"/>
        <v>INCLUDED</v>
      </c>
      <c r="T45" s="466">
        <f t="shared" si="0"/>
        <v>0</v>
      </c>
      <c r="U45" s="300">
        <f t="shared" si="1"/>
        <v>0</v>
      </c>
      <c r="V45" s="371">
        <f>Discount!$J$36</f>
        <v>0</v>
      </c>
      <c r="W45" s="300">
        <f t="shared" si="2"/>
        <v>0</v>
      </c>
      <c r="X45" s="301">
        <f t="shared" si="3"/>
        <v>0</v>
      </c>
      <c r="Y45" s="467">
        <f t="shared" si="4"/>
        <v>0</v>
      </c>
      <c r="Z45" s="559">
        <f t="shared" si="5"/>
        <v>0</v>
      </c>
      <c r="AA45" s="467">
        <f t="shared" si="6"/>
        <v>0</v>
      </c>
      <c r="AB45" s="468">
        <f t="shared" si="7"/>
        <v>0</v>
      </c>
      <c r="AC45" s="467">
        <f t="shared" si="8"/>
        <v>0</v>
      </c>
      <c r="AD45" s="468"/>
      <c r="AE45" s="564"/>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30">
      <c r="A46" s="459">
        <v>29</v>
      </c>
      <c r="B46" s="629">
        <v>7000035238</v>
      </c>
      <c r="C46" s="629">
        <v>780</v>
      </c>
      <c r="D46" s="629">
        <v>430</v>
      </c>
      <c r="E46" s="629">
        <v>130</v>
      </c>
      <c r="F46" s="628" t="s">
        <v>637</v>
      </c>
      <c r="G46" s="629">
        <v>100000783</v>
      </c>
      <c r="H46" s="321"/>
      <c r="I46" s="322"/>
      <c r="J46" s="321"/>
      <c r="K46" s="320"/>
      <c r="L46" s="628" t="s">
        <v>664</v>
      </c>
      <c r="M46" s="629" t="s">
        <v>220</v>
      </c>
      <c r="N46" s="629">
        <v>1</v>
      </c>
      <c r="O46" s="465"/>
      <c r="P46" s="629">
        <v>18</v>
      </c>
      <c r="Q46" s="318" t="str">
        <f t="shared" si="9"/>
        <v>INCLUDED</v>
      </c>
      <c r="R46" s="318" t="str">
        <f t="shared" si="10"/>
        <v>INCLUDED</v>
      </c>
      <c r="S46" s="318" t="str">
        <f t="shared" si="11"/>
        <v>INCLUDED</v>
      </c>
      <c r="T46" s="466">
        <f t="shared" si="0"/>
        <v>0</v>
      </c>
      <c r="U46" s="300">
        <f t="shared" si="1"/>
        <v>0</v>
      </c>
      <c r="V46" s="371">
        <f>Discount!$J$36</f>
        <v>0</v>
      </c>
      <c r="W46" s="300">
        <f t="shared" si="2"/>
        <v>0</v>
      </c>
      <c r="X46" s="301">
        <f t="shared" si="3"/>
        <v>0</v>
      </c>
      <c r="Y46" s="467">
        <f t="shared" si="4"/>
        <v>0</v>
      </c>
      <c r="Z46" s="559">
        <f t="shared" si="5"/>
        <v>0</v>
      </c>
      <c r="AA46" s="467">
        <f t="shared" si="6"/>
        <v>0</v>
      </c>
      <c r="AB46" s="468">
        <f t="shared" si="7"/>
        <v>0</v>
      </c>
      <c r="AC46" s="467">
        <f t="shared" si="8"/>
        <v>0</v>
      </c>
      <c r="AD46" s="468"/>
      <c r="AE46" s="564"/>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30">
      <c r="A47" s="459">
        <v>30</v>
      </c>
      <c r="B47" s="629">
        <v>7000035238</v>
      </c>
      <c r="C47" s="629">
        <v>780</v>
      </c>
      <c r="D47" s="629">
        <v>430</v>
      </c>
      <c r="E47" s="629">
        <v>140</v>
      </c>
      <c r="F47" s="628" t="s">
        <v>637</v>
      </c>
      <c r="G47" s="629">
        <v>100000775</v>
      </c>
      <c r="H47" s="321"/>
      <c r="I47" s="322"/>
      <c r="J47" s="321"/>
      <c r="K47" s="320"/>
      <c r="L47" s="628" t="s">
        <v>665</v>
      </c>
      <c r="M47" s="629" t="s">
        <v>219</v>
      </c>
      <c r="N47" s="629">
        <v>11</v>
      </c>
      <c r="O47" s="465"/>
      <c r="P47" s="629">
        <v>18</v>
      </c>
      <c r="Q47" s="318" t="str">
        <f t="shared" si="9"/>
        <v>INCLUDED</v>
      </c>
      <c r="R47" s="318" t="str">
        <f t="shared" si="10"/>
        <v>INCLUDED</v>
      </c>
      <c r="S47" s="318" t="str">
        <f t="shared" si="11"/>
        <v>INCLUDED</v>
      </c>
      <c r="T47" s="466">
        <f t="shared" si="0"/>
        <v>0</v>
      </c>
      <c r="U47" s="300">
        <f t="shared" si="1"/>
        <v>0</v>
      </c>
      <c r="V47" s="371">
        <f>Discount!$J$36</f>
        <v>0</v>
      </c>
      <c r="W47" s="300">
        <f t="shared" si="2"/>
        <v>0</v>
      </c>
      <c r="X47" s="301">
        <f t="shared" si="3"/>
        <v>0</v>
      </c>
      <c r="Y47" s="467">
        <f t="shared" si="4"/>
        <v>0</v>
      </c>
      <c r="Z47" s="559">
        <f t="shared" si="5"/>
        <v>0</v>
      </c>
      <c r="AA47" s="467">
        <f t="shared" si="6"/>
        <v>0</v>
      </c>
      <c r="AB47" s="468">
        <f t="shared" si="7"/>
        <v>0</v>
      </c>
      <c r="AC47" s="467">
        <f t="shared" si="8"/>
        <v>0</v>
      </c>
      <c r="AD47" s="468"/>
      <c r="AE47" s="564"/>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45">
      <c r="A48" s="459">
        <v>31</v>
      </c>
      <c r="B48" s="629">
        <v>7000035238</v>
      </c>
      <c r="C48" s="629">
        <v>790</v>
      </c>
      <c r="D48" s="629">
        <v>450</v>
      </c>
      <c r="E48" s="629">
        <v>60</v>
      </c>
      <c r="F48" s="628" t="s">
        <v>638</v>
      </c>
      <c r="G48" s="629">
        <v>100002257</v>
      </c>
      <c r="H48" s="321"/>
      <c r="I48" s="322"/>
      <c r="J48" s="321"/>
      <c r="K48" s="320"/>
      <c r="L48" s="628" t="s">
        <v>666</v>
      </c>
      <c r="M48" s="629" t="s">
        <v>538</v>
      </c>
      <c r="N48" s="629">
        <v>1</v>
      </c>
      <c r="O48" s="465"/>
      <c r="P48" s="629">
        <v>18</v>
      </c>
      <c r="Q48" s="318" t="str">
        <f t="shared" si="9"/>
        <v>INCLUDED</v>
      </c>
      <c r="R48" s="318" t="str">
        <f t="shared" si="10"/>
        <v>INCLUDED</v>
      </c>
      <c r="S48" s="318" t="str">
        <f t="shared" si="11"/>
        <v>INCLUDED</v>
      </c>
      <c r="T48" s="466">
        <f t="shared" si="0"/>
        <v>0</v>
      </c>
      <c r="U48" s="300">
        <f t="shared" si="1"/>
        <v>0</v>
      </c>
      <c r="V48" s="371">
        <f>Discount!$J$36</f>
        <v>0</v>
      </c>
      <c r="W48" s="300">
        <f t="shared" si="2"/>
        <v>0</v>
      </c>
      <c r="X48" s="301">
        <f t="shared" si="3"/>
        <v>0</v>
      </c>
      <c r="Y48" s="467">
        <f t="shared" si="4"/>
        <v>0</v>
      </c>
      <c r="Z48" s="559">
        <f t="shared" si="5"/>
        <v>0</v>
      </c>
      <c r="AA48" s="467">
        <f t="shared" si="6"/>
        <v>0</v>
      </c>
      <c r="AB48" s="468">
        <f t="shared" si="7"/>
        <v>0</v>
      </c>
      <c r="AC48" s="467">
        <f t="shared" si="8"/>
        <v>0</v>
      </c>
      <c r="AD48" s="468"/>
      <c r="AE48" s="564"/>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c r="A49" s="459">
        <v>32</v>
      </c>
      <c r="B49" s="629">
        <v>7000035238</v>
      </c>
      <c r="C49" s="629">
        <v>790</v>
      </c>
      <c r="D49" s="629">
        <v>450</v>
      </c>
      <c r="E49" s="629">
        <v>70</v>
      </c>
      <c r="F49" s="628" t="s">
        <v>638</v>
      </c>
      <c r="G49" s="629">
        <v>100000972</v>
      </c>
      <c r="H49" s="321"/>
      <c r="I49" s="322"/>
      <c r="J49" s="321"/>
      <c r="K49" s="320"/>
      <c r="L49" s="628" t="s">
        <v>536</v>
      </c>
      <c r="M49" s="629" t="s">
        <v>219</v>
      </c>
      <c r="N49" s="629">
        <v>4</v>
      </c>
      <c r="O49" s="465"/>
      <c r="P49" s="629">
        <v>18</v>
      </c>
      <c r="Q49" s="318" t="str">
        <f t="shared" si="9"/>
        <v>INCLUDED</v>
      </c>
      <c r="R49" s="318" t="str">
        <f t="shared" si="10"/>
        <v>INCLUDED</v>
      </c>
      <c r="S49" s="318" t="str">
        <f t="shared" si="11"/>
        <v>INCLUDED</v>
      </c>
      <c r="T49" s="466">
        <f t="shared" si="0"/>
        <v>0</v>
      </c>
      <c r="U49" s="300">
        <f t="shared" si="1"/>
        <v>0</v>
      </c>
      <c r="V49" s="371">
        <f>Discount!$J$36</f>
        <v>0</v>
      </c>
      <c r="W49" s="300">
        <f t="shared" si="2"/>
        <v>0</v>
      </c>
      <c r="X49" s="301">
        <f t="shared" si="3"/>
        <v>0</v>
      </c>
      <c r="Y49" s="467">
        <f t="shared" si="4"/>
        <v>0</v>
      </c>
      <c r="Z49" s="559">
        <f t="shared" si="5"/>
        <v>0</v>
      </c>
      <c r="AA49" s="467">
        <f t="shared" si="6"/>
        <v>0</v>
      </c>
      <c r="AB49" s="468">
        <f t="shared" si="7"/>
        <v>0</v>
      </c>
      <c r="AC49" s="467">
        <f t="shared" si="8"/>
        <v>0</v>
      </c>
      <c r="AD49" s="468"/>
      <c r="AE49" s="564"/>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c r="A50" s="459">
        <v>33</v>
      </c>
      <c r="B50" s="629">
        <v>7000035238</v>
      </c>
      <c r="C50" s="629">
        <v>790</v>
      </c>
      <c r="D50" s="629">
        <v>450</v>
      </c>
      <c r="E50" s="629">
        <v>80</v>
      </c>
      <c r="F50" s="628" t="s">
        <v>638</v>
      </c>
      <c r="G50" s="629">
        <v>100000975</v>
      </c>
      <c r="H50" s="321"/>
      <c r="I50" s="322"/>
      <c r="J50" s="321"/>
      <c r="K50" s="320"/>
      <c r="L50" s="628" t="s">
        <v>444</v>
      </c>
      <c r="M50" s="629" t="s">
        <v>219</v>
      </c>
      <c r="N50" s="629">
        <v>10</v>
      </c>
      <c r="O50" s="465"/>
      <c r="P50" s="629">
        <v>18</v>
      </c>
      <c r="Q50" s="318" t="str">
        <f t="shared" si="9"/>
        <v>INCLUDED</v>
      </c>
      <c r="R50" s="318" t="str">
        <f t="shared" si="10"/>
        <v>INCLUDED</v>
      </c>
      <c r="S50" s="318" t="str">
        <f t="shared" si="11"/>
        <v>INCLUDED</v>
      </c>
      <c r="T50" s="466">
        <f t="shared" si="0"/>
        <v>0</v>
      </c>
      <c r="U50" s="300">
        <f t="shared" si="1"/>
        <v>0</v>
      </c>
      <c r="V50" s="371">
        <f>Discount!$J$36</f>
        <v>0</v>
      </c>
      <c r="W50" s="300">
        <f t="shared" si="2"/>
        <v>0</v>
      </c>
      <c r="X50" s="301">
        <f t="shared" si="3"/>
        <v>0</v>
      </c>
      <c r="Y50" s="467">
        <f t="shared" si="4"/>
        <v>0</v>
      </c>
      <c r="Z50" s="559">
        <f t="shared" si="5"/>
        <v>0</v>
      </c>
      <c r="AA50" s="467">
        <f t="shared" si="6"/>
        <v>0</v>
      </c>
      <c r="AB50" s="468">
        <f t="shared" si="7"/>
        <v>0</v>
      </c>
      <c r="AC50" s="467">
        <f t="shared" si="8"/>
        <v>0</v>
      </c>
      <c r="AD50" s="468"/>
      <c r="AE50" s="564"/>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c r="A51" s="459">
        <v>34</v>
      </c>
      <c r="B51" s="629">
        <v>7000035238</v>
      </c>
      <c r="C51" s="629">
        <v>790</v>
      </c>
      <c r="D51" s="629">
        <v>450</v>
      </c>
      <c r="E51" s="629">
        <v>90</v>
      </c>
      <c r="F51" s="628" t="s">
        <v>638</v>
      </c>
      <c r="G51" s="629">
        <v>100000976</v>
      </c>
      <c r="H51" s="321"/>
      <c r="I51" s="322"/>
      <c r="J51" s="321"/>
      <c r="K51" s="320"/>
      <c r="L51" s="628" t="s">
        <v>539</v>
      </c>
      <c r="M51" s="629" t="s">
        <v>219</v>
      </c>
      <c r="N51" s="629">
        <v>6</v>
      </c>
      <c r="O51" s="465"/>
      <c r="P51" s="629">
        <v>18</v>
      </c>
      <c r="Q51" s="318" t="str">
        <f t="shared" si="9"/>
        <v>INCLUDED</v>
      </c>
      <c r="R51" s="318" t="str">
        <f t="shared" si="10"/>
        <v>INCLUDED</v>
      </c>
      <c r="S51" s="318" t="str">
        <f t="shared" si="11"/>
        <v>INCLUDED</v>
      </c>
      <c r="T51" s="466">
        <f t="shared" si="0"/>
        <v>0</v>
      </c>
      <c r="U51" s="300">
        <f t="shared" si="1"/>
        <v>0</v>
      </c>
      <c r="V51" s="371">
        <f>Discount!$J$36</f>
        <v>0</v>
      </c>
      <c r="W51" s="300">
        <f t="shared" si="2"/>
        <v>0</v>
      </c>
      <c r="X51" s="301">
        <f t="shared" si="3"/>
        <v>0</v>
      </c>
      <c r="Y51" s="467">
        <f t="shared" si="4"/>
        <v>0</v>
      </c>
      <c r="Z51" s="559">
        <f t="shared" si="5"/>
        <v>0</v>
      </c>
      <c r="AA51" s="467">
        <f t="shared" si="6"/>
        <v>0</v>
      </c>
      <c r="AB51" s="468">
        <f t="shared" si="7"/>
        <v>0</v>
      </c>
      <c r="AC51" s="467">
        <f t="shared" si="8"/>
        <v>0</v>
      </c>
      <c r="AD51" s="468"/>
      <c r="AE51" s="564"/>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c r="A52" s="459">
        <v>35</v>
      </c>
      <c r="B52" s="629">
        <v>7000035238</v>
      </c>
      <c r="C52" s="629">
        <v>790</v>
      </c>
      <c r="D52" s="629">
        <v>450</v>
      </c>
      <c r="E52" s="629">
        <v>100</v>
      </c>
      <c r="F52" s="628" t="s">
        <v>638</v>
      </c>
      <c r="G52" s="629">
        <v>100008260</v>
      </c>
      <c r="H52" s="321"/>
      <c r="I52" s="322"/>
      <c r="J52" s="321"/>
      <c r="K52" s="320"/>
      <c r="L52" s="628" t="s">
        <v>667</v>
      </c>
      <c r="M52" s="629" t="s">
        <v>219</v>
      </c>
      <c r="N52" s="629">
        <v>2</v>
      </c>
      <c r="O52" s="465"/>
      <c r="P52" s="629">
        <v>18</v>
      </c>
      <c r="Q52" s="318" t="str">
        <f t="shared" si="9"/>
        <v>INCLUDED</v>
      </c>
      <c r="R52" s="318" t="str">
        <f t="shared" si="10"/>
        <v>INCLUDED</v>
      </c>
      <c r="S52" s="318" t="str">
        <f t="shared" si="11"/>
        <v>INCLUDED</v>
      </c>
      <c r="T52" s="466">
        <f t="shared" si="0"/>
        <v>0</v>
      </c>
      <c r="U52" s="300">
        <f t="shared" si="1"/>
        <v>0</v>
      </c>
      <c r="V52" s="371">
        <f>Discount!$J$36</f>
        <v>0</v>
      </c>
      <c r="W52" s="300">
        <f t="shared" si="2"/>
        <v>0</v>
      </c>
      <c r="X52" s="301">
        <f t="shared" si="3"/>
        <v>0</v>
      </c>
      <c r="Y52" s="467">
        <f t="shared" si="4"/>
        <v>0</v>
      </c>
      <c r="Z52" s="559">
        <f t="shared" si="5"/>
        <v>0</v>
      </c>
      <c r="AA52" s="467">
        <f t="shared" si="6"/>
        <v>0</v>
      </c>
      <c r="AB52" s="468">
        <f t="shared" si="7"/>
        <v>0</v>
      </c>
      <c r="AC52" s="467">
        <f t="shared" si="8"/>
        <v>0</v>
      </c>
      <c r="AD52" s="468"/>
      <c r="AE52" s="564"/>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c r="A53" s="459">
        <v>36</v>
      </c>
      <c r="B53" s="629">
        <v>7000035238</v>
      </c>
      <c r="C53" s="629">
        <v>790</v>
      </c>
      <c r="D53" s="629">
        <v>450</v>
      </c>
      <c r="E53" s="629">
        <v>110</v>
      </c>
      <c r="F53" s="628" t="s">
        <v>638</v>
      </c>
      <c r="G53" s="629">
        <v>100002641</v>
      </c>
      <c r="H53" s="321"/>
      <c r="I53" s="322"/>
      <c r="J53" s="321"/>
      <c r="K53" s="320"/>
      <c r="L53" s="628" t="s">
        <v>668</v>
      </c>
      <c r="M53" s="629" t="s">
        <v>538</v>
      </c>
      <c r="N53" s="629">
        <v>1</v>
      </c>
      <c r="O53" s="465"/>
      <c r="P53" s="629">
        <v>18</v>
      </c>
      <c r="Q53" s="318" t="str">
        <f t="shared" si="9"/>
        <v>INCLUDED</v>
      </c>
      <c r="R53" s="318" t="str">
        <f t="shared" si="10"/>
        <v>INCLUDED</v>
      </c>
      <c r="S53" s="318" t="str">
        <f t="shared" si="11"/>
        <v>INCLUDED</v>
      </c>
      <c r="T53" s="466">
        <f t="shared" si="0"/>
        <v>0</v>
      </c>
      <c r="U53" s="300">
        <f t="shared" si="1"/>
        <v>0</v>
      </c>
      <c r="V53" s="371">
        <f>Discount!$J$36</f>
        <v>0</v>
      </c>
      <c r="W53" s="300">
        <f t="shared" si="2"/>
        <v>0</v>
      </c>
      <c r="X53" s="301">
        <f t="shared" si="3"/>
        <v>0</v>
      </c>
      <c r="Y53" s="467">
        <f t="shared" si="4"/>
        <v>0</v>
      </c>
      <c r="Z53" s="559">
        <f t="shared" si="5"/>
        <v>0</v>
      </c>
      <c r="AA53" s="467">
        <f t="shared" si="6"/>
        <v>0</v>
      </c>
      <c r="AB53" s="468">
        <f t="shared" si="7"/>
        <v>0</v>
      </c>
      <c r="AC53" s="467">
        <f t="shared" si="8"/>
        <v>0</v>
      </c>
      <c r="AD53" s="468"/>
      <c r="AE53" s="564"/>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c r="A54" s="459">
        <v>37</v>
      </c>
      <c r="B54" s="629">
        <v>7000035238</v>
      </c>
      <c r="C54" s="629">
        <v>800</v>
      </c>
      <c r="D54" s="629">
        <v>490</v>
      </c>
      <c r="E54" s="629">
        <v>90</v>
      </c>
      <c r="F54" s="628" t="s">
        <v>639</v>
      </c>
      <c r="G54" s="629">
        <v>100000638</v>
      </c>
      <c r="H54" s="321"/>
      <c r="I54" s="322"/>
      <c r="J54" s="321"/>
      <c r="K54" s="320"/>
      <c r="L54" s="628" t="s">
        <v>669</v>
      </c>
      <c r="M54" s="629" t="s">
        <v>220</v>
      </c>
      <c r="N54" s="629">
        <v>1</v>
      </c>
      <c r="O54" s="465"/>
      <c r="P54" s="629">
        <v>18</v>
      </c>
      <c r="Q54" s="318" t="str">
        <f t="shared" si="9"/>
        <v>INCLUDED</v>
      </c>
      <c r="R54" s="318" t="str">
        <f t="shared" si="10"/>
        <v>INCLUDED</v>
      </c>
      <c r="S54" s="318" t="str">
        <f t="shared" si="11"/>
        <v>INCLUDED</v>
      </c>
      <c r="T54" s="466">
        <f t="shared" si="0"/>
        <v>0</v>
      </c>
      <c r="U54" s="300">
        <f t="shared" si="1"/>
        <v>0</v>
      </c>
      <c r="V54" s="371">
        <f>Discount!$J$36</f>
        <v>0</v>
      </c>
      <c r="W54" s="300">
        <f t="shared" si="2"/>
        <v>0</v>
      </c>
      <c r="X54" s="301">
        <f t="shared" si="3"/>
        <v>0</v>
      </c>
      <c r="Y54" s="467">
        <f t="shared" si="4"/>
        <v>0</v>
      </c>
      <c r="Z54" s="559">
        <f t="shared" si="5"/>
        <v>0</v>
      </c>
      <c r="AA54" s="467">
        <f t="shared" si="6"/>
        <v>0</v>
      </c>
      <c r="AB54" s="468">
        <f t="shared" si="7"/>
        <v>0</v>
      </c>
      <c r="AC54" s="467">
        <f t="shared" si="8"/>
        <v>0</v>
      </c>
      <c r="AD54" s="468"/>
      <c r="AE54" s="564"/>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30">
      <c r="A55" s="459">
        <v>38</v>
      </c>
      <c r="B55" s="629">
        <v>7000035238</v>
      </c>
      <c r="C55" s="629">
        <v>800</v>
      </c>
      <c r="D55" s="629">
        <v>490</v>
      </c>
      <c r="E55" s="629">
        <v>100</v>
      </c>
      <c r="F55" s="628" t="s">
        <v>639</v>
      </c>
      <c r="G55" s="629">
        <v>100000639</v>
      </c>
      <c r="H55" s="321"/>
      <c r="I55" s="322"/>
      <c r="J55" s="321"/>
      <c r="K55" s="320"/>
      <c r="L55" s="628" t="s">
        <v>670</v>
      </c>
      <c r="M55" s="629" t="s">
        <v>220</v>
      </c>
      <c r="N55" s="629">
        <v>2</v>
      </c>
      <c r="O55" s="465"/>
      <c r="P55" s="629">
        <v>18</v>
      </c>
      <c r="Q55" s="318" t="str">
        <f t="shared" si="9"/>
        <v>INCLUDED</v>
      </c>
      <c r="R55" s="318" t="str">
        <f t="shared" si="10"/>
        <v>INCLUDED</v>
      </c>
      <c r="S55" s="318" t="str">
        <f t="shared" si="11"/>
        <v>INCLUDED</v>
      </c>
      <c r="T55" s="466">
        <f t="shared" si="0"/>
        <v>0</v>
      </c>
      <c r="U55" s="300">
        <f t="shared" si="1"/>
        <v>0</v>
      </c>
      <c r="V55" s="371">
        <f>Discount!$J$36</f>
        <v>0</v>
      </c>
      <c r="W55" s="300">
        <f t="shared" si="2"/>
        <v>0</v>
      </c>
      <c r="X55" s="301">
        <f t="shared" si="3"/>
        <v>0</v>
      </c>
      <c r="Y55" s="467">
        <f t="shared" si="4"/>
        <v>0</v>
      </c>
      <c r="Z55" s="559">
        <f t="shared" si="5"/>
        <v>0</v>
      </c>
      <c r="AA55" s="467">
        <f t="shared" si="6"/>
        <v>0</v>
      </c>
      <c r="AB55" s="468">
        <f t="shared" si="7"/>
        <v>0</v>
      </c>
      <c r="AC55" s="467">
        <f t="shared" si="8"/>
        <v>0</v>
      </c>
      <c r="AD55" s="468"/>
      <c r="AE55" s="564"/>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30">
      <c r="A56" s="459">
        <v>39</v>
      </c>
      <c r="B56" s="629">
        <v>7000035238</v>
      </c>
      <c r="C56" s="629">
        <v>800</v>
      </c>
      <c r="D56" s="629">
        <v>490</v>
      </c>
      <c r="E56" s="629">
        <v>110</v>
      </c>
      <c r="F56" s="628" t="s">
        <v>639</v>
      </c>
      <c r="G56" s="629">
        <v>100000646</v>
      </c>
      <c r="H56" s="321"/>
      <c r="I56" s="322"/>
      <c r="J56" s="321"/>
      <c r="K56" s="320"/>
      <c r="L56" s="628" t="s">
        <v>671</v>
      </c>
      <c r="M56" s="629" t="s">
        <v>220</v>
      </c>
      <c r="N56" s="629">
        <v>1</v>
      </c>
      <c r="O56" s="465"/>
      <c r="P56" s="629">
        <v>18</v>
      </c>
      <c r="Q56" s="318" t="str">
        <f t="shared" si="9"/>
        <v>INCLUDED</v>
      </c>
      <c r="R56" s="318" t="str">
        <f t="shared" si="10"/>
        <v>INCLUDED</v>
      </c>
      <c r="S56" s="318" t="str">
        <f t="shared" si="11"/>
        <v>INCLUDED</v>
      </c>
      <c r="T56" s="466">
        <f t="shared" si="0"/>
        <v>0</v>
      </c>
      <c r="U56" s="300">
        <f t="shared" si="1"/>
        <v>0</v>
      </c>
      <c r="V56" s="371">
        <f>Discount!$J$36</f>
        <v>0</v>
      </c>
      <c r="W56" s="300">
        <f t="shared" si="2"/>
        <v>0</v>
      </c>
      <c r="X56" s="301">
        <f t="shared" si="3"/>
        <v>0</v>
      </c>
      <c r="Y56" s="467">
        <f t="shared" si="4"/>
        <v>0</v>
      </c>
      <c r="Z56" s="559">
        <f t="shared" si="5"/>
        <v>0</v>
      </c>
      <c r="AA56" s="467">
        <f t="shared" si="6"/>
        <v>0</v>
      </c>
      <c r="AB56" s="468">
        <f t="shared" si="7"/>
        <v>0</v>
      </c>
      <c r="AC56" s="467">
        <f t="shared" si="8"/>
        <v>0</v>
      </c>
      <c r="AD56" s="468"/>
      <c r="AE56" s="564"/>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30">
      <c r="A57" s="459">
        <v>40</v>
      </c>
      <c r="B57" s="629">
        <v>7000035238</v>
      </c>
      <c r="C57" s="629">
        <v>800</v>
      </c>
      <c r="D57" s="629">
        <v>490</v>
      </c>
      <c r="E57" s="629">
        <v>120</v>
      </c>
      <c r="F57" s="628" t="s">
        <v>639</v>
      </c>
      <c r="G57" s="629">
        <v>100000674</v>
      </c>
      <c r="H57" s="321"/>
      <c r="I57" s="322"/>
      <c r="J57" s="321"/>
      <c r="K57" s="320"/>
      <c r="L57" s="628" t="s">
        <v>672</v>
      </c>
      <c r="M57" s="629" t="s">
        <v>220</v>
      </c>
      <c r="N57" s="629">
        <v>6</v>
      </c>
      <c r="O57" s="465"/>
      <c r="P57" s="629">
        <v>18</v>
      </c>
      <c r="Q57" s="318" t="str">
        <f t="shared" si="9"/>
        <v>INCLUDED</v>
      </c>
      <c r="R57" s="318" t="str">
        <f t="shared" si="10"/>
        <v>INCLUDED</v>
      </c>
      <c r="S57" s="318" t="str">
        <f t="shared" si="11"/>
        <v>INCLUDED</v>
      </c>
      <c r="T57" s="466">
        <f t="shared" si="0"/>
        <v>0</v>
      </c>
      <c r="U57" s="300">
        <f t="shared" si="1"/>
        <v>0</v>
      </c>
      <c r="V57" s="371">
        <f>Discount!$J$36</f>
        <v>0</v>
      </c>
      <c r="W57" s="300">
        <f t="shared" si="2"/>
        <v>0</v>
      </c>
      <c r="X57" s="301">
        <f t="shared" si="3"/>
        <v>0</v>
      </c>
      <c r="Y57" s="467">
        <f t="shared" si="4"/>
        <v>0</v>
      </c>
      <c r="Z57" s="559">
        <f t="shared" si="5"/>
        <v>0</v>
      </c>
      <c r="AA57" s="467">
        <f t="shared" si="6"/>
        <v>0</v>
      </c>
      <c r="AB57" s="468">
        <f t="shared" si="7"/>
        <v>0</v>
      </c>
      <c r="AC57" s="467">
        <f t="shared" si="8"/>
        <v>0</v>
      </c>
      <c r="AD57" s="468"/>
      <c r="AE57" s="564"/>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c r="A58" s="459">
        <v>41</v>
      </c>
      <c r="B58" s="629">
        <v>7000035238</v>
      </c>
      <c r="C58" s="629">
        <v>800</v>
      </c>
      <c r="D58" s="629">
        <v>490</v>
      </c>
      <c r="E58" s="629">
        <v>130</v>
      </c>
      <c r="F58" s="628" t="s">
        <v>639</v>
      </c>
      <c r="G58" s="629">
        <v>100004724</v>
      </c>
      <c r="H58" s="321"/>
      <c r="I58" s="322"/>
      <c r="J58" s="321"/>
      <c r="K58" s="320"/>
      <c r="L58" s="628" t="s">
        <v>673</v>
      </c>
      <c r="M58" s="629" t="s">
        <v>220</v>
      </c>
      <c r="N58" s="629">
        <v>2</v>
      </c>
      <c r="O58" s="465"/>
      <c r="P58" s="629">
        <v>18</v>
      </c>
      <c r="Q58" s="318" t="str">
        <f t="shared" si="9"/>
        <v>INCLUDED</v>
      </c>
      <c r="R58" s="318" t="str">
        <f t="shared" si="10"/>
        <v>INCLUDED</v>
      </c>
      <c r="S58" s="318" t="str">
        <f t="shared" si="11"/>
        <v>INCLUDED</v>
      </c>
      <c r="T58" s="466">
        <f t="shared" si="0"/>
        <v>0</v>
      </c>
      <c r="U58" s="300">
        <f t="shared" si="1"/>
        <v>0</v>
      </c>
      <c r="V58" s="371">
        <f>Discount!$J$36</f>
        <v>0</v>
      </c>
      <c r="W58" s="300">
        <f t="shared" si="2"/>
        <v>0</v>
      </c>
      <c r="X58" s="301">
        <f t="shared" si="3"/>
        <v>0</v>
      </c>
      <c r="Y58" s="467">
        <f t="shared" si="4"/>
        <v>0</v>
      </c>
      <c r="Z58" s="559">
        <f t="shared" si="5"/>
        <v>0</v>
      </c>
      <c r="AA58" s="467">
        <f t="shared" si="6"/>
        <v>0</v>
      </c>
      <c r="AB58" s="468">
        <f t="shared" si="7"/>
        <v>0</v>
      </c>
      <c r="AC58" s="467">
        <f t="shared" si="8"/>
        <v>0</v>
      </c>
      <c r="AD58" s="468"/>
      <c r="AE58" s="564"/>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30">
      <c r="A59" s="459">
        <v>42</v>
      </c>
      <c r="B59" s="629">
        <v>7000035238</v>
      </c>
      <c r="C59" s="629">
        <v>800</v>
      </c>
      <c r="D59" s="629">
        <v>490</v>
      </c>
      <c r="E59" s="629">
        <v>140</v>
      </c>
      <c r="F59" s="628" t="s">
        <v>639</v>
      </c>
      <c r="G59" s="629">
        <v>100000675</v>
      </c>
      <c r="H59" s="321"/>
      <c r="I59" s="322"/>
      <c r="J59" s="321"/>
      <c r="K59" s="320"/>
      <c r="L59" s="628" t="s">
        <v>674</v>
      </c>
      <c r="M59" s="629" t="s">
        <v>220</v>
      </c>
      <c r="N59" s="629">
        <v>2</v>
      </c>
      <c r="O59" s="465"/>
      <c r="P59" s="629">
        <v>18</v>
      </c>
      <c r="Q59" s="318" t="str">
        <f t="shared" si="9"/>
        <v>INCLUDED</v>
      </c>
      <c r="R59" s="318" t="str">
        <f t="shared" si="10"/>
        <v>INCLUDED</v>
      </c>
      <c r="S59" s="318" t="str">
        <f t="shared" si="11"/>
        <v>INCLUDED</v>
      </c>
      <c r="T59" s="466">
        <f t="shared" si="0"/>
        <v>0</v>
      </c>
      <c r="U59" s="300">
        <f t="shared" si="1"/>
        <v>0</v>
      </c>
      <c r="V59" s="371">
        <f>Discount!$J$36</f>
        <v>0</v>
      </c>
      <c r="W59" s="300">
        <f t="shared" si="2"/>
        <v>0</v>
      </c>
      <c r="X59" s="301">
        <f t="shared" si="3"/>
        <v>0</v>
      </c>
      <c r="Y59" s="467">
        <f t="shared" si="4"/>
        <v>0</v>
      </c>
      <c r="Z59" s="559">
        <f t="shared" si="5"/>
        <v>0</v>
      </c>
      <c r="AA59" s="467">
        <f t="shared" si="6"/>
        <v>0</v>
      </c>
      <c r="AB59" s="468">
        <f t="shared" si="7"/>
        <v>0</v>
      </c>
      <c r="AC59" s="467">
        <f t="shared" si="8"/>
        <v>0</v>
      </c>
      <c r="AD59" s="468"/>
      <c r="AE59" s="564"/>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30">
      <c r="A60" s="459">
        <v>43</v>
      </c>
      <c r="B60" s="629">
        <v>7000035238</v>
      </c>
      <c r="C60" s="629">
        <v>800</v>
      </c>
      <c r="D60" s="629">
        <v>490</v>
      </c>
      <c r="E60" s="629">
        <v>160</v>
      </c>
      <c r="F60" s="628" t="s">
        <v>639</v>
      </c>
      <c r="G60" s="629">
        <v>100000644</v>
      </c>
      <c r="H60" s="321"/>
      <c r="I60" s="322"/>
      <c r="J60" s="321"/>
      <c r="K60" s="320"/>
      <c r="L60" s="628" t="s">
        <v>675</v>
      </c>
      <c r="M60" s="629" t="s">
        <v>220</v>
      </c>
      <c r="N60" s="629">
        <v>2</v>
      </c>
      <c r="O60" s="465"/>
      <c r="P60" s="629">
        <v>18</v>
      </c>
      <c r="Q60" s="318" t="str">
        <f t="shared" si="9"/>
        <v>INCLUDED</v>
      </c>
      <c r="R60" s="318" t="str">
        <f t="shared" si="10"/>
        <v>INCLUDED</v>
      </c>
      <c r="S60" s="318" t="str">
        <f t="shared" si="11"/>
        <v>INCLUDED</v>
      </c>
      <c r="T60" s="466">
        <f t="shared" si="0"/>
        <v>0</v>
      </c>
      <c r="U60" s="300">
        <f t="shared" si="1"/>
        <v>0</v>
      </c>
      <c r="V60" s="371">
        <f>Discount!$J$36</f>
        <v>0</v>
      </c>
      <c r="W60" s="300">
        <f t="shared" si="2"/>
        <v>0</v>
      </c>
      <c r="X60" s="301">
        <f t="shared" si="3"/>
        <v>0</v>
      </c>
      <c r="Y60" s="467">
        <f t="shared" si="4"/>
        <v>0</v>
      </c>
      <c r="Z60" s="559">
        <f t="shared" si="5"/>
        <v>0</v>
      </c>
      <c r="AA60" s="467">
        <f t="shared" si="6"/>
        <v>0</v>
      </c>
      <c r="AB60" s="468">
        <f t="shared" si="7"/>
        <v>0</v>
      </c>
      <c r="AC60" s="467">
        <f t="shared" si="8"/>
        <v>0</v>
      </c>
      <c r="AD60" s="468"/>
      <c r="AE60" s="564"/>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30">
      <c r="A61" s="459">
        <v>44</v>
      </c>
      <c r="B61" s="629">
        <v>7000035238</v>
      </c>
      <c r="C61" s="629">
        <v>810</v>
      </c>
      <c r="D61" s="629">
        <v>510</v>
      </c>
      <c r="E61" s="629">
        <v>10</v>
      </c>
      <c r="F61" s="628" t="s">
        <v>640</v>
      </c>
      <c r="G61" s="629">
        <v>100002180</v>
      </c>
      <c r="H61" s="321"/>
      <c r="I61" s="322"/>
      <c r="J61" s="321"/>
      <c r="K61" s="320"/>
      <c r="L61" s="628" t="s">
        <v>566</v>
      </c>
      <c r="M61" s="629" t="s">
        <v>538</v>
      </c>
      <c r="N61" s="629">
        <v>1</v>
      </c>
      <c r="O61" s="465"/>
      <c r="P61" s="629">
        <v>18</v>
      </c>
      <c r="Q61" s="318" t="str">
        <f t="shared" si="9"/>
        <v>INCLUDED</v>
      </c>
      <c r="R61" s="318" t="str">
        <f t="shared" si="10"/>
        <v>INCLUDED</v>
      </c>
      <c r="S61" s="318" t="str">
        <f t="shared" si="11"/>
        <v>INCLUDED</v>
      </c>
      <c r="T61" s="466">
        <f t="shared" si="0"/>
        <v>0</v>
      </c>
      <c r="U61" s="300">
        <f t="shared" si="1"/>
        <v>0</v>
      </c>
      <c r="V61" s="371">
        <f>Discount!$J$36</f>
        <v>0</v>
      </c>
      <c r="W61" s="300">
        <f t="shared" si="2"/>
        <v>0</v>
      </c>
      <c r="X61" s="301">
        <f t="shared" si="3"/>
        <v>0</v>
      </c>
      <c r="Y61" s="467">
        <f t="shared" si="4"/>
        <v>0</v>
      </c>
      <c r="Z61" s="559">
        <f t="shared" si="5"/>
        <v>0</v>
      </c>
      <c r="AA61" s="467">
        <f t="shared" si="6"/>
        <v>0</v>
      </c>
      <c r="AB61" s="468">
        <f t="shared" si="7"/>
        <v>0</v>
      </c>
      <c r="AC61" s="467">
        <f t="shared" si="8"/>
        <v>0</v>
      </c>
      <c r="AD61" s="468"/>
      <c r="AE61" s="564"/>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30">
      <c r="A62" s="459">
        <v>45</v>
      </c>
      <c r="B62" s="629">
        <v>7000035238</v>
      </c>
      <c r="C62" s="629">
        <v>810</v>
      </c>
      <c r="D62" s="629">
        <v>510</v>
      </c>
      <c r="E62" s="629">
        <v>20</v>
      </c>
      <c r="F62" s="628" t="s">
        <v>640</v>
      </c>
      <c r="G62" s="629">
        <v>100002181</v>
      </c>
      <c r="H62" s="321"/>
      <c r="I62" s="322"/>
      <c r="J62" s="321"/>
      <c r="K62" s="320"/>
      <c r="L62" s="628" t="s">
        <v>567</v>
      </c>
      <c r="M62" s="629" t="s">
        <v>538</v>
      </c>
      <c r="N62" s="629">
        <v>1</v>
      </c>
      <c r="O62" s="465"/>
      <c r="P62" s="629">
        <v>18</v>
      </c>
      <c r="Q62" s="318" t="str">
        <f t="shared" si="9"/>
        <v>INCLUDED</v>
      </c>
      <c r="R62" s="318" t="str">
        <f t="shared" si="10"/>
        <v>INCLUDED</v>
      </c>
      <c r="S62" s="318" t="str">
        <f t="shared" si="11"/>
        <v>INCLUDED</v>
      </c>
      <c r="T62" s="466">
        <f t="shared" si="0"/>
        <v>0</v>
      </c>
      <c r="U62" s="300">
        <f t="shared" si="1"/>
        <v>0</v>
      </c>
      <c r="V62" s="371">
        <f>Discount!$J$36</f>
        <v>0</v>
      </c>
      <c r="W62" s="300">
        <f t="shared" si="2"/>
        <v>0</v>
      </c>
      <c r="X62" s="301">
        <f t="shared" si="3"/>
        <v>0</v>
      </c>
      <c r="Y62" s="467">
        <f t="shared" si="4"/>
        <v>0</v>
      </c>
      <c r="Z62" s="559">
        <f t="shared" si="5"/>
        <v>0</v>
      </c>
      <c r="AA62" s="467">
        <f t="shared" si="6"/>
        <v>0</v>
      </c>
      <c r="AB62" s="468">
        <f t="shared" si="7"/>
        <v>0</v>
      </c>
      <c r="AC62" s="467">
        <f t="shared" si="8"/>
        <v>0</v>
      </c>
      <c r="AD62" s="468"/>
      <c r="AE62" s="564"/>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30">
      <c r="A63" s="459">
        <v>46</v>
      </c>
      <c r="B63" s="629">
        <v>7000035238</v>
      </c>
      <c r="C63" s="629">
        <v>810</v>
      </c>
      <c r="D63" s="629">
        <v>510</v>
      </c>
      <c r="E63" s="629">
        <v>30</v>
      </c>
      <c r="F63" s="628" t="s">
        <v>640</v>
      </c>
      <c r="G63" s="629">
        <v>100002182</v>
      </c>
      <c r="H63" s="321"/>
      <c r="I63" s="322"/>
      <c r="J63" s="321"/>
      <c r="K63" s="320"/>
      <c r="L63" s="628" t="s">
        <v>568</v>
      </c>
      <c r="M63" s="629" t="s">
        <v>538</v>
      </c>
      <c r="N63" s="629">
        <v>1</v>
      </c>
      <c r="O63" s="465"/>
      <c r="P63" s="629">
        <v>18</v>
      </c>
      <c r="Q63" s="318" t="str">
        <f t="shared" si="9"/>
        <v>INCLUDED</v>
      </c>
      <c r="R63" s="318" t="str">
        <f t="shared" si="10"/>
        <v>INCLUDED</v>
      </c>
      <c r="S63" s="318" t="str">
        <f t="shared" si="11"/>
        <v>INCLUDED</v>
      </c>
      <c r="T63" s="466">
        <f t="shared" si="0"/>
        <v>0</v>
      </c>
      <c r="U63" s="300">
        <f t="shared" si="1"/>
        <v>0</v>
      </c>
      <c r="V63" s="371">
        <f>Discount!$J$36</f>
        <v>0</v>
      </c>
      <c r="W63" s="300">
        <f t="shared" si="2"/>
        <v>0</v>
      </c>
      <c r="X63" s="301">
        <f t="shared" si="3"/>
        <v>0</v>
      </c>
      <c r="Y63" s="467">
        <f t="shared" si="4"/>
        <v>0</v>
      </c>
      <c r="Z63" s="559">
        <f t="shared" si="5"/>
        <v>0</v>
      </c>
      <c r="AA63" s="467">
        <f t="shared" si="6"/>
        <v>0</v>
      </c>
      <c r="AB63" s="468">
        <f t="shared" si="7"/>
        <v>0</v>
      </c>
      <c r="AC63" s="467">
        <f t="shared" si="8"/>
        <v>0</v>
      </c>
      <c r="AD63" s="468"/>
      <c r="AE63" s="564"/>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30">
      <c r="A64" s="459">
        <v>47</v>
      </c>
      <c r="B64" s="629">
        <v>7000035238</v>
      </c>
      <c r="C64" s="629">
        <v>810</v>
      </c>
      <c r="D64" s="629">
        <v>510</v>
      </c>
      <c r="E64" s="629">
        <v>40</v>
      </c>
      <c r="F64" s="628" t="s">
        <v>640</v>
      </c>
      <c r="G64" s="629">
        <v>100002357</v>
      </c>
      <c r="H64" s="321"/>
      <c r="I64" s="322"/>
      <c r="J64" s="321"/>
      <c r="K64" s="320"/>
      <c r="L64" s="628" t="s">
        <v>676</v>
      </c>
      <c r="M64" s="629" t="s">
        <v>220</v>
      </c>
      <c r="N64" s="629">
        <v>10</v>
      </c>
      <c r="O64" s="465"/>
      <c r="P64" s="629">
        <v>18</v>
      </c>
      <c r="Q64" s="318" t="str">
        <f t="shared" si="9"/>
        <v>INCLUDED</v>
      </c>
      <c r="R64" s="318" t="str">
        <f t="shared" si="10"/>
        <v>INCLUDED</v>
      </c>
      <c r="S64" s="318" t="str">
        <f t="shared" si="11"/>
        <v>INCLUDED</v>
      </c>
      <c r="T64" s="466">
        <f t="shared" si="0"/>
        <v>0</v>
      </c>
      <c r="U64" s="300">
        <f t="shared" si="1"/>
        <v>0</v>
      </c>
      <c r="V64" s="371">
        <f>Discount!$J$36</f>
        <v>0</v>
      </c>
      <c r="W64" s="300">
        <f t="shared" si="2"/>
        <v>0</v>
      </c>
      <c r="X64" s="301">
        <f t="shared" si="3"/>
        <v>0</v>
      </c>
      <c r="Y64" s="467">
        <f t="shared" si="4"/>
        <v>0</v>
      </c>
      <c r="Z64" s="559">
        <f t="shared" si="5"/>
        <v>0</v>
      </c>
      <c r="AA64" s="467">
        <f t="shared" si="6"/>
        <v>0</v>
      </c>
      <c r="AB64" s="468">
        <f t="shared" si="7"/>
        <v>0</v>
      </c>
      <c r="AC64" s="467">
        <f t="shared" si="8"/>
        <v>0</v>
      </c>
      <c r="AD64" s="468"/>
      <c r="AE64" s="564"/>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c r="A65" s="459">
        <v>48</v>
      </c>
      <c r="B65" s="629">
        <v>7000035238</v>
      </c>
      <c r="C65" s="629">
        <v>810</v>
      </c>
      <c r="D65" s="629">
        <v>510</v>
      </c>
      <c r="E65" s="629">
        <v>60</v>
      </c>
      <c r="F65" s="628" t="s">
        <v>640</v>
      </c>
      <c r="G65" s="629">
        <v>100058317</v>
      </c>
      <c r="H65" s="321"/>
      <c r="I65" s="322"/>
      <c r="J65" s="321"/>
      <c r="K65" s="320"/>
      <c r="L65" s="628" t="s">
        <v>570</v>
      </c>
      <c r="M65" s="629" t="s">
        <v>363</v>
      </c>
      <c r="N65" s="629">
        <v>1.8</v>
      </c>
      <c r="O65" s="465"/>
      <c r="P65" s="629">
        <v>18</v>
      </c>
      <c r="Q65" s="318" t="str">
        <f t="shared" si="9"/>
        <v>INCLUDED</v>
      </c>
      <c r="R65" s="318" t="str">
        <f t="shared" si="10"/>
        <v>INCLUDED</v>
      </c>
      <c r="S65" s="318" t="str">
        <f t="shared" si="11"/>
        <v>INCLUDED</v>
      </c>
      <c r="T65" s="466">
        <f t="shared" si="0"/>
        <v>0</v>
      </c>
      <c r="U65" s="300">
        <f t="shared" si="1"/>
        <v>0</v>
      </c>
      <c r="V65" s="371">
        <f>Discount!$J$36</f>
        <v>0</v>
      </c>
      <c r="W65" s="300">
        <f t="shared" si="2"/>
        <v>0</v>
      </c>
      <c r="X65" s="301">
        <f t="shared" si="3"/>
        <v>0</v>
      </c>
      <c r="Y65" s="467">
        <f t="shared" si="4"/>
        <v>0</v>
      </c>
      <c r="Z65" s="559">
        <f t="shared" si="5"/>
        <v>0</v>
      </c>
      <c r="AA65" s="467">
        <f t="shared" si="6"/>
        <v>0</v>
      </c>
      <c r="AB65" s="468">
        <f t="shared" si="7"/>
        <v>0</v>
      </c>
      <c r="AC65" s="467">
        <f t="shared" si="8"/>
        <v>0</v>
      </c>
      <c r="AD65" s="468"/>
      <c r="AE65" s="564"/>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72" customFormat="1" ht="16.5">
      <c r="A66" s="459">
        <v>49</v>
      </c>
      <c r="B66" s="629">
        <v>7000035238</v>
      </c>
      <c r="C66" s="629">
        <v>820</v>
      </c>
      <c r="D66" s="629">
        <v>620</v>
      </c>
      <c r="E66" s="629">
        <v>100</v>
      </c>
      <c r="F66" s="628" t="s">
        <v>641</v>
      </c>
      <c r="G66" s="629">
        <v>100000612</v>
      </c>
      <c r="H66" s="321"/>
      <c r="I66" s="322"/>
      <c r="J66" s="321"/>
      <c r="K66" s="320"/>
      <c r="L66" s="628" t="s">
        <v>504</v>
      </c>
      <c r="M66" s="629" t="s">
        <v>219</v>
      </c>
      <c r="N66" s="629">
        <v>4</v>
      </c>
      <c r="O66" s="465"/>
      <c r="P66" s="629">
        <v>18</v>
      </c>
      <c r="Q66" s="318" t="str">
        <f t="shared" si="9"/>
        <v>INCLUDED</v>
      </c>
      <c r="R66" s="318" t="str">
        <f t="shared" si="10"/>
        <v>INCLUDED</v>
      </c>
      <c r="S66" s="318" t="str">
        <f t="shared" si="11"/>
        <v>INCLUDED</v>
      </c>
      <c r="T66" s="466">
        <f t="shared" si="0"/>
        <v>0</v>
      </c>
      <c r="U66" s="300">
        <f t="shared" si="1"/>
        <v>0</v>
      </c>
      <c r="V66" s="371">
        <f>Discount!$J$36</f>
        <v>0</v>
      </c>
      <c r="W66" s="300">
        <f t="shared" si="2"/>
        <v>0</v>
      </c>
      <c r="X66" s="301">
        <f t="shared" si="3"/>
        <v>0</v>
      </c>
      <c r="Y66" s="467">
        <f t="shared" si="4"/>
        <v>0</v>
      </c>
      <c r="Z66" s="559">
        <f t="shared" si="5"/>
        <v>0</v>
      </c>
      <c r="AA66" s="467">
        <f t="shared" si="6"/>
        <v>0</v>
      </c>
      <c r="AB66" s="468">
        <f t="shared" si="7"/>
        <v>0</v>
      </c>
      <c r="AC66" s="467">
        <f t="shared" si="8"/>
        <v>0</v>
      </c>
      <c r="AD66" s="468"/>
      <c r="AE66" s="564"/>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218"/>
      <c r="BI66" s="218"/>
      <c r="BJ66" s="218"/>
      <c r="BK66" s="218"/>
      <c r="BL66" s="218"/>
      <c r="BM66" s="218"/>
      <c r="BN66" s="218"/>
      <c r="BO66" s="218"/>
      <c r="BP66" s="218"/>
      <c r="BQ66" s="218"/>
    </row>
    <row r="67" spans="1:69" s="472" customFormat="1" ht="16.5">
      <c r="A67" s="459">
        <v>50</v>
      </c>
      <c r="B67" s="629">
        <v>7000035238</v>
      </c>
      <c r="C67" s="629">
        <v>820</v>
      </c>
      <c r="D67" s="629">
        <v>620</v>
      </c>
      <c r="E67" s="629">
        <v>120</v>
      </c>
      <c r="F67" s="628" t="s">
        <v>641</v>
      </c>
      <c r="G67" s="629">
        <v>100000624</v>
      </c>
      <c r="H67" s="321"/>
      <c r="I67" s="322"/>
      <c r="J67" s="321"/>
      <c r="K67" s="320"/>
      <c r="L67" s="628" t="s">
        <v>506</v>
      </c>
      <c r="M67" s="629" t="s">
        <v>219</v>
      </c>
      <c r="N67" s="629">
        <v>9</v>
      </c>
      <c r="O67" s="465"/>
      <c r="P67" s="629">
        <v>18</v>
      </c>
      <c r="Q67" s="318" t="str">
        <f t="shared" si="9"/>
        <v>INCLUDED</v>
      </c>
      <c r="R67" s="318" t="str">
        <f t="shared" si="10"/>
        <v>INCLUDED</v>
      </c>
      <c r="S67" s="318" t="str">
        <f t="shared" si="11"/>
        <v>INCLUDED</v>
      </c>
      <c r="T67" s="466">
        <f t="shared" si="0"/>
        <v>0</v>
      </c>
      <c r="U67" s="300">
        <f t="shared" si="1"/>
        <v>0</v>
      </c>
      <c r="V67" s="371">
        <f>Discount!$J$36</f>
        <v>0</v>
      </c>
      <c r="W67" s="300">
        <f t="shared" si="2"/>
        <v>0</v>
      </c>
      <c r="X67" s="301">
        <f t="shared" si="3"/>
        <v>0</v>
      </c>
      <c r="Y67" s="467">
        <f t="shared" si="4"/>
        <v>0</v>
      </c>
      <c r="Z67" s="559">
        <f t="shared" si="5"/>
        <v>0</v>
      </c>
      <c r="AA67" s="467">
        <f t="shared" si="6"/>
        <v>0</v>
      </c>
      <c r="AB67" s="468">
        <f t="shared" si="7"/>
        <v>0</v>
      </c>
      <c r="AC67" s="467">
        <f t="shared" si="8"/>
        <v>0</v>
      </c>
      <c r="AD67" s="468"/>
      <c r="AE67" s="564"/>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218"/>
      <c r="BI67" s="218"/>
      <c r="BJ67" s="218"/>
      <c r="BK67" s="218"/>
      <c r="BL67" s="218"/>
      <c r="BM67" s="218"/>
      <c r="BN67" s="218"/>
      <c r="BO67" s="218"/>
      <c r="BP67" s="218"/>
      <c r="BQ67" s="218"/>
    </row>
    <row r="68" spans="1:69" s="472" customFormat="1" ht="16.5">
      <c r="A68" s="459">
        <v>51</v>
      </c>
      <c r="B68" s="629">
        <v>7000035238</v>
      </c>
      <c r="C68" s="629">
        <v>820</v>
      </c>
      <c r="D68" s="629">
        <v>620</v>
      </c>
      <c r="E68" s="629">
        <v>130</v>
      </c>
      <c r="F68" s="628" t="s">
        <v>641</v>
      </c>
      <c r="G68" s="629">
        <v>100000628</v>
      </c>
      <c r="H68" s="321"/>
      <c r="I68" s="322"/>
      <c r="J68" s="321"/>
      <c r="K68" s="320"/>
      <c r="L68" s="628" t="s">
        <v>507</v>
      </c>
      <c r="M68" s="629" t="s">
        <v>219</v>
      </c>
      <c r="N68" s="629">
        <v>3</v>
      </c>
      <c r="O68" s="465"/>
      <c r="P68" s="629">
        <v>18</v>
      </c>
      <c r="Q68" s="318" t="str">
        <f t="shared" si="9"/>
        <v>INCLUDED</v>
      </c>
      <c r="R68" s="318" t="str">
        <f t="shared" si="10"/>
        <v>INCLUDED</v>
      </c>
      <c r="S68" s="318" t="str">
        <f t="shared" si="11"/>
        <v>INCLUDED</v>
      </c>
      <c r="T68" s="466">
        <f t="shared" si="0"/>
        <v>0</v>
      </c>
      <c r="U68" s="300">
        <f t="shared" si="1"/>
        <v>0</v>
      </c>
      <c r="V68" s="371">
        <f>Discount!$J$36</f>
        <v>0</v>
      </c>
      <c r="W68" s="300">
        <f t="shared" si="2"/>
        <v>0</v>
      </c>
      <c r="X68" s="301">
        <f t="shared" si="3"/>
        <v>0</v>
      </c>
      <c r="Y68" s="467">
        <f t="shared" si="4"/>
        <v>0</v>
      </c>
      <c r="Z68" s="559">
        <f t="shared" si="5"/>
        <v>0</v>
      </c>
      <c r="AA68" s="467">
        <f t="shared" si="6"/>
        <v>0</v>
      </c>
      <c r="AB68" s="468">
        <f t="shared" si="7"/>
        <v>0</v>
      </c>
      <c r="AC68" s="467">
        <f t="shared" si="8"/>
        <v>0</v>
      </c>
      <c r="AD68" s="468"/>
      <c r="AE68" s="564"/>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218"/>
      <c r="BI68" s="218"/>
      <c r="BJ68" s="218"/>
      <c r="BK68" s="218"/>
      <c r="BL68" s="218"/>
      <c r="BM68" s="218"/>
      <c r="BN68" s="218"/>
      <c r="BO68" s="218"/>
      <c r="BP68" s="218"/>
      <c r="BQ68" s="218"/>
    </row>
    <row r="69" spans="1:69" s="472" customFormat="1" ht="16.5">
      <c r="A69" s="459">
        <v>52</v>
      </c>
      <c r="B69" s="629">
        <v>7000035238</v>
      </c>
      <c r="C69" s="629">
        <v>820</v>
      </c>
      <c r="D69" s="629">
        <v>620</v>
      </c>
      <c r="E69" s="629">
        <v>140</v>
      </c>
      <c r="F69" s="628" t="s">
        <v>641</v>
      </c>
      <c r="G69" s="629">
        <v>100000632</v>
      </c>
      <c r="H69" s="321"/>
      <c r="I69" s="322"/>
      <c r="J69" s="321"/>
      <c r="K69" s="320"/>
      <c r="L69" s="628" t="s">
        <v>508</v>
      </c>
      <c r="M69" s="629" t="s">
        <v>219</v>
      </c>
      <c r="N69" s="629">
        <v>5</v>
      </c>
      <c r="O69" s="465"/>
      <c r="P69" s="629">
        <v>18</v>
      </c>
      <c r="Q69" s="318" t="str">
        <f t="shared" si="9"/>
        <v>INCLUDED</v>
      </c>
      <c r="R69" s="318" t="str">
        <f t="shared" si="10"/>
        <v>INCLUDED</v>
      </c>
      <c r="S69" s="318" t="str">
        <f t="shared" si="11"/>
        <v>INCLUDED</v>
      </c>
      <c r="T69" s="466">
        <f t="shared" si="0"/>
        <v>0</v>
      </c>
      <c r="U69" s="300">
        <f t="shared" si="1"/>
        <v>0</v>
      </c>
      <c r="V69" s="371">
        <f>Discount!$J$36</f>
        <v>0</v>
      </c>
      <c r="W69" s="300">
        <f t="shared" si="2"/>
        <v>0</v>
      </c>
      <c r="X69" s="301">
        <f t="shared" si="3"/>
        <v>0</v>
      </c>
      <c r="Y69" s="467">
        <f t="shared" si="4"/>
        <v>0</v>
      </c>
      <c r="Z69" s="559">
        <f t="shared" si="5"/>
        <v>0</v>
      </c>
      <c r="AA69" s="467">
        <f t="shared" si="6"/>
        <v>0</v>
      </c>
      <c r="AB69" s="468">
        <f t="shared" si="7"/>
        <v>0</v>
      </c>
      <c r="AC69" s="467">
        <f t="shared" si="8"/>
        <v>0</v>
      </c>
      <c r="AD69" s="468"/>
      <c r="AE69" s="564"/>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218"/>
      <c r="BI69" s="218"/>
      <c r="BJ69" s="218"/>
      <c r="BK69" s="218"/>
      <c r="BL69" s="218"/>
      <c r="BM69" s="218"/>
      <c r="BN69" s="218"/>
      <c r="BO69" s="218"/>
      <c r="BP69" s="218"/>
      <c r="BQ69" s="218"/>
    </row>
    <row r="70" spans="1:69" s="472" customFormat="1" ht="16.5">
      <c r="A70" s="459">
        <v>53</v>
      </c>
      <c r="B70" s="629">
        <v>7000035238</v>
      </c>
      <c r="C70" s="629">
        <v>820</v>
      </c>
      <c r="D70" s="629">
        <v>620</v>
      </c>
      <c r="E70" s="629">
        <v>150</v>
      </c>
      <c r="F70" s="628" t="s">
        <v>641</v>
      </c>
      <c r="G70" s="629">
        <v>100000635</v>
      </c>
      <c r="H70" s="321"/>
      <c r="I70" s="322"/>
      <c r="J70" s="321"/>
      <c r="K70" s="320"/>
      <c r="L70" s="628" t="s">
        <v>677</v>
      </c>
      <c r="M70" s="629" t="s">
        <v>219</v>
      </c>
      <c r="N70" s="629">
        <v>9</v>
      </c>
      <c r="O70" s="465"/>
      <c r="P70" s="629">
        <v>18</v>
      </c>
      <c r="Q70" s="318" t="str">
        <f t="shared" si="9"/>
        <v>INCLUDED</v>
      </c>
      <c r="R70" s="318" t="str">
        <f t="shared" si="10"/>
        <v>INCLUDED</v>
      </c>
      <c r="S70" s="318" t="str">
        <f t="shared" si="11"/>
        <v>INCLUDED</v>
      </c>
      <c r="T70" s="466">
        <f t="shared" ref="T70:T133" si="12">IF(S70="Included",0,S70)</f>
        <v>0</v>
      </c>
      <c r="U70" s="300">
        <f t="shared" ref="U70:U133" si="13">IF( K70="",J70*(IF(S70="Included",0,S70))/100,K70*(IF(S70="Included",0,S70)))</f>
        <v>0</v>
      </c>
      <c r="V70" s="371">
        <f>Discount!$J$36</f>
        <v>0</v>
      </c>
      <c r="W70" s="300">
        <f t="shared" ref="W70:W133" si="14">V70*T70</f>
        <v>0</v>
      </c>
      <c r="X70" s="301">
        <f t="shared" ref="X70:X133" si="15">IF(K70="",J70*W70/100,K70*W70)</f>
        <v>0</v>
      </c>
      <c r="Y70" s="467">
        <f t="shared" ref="Y70:Y133" si="16">O70*N70</f>
        <v>0</v>
      </c>
      <c r="Z70" s="559">
        <f t="shared" ref="Z70:Z133" si="17">ROUND(O70,2)</f>
        <v>0</v>
      </c>
      <c r="AA70" s="467">
        <f t="shared" ref="AA70:AA133" si="18">N70*Z70</f>
        <v>0</v>
      </c>
      <c r="AB70" s="468">
        <f t="shared" ref="AB70:AB133" si="19">IF(K70="",J70/100,K70)</f>
        <v>0</v>
      </c>
      <c r="AC70" s="467">
        <f t="shared" ref="AC70:AC133" si="20">AA70*AB70</f>
        <v>0</v>
      </c>
      <c r="AD70" s="468"/>
      <c r="AE70" s="564"/>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218"/>
      <c r="BI70" s="218"/>
      <c r="BJ70" s="218"/>
      <c r="BK70" s="218"/>
      <c r="BL70" s="218"/>
      <c r="BM70" s="218"/>
      <c r="BN70" s="218"/>
      <c r="BO70" s="218"/>
      <c r="BP70" s="218"/>
      <c r="BQ70" s="218"/>
    </row>
    <row r="71" spans="1:69" s="472" customFormat="1" ht="16.5">
      <c r="A71" s="459">
        <v>54</v>
      </c>
      <c r="B71" s="629">
        <v>7000035238</v>
      </c>
      <c r="C71" s="629">
        <v>820</v>
      </c>
      <c r="D71" s="629">
        <v>620</v>
      </c>
      <c r="E71" s="629">
        <v>160</v>
      </c>
      <c r="F71" s="628" t="s">
        <v>641</v>
      </c>
      <c r="G71" s="629">
        <v>100000649</v>
      </c>
      <c r="H71" s="321"/>
      <c r="I71" s="322"/>
      <c r="J71" s="321"/>
      <c r="K71" s="320"/>
      <c r="L71" s="628" t="s">
        <v>678</v>
      </c>
      <c r="M71" s="629" t="s">
        <v>220</v>
      </c>
      <c r="N71" s="629">
        <v>17</v>
      </c>
      <c r="O71" s="465"/>
      <c r="P71" s="629">
        <v>18</v>
      </c>
      <c r="Q71" s="318" t="str">
        <f t="shared" ref="Q71:Q76" si="21">IF(O71=0, "INCLUDED", IF(ISERROR(O71*N71), O71, O71*N71))</f>
        <v>INCLUDED</v>
      </c>
      <c r="R71" s="318" t="str">
        <f t="shared" ref="R71:R123" si="22">IF(P71="", "INCLUDED", IF(ISERROR((P71*Q71)/100), Q71, (P71*Q71)/100))</f>
        <v>INCLUDED</v>
      </c>
      <c r="S71" s="318" t="str">
        <f t="shared" ref="S71:S76" si="23">IF(O71=0,"INCLUDED",IF(ISERROR(R71+Q71),Q71,(Q71+R71)))</f>
        <v>INCLUDED</v>
      </c>
      <c r="T71" s="466">
        <f t="shared" si="12"/>
        <v>0</v>
      </c>
      <c r="U71" s="300">
        <f t="shared" si="13"/>
        <v>0</v>
      </c>
      <c r="V71" s="371">
        <f>Discount!$J$36</f>
        <v>0</v>
      </c>
      <c r="W71" s="300">
        <f t="shared" si="14"/>
        <v>0</v>
      </c>
      <c r="X71" s="301">
        <f t="shared" si="15"/>
        <v>0</v>
      </c>
      <c r="Y71" s="467">
        <f t="shared" si="16"/>
        <v>0</v>
      </c>
      <c r="Z71" s="559">
        <f t="shared" si="17"/>
        <v>0</v>
      </c>
      <c r="AA71" s="467">
        <f t="shared" si="18"/>
        <v>0</v>
      </c>
      <c r="AB71" s="468">
        <f t="shared" si="19"/>
        <v>0</v>
      </c>
      <c r="AC71" s="467">
        <f t="shared" si="20"/>
        <v>0</v>
      </c>
      <c r="AD71" s="468"/>
      <c r="AE71" s="564"/>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218"/>
      <c r="BI71" s="218"/>
      <c r="BJ71" s="218"/>
      <c r="BK71" s="218"/>
      <c r="BL71" s="218"/>
      <c r="BM71" s="218"/>
      <c r="BN71" s="218"/>
      <c r="BO71" s="218"/>
      <c r="BP71" s="218"/>
      <c r="BQ71" s="218"/>
    </row>
    <row r="72" spans="1:69" s="472" customFormat="1" ht="30">
      <c r="A72" s="459">
        <v>55</v>
      </c>
      <c r="B72" s="629">
        <v>7000035238</v>
      </c>
      <c r="C72" s="629">
        <v>820</v>
      </c>
      <c r="D72" s="629">
        <v>620</v>
      </c>
      <c r="E72" s="629">
        <v>110</v>
      </c>
      <c r="F72" s="628" t="s">
        <v>641</v>
      </c>
      <c r="G72" s="629">
        <v>100058252</v>
      </c>
      <c r="H72" s="321"/>
      <c r="I72" s="322"/>
      <c r="J72" s="321"/>
      <c r="K72" s="320"/>
      <c r="L72" s="628" t="s">
        <v>679</v>
      </c>
      <c r="M72" s="629" t="s">
        <v>219</v>
      </c>
      <c r="N72" s="629">
        <v>12</v>
      </c>
      <c r="O72" s="465"/>
      <c r="P72" s="629">
        <v>18</v>
      </c>
      <c r="Q72" s="318" t="str">
        <f t="shared" si="21"/>
        <v>INCLUDED</v>
      </c>
      <c r="R72" s="318" t="str">
        <f t="shared" si="22"/>
        <v>INCLUDED</v>
      </c>
      <c r="S72" s="318" t="str">
        <f t="shared" si="23"/>
        <v>INCLUDED</v>
      </c>
      <c r="T72" s="466">
        <f t="shared" si="12"/>
        <v>0</v>
      </c>
      <c r="U72" s="300">
        <f t="shared" si="13"/>
        <v>0</v>
      </c>
      <c r="V72" s="371">
        <f>Discount!$J$36</f>
        <v>0</v>
      </c>
      <c r="W72" s="300">
        <f t="shared" si="14"/>
        <v>0</v>
      </c>
      <c r="X72" s="301">
        <f t="shared" si="15"/>
        <v>0</v>
      </c>
      <c r="Y72" s="467">
        <f t="shared" si="16"/>
        <v>0</v>
      </c>
      <c r="Z72" s="559">
        <f t="shared" si="17"/>
        <v>0</v>
      </c>
      <c r="AA72" s="467">
        <f t="shared" si="18"/>
        <v>0</v>
      </c>
      <c r="AB72" s="468">
        <f t="shared" si="19"/>
        <v>0</v>
      </c>
      <c r="AC72" s="467">
        <f t="shared" si="20"/>
        <v>0</v>
      </c>
      <c r="AD72" s="468"/>
      <c r="AE72" s="564"/>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218"/>
      <c r="BI72" s="218"/>
      <c r="BJ72" s="218"/>
      <c r="BK72" s="218"/>
      <c r="BL72" s="218"/>
      <c r="BM72" s="218"/>
      <c r="BN72" s="218"/>
      <c r="BO72" s="218"/>
      <c r="BP72" s="218"/>
      <c r="BQ72" s="218"/>
    </row>
    <row r="73" spans="1:69" s="472" customFormat="1" ht="16.5">
      <c r="A73" s="459">
        <v>56</v>
      </c>
      <c r="B73" s="629">
        <v>7000035238</v>
      </c>
      <c r="C73" s="629">
        <v>830</v>
      </c>
      <c r="D73" s="629">
        <v>630</v>
      </c>
      <c r="E73" s="629">
        <v>240</v>
      </c>
      <c r="F73" s="628" t="s">
        <v>642</v>
      </c>
      <c r="G73" s="629">
        <v>100004852</v>
      </c>
      <c r="H73" s="321"/>
      <c r="I73" s="322"/>
      <c r="J73" s="321"/>
      <c r="K73" s="320"/>
      <c r="L73" s="628" t="s">
        <v>680</v>
      </c>
      <c r="M73" s="629" t="s">
        <v>219</v>
      </c>
      <c r="N73" s="629">
        <v>10</v>
      </c>
      <c r="O73" s="465"/>
      <c r="P73" s="629">
        <v>18</v>
      </c>
      <c r="Q73" s="318" t="str">
        <f t="shared" si="21"/>
        <v>INCLUDED</v>
      </c>
      <c r="R73" s="318" t="str">
        <f t="shared" si="22"/>
        <v>INCLUDED</v>
      </c>
      <c r="S73" s="318" t="str">
        <f t="shared" si="23"/>
        <v>INCLUDED</v>
      </c>
      <c r="T73" s="466">
        <f t="shared" si="12"/>
        <v>0</v>
      </c>
      <c r="U73" s="300">
        <f t="shared" si="13"/>
        <v>0</v>
      </c>
      <c r="V73" s="371">
        <f>Discount!$J$36</f>
        <v>0</v>
      </c>
      <c r="W73" s="300">
        <f t="shared" si="14"/>
        <v>0</v>
      </c>
      <c r="X73" s="301">
        <f t="shared" si="15"/>
        <v>0</v>
      </c>
      <c r="Y73" s="467">
        <f t="shared" si="16"/>
        <v>0</v>
      </c>
      <c r="Z73" s="559">
        <f t="shared" si="17"/>
        <v>0</v>
      </c>
      <c r="AA73" s="467">
        <f t="shared" si="18"/>
        <v>0</v>
      </c>
      <c r="AB73" s="468">
        <f t="shared" si="19"/>
        <v>0</v>
      </c>
      <c r="AC73" s="467">
        <f t="shared" si="20"/>
        <v>0</v>
      </c>
      <c r="AD73" s="468"/>
      <c r="AE73" s="564"/>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218"/>
      <c r="BI73" s="218"/>
      <c r="BJ73" s="218"/>
      <c r="BK73" s="218"/>
      <c r="BL73" s="218"/>
      <c r="BM73" s="218"/>
      <c r="BN73" s="218"/>
      <c r="BO73" s="218"/>
      <c r="BP73" s="218"/>
      <c r="BQ73" s="218"/>
    </row>
    <row r="74" spans="1:69" s="472" customFormat="1" ht="16.5">
      <c r="A74" s="459">
        <v>57</v>
      </c>
      <c r="B74" s="629">
        <v>7000035238</v>
      </c>
      <c r="C74" s="629">
        <v>830</v>
      </c>
      <c r="D74" s="629">
        <v>630</v>
      </c>
      <c r="E74" s="629">
        <v>250</v>
      </c>
      <c r="F74" s="628" t="s">
        <v>642</v>
      </c>
      <c r="G74" s="629">
        <v>100004926</v>
      </c>
      <c r="H74" s="321"/>
      <c r="I74" s="322"/>
      <c r="J74" s="321"/>
      <c r="K74" s="320"/>
      <c r="L74" s="628" t="s">
        <v>681</v>
      </c>
      <c r="M74" s="629" t="s">
        <v>219</v>
      </c>
      <c r="N74" s="629">
        <v>20</v>
      </c>
      <c r="O74" s="465"/>
      <c r="P74" s="629">
        <v>18</v>
      </c>
      <c r="Q74" s="318" t="str">
        <f t="shared" si="21"/>
        <v>INCLUDED</v>
      </c>
      <c r="R74" s="318" t="str">
        <f t="shared" si="22"/>
        <v>INCLUDED</v>
      </c>
      <c r="S74" s="318" t="str">
        <f t="shared" si="23"/>
        <v>INCLUDED</v>
      </c>
      <c r="T74" s="466">
        <f t="shared" si="12"/>
        <v>0</v>
      </c>
      <c r="U74" s="300">
        <f t="shared" si="13"/>
        <v>0</v>
      </c>
      <c r="V74" s="371">
        <f>Discount!$J$36</f>
        <v>0</v>
      </c>
      <c r="W74" s="300">
        <f t="shared" si="14"/>
        <v>0</v>
      </c>
      <c r="X74" s="301">
        <f t="shared" si="15"/>
        <v>0</v>
      </c>
      <c r="Y74" s="467">
        <f t="shared" si="16"/>
        <v>0</v>
      </c>
      <c r="Z74" s="559">
        <f t="shared" si="17"/>
        <v>0</v>
      </c>
      <c r="AA74" s="467">
        <f t="shared" si="18"/>
        <v>0</v>
      </c>
      <c r="AB74" s="468">
        <f t="shared" si="19"/>
        <v>0</v>
      </c>
      <c r="AC74" s="467">
        <f t="shared" si="20"/>
        <v>0</v>
      </c>
      <c r="AD74" s="468"/>
      <c r="AE74" s="564"/>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218"/>
      <c r="BI74" s="218"/>
      <c r="BJ74" s="218"/>
      <c r="BK74" s="218"/>
      <c r="BL74" s="218"/>
      <c r="BM74" s="218"/>
      <c r="BN74" s="218"/>
      <c r="BO74" s="218"/>
      <c r="BP74" s="218"/>
      <c r="BQ74" s="218"/>
    </row>
    <row r="75" spans="1:69" s="472" customFormat="1" ht="16.5">
      <c r="A75" s="459">
        <v>58</v>
      </c>
      <c r="B75" s="629">
        <v>7000035238</v>
      </c>
      <c r="C75" s="629">
        <v>830</v>
      </c>
      <c r="D75" s="629">
        <v>630</v>
      </c>
      <c r="E75" s="629">
        <v>260</v>
      </c>
      <c r="F75" s="628" t="s">
        <v>642</v>
      </c>
      <c r="G75" s="629">
        <v>100004937</v>
      </c>
      <c r="H75" s="321"/>
      <c r="I75" s="322"/>
      <c r="J75" s="321"/>
      <c r="K75" s="320"/>
      <c r="L75" s="628" t="s">
        <v>682</v>
      </c>
      <c r="M75" s="629" t="s">
        <v>219</v>
      </c>
      <c r="N75" s="629">
        <v>4</v>
      </c>
      <c r="O75" s="465"/>
      <c r="P75" s="629">
        <v>18</v>
      </c>
      <c r="Q75" s="318" t="str">
        <f t="shared" si="21"/>
        <v>INCLUDED</v>
      </c>
      <c r="R75" s="318" t="str">
        <f t="shared" si="22"/>
        <v>INCLUDED</v>
      </c>
      <c r="S75" s="318" t="str">
        <f t="shared" si="23"/>
        <v>INCLUDED</v>
      </c>
      <c r="T75" s="466">
        <f t="shared" si="12"/>
        <v>0</v>
      </c>
      <c r="U75" s="300">
        <f t="shared" si="13"/>
        <v>0</v>
      </c>
      <c r="V75" s="371">
        <f>Discount!$J$36</f>
        <v>0</v>
      </c>
      <c r="W75" s="300">
        <f t="shared" si="14"/>
        <v>0</v>
      </c>
      <c r="X75" s="301">
        <f t="shared" si="15"/>
        <v>0</v>
      </c>
      <c r="Y75" s="467">
        <f t="shared" si="16"/>
        <v>0</v>
      </c>
      <c r="Z75" s="559">
        <f t="shared" si="17"/>
        <v>0</v>
      </c>
      <c r="AA75" s="467">
        <f t="shared" si="18"/>
        <v>0</v>
      </c>
      <c r="AB75" s="468">
        <f t="shared" si="19"/>
        <v>0</v>
      </c>
      <c r="AC75" s="467">
        <f t="shared" si="20"/>
        <v>0</v>
      </c>
      <c r="AD75" s="468"/>
      <c r="AE75" s="564"/>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218"/>
      <c r="BI75" s="218"/>
      <c r="BJ75" s="218"/>
      <c r="BK75" s="218"/>
      <c r="BL75" s="218"/>
      <c r="BM75" s="218"/>
      <c r="BN75" s="218"/>
      <c r="BO75" s="218"/>
      <c r="BP75" s="218"/>
      <c r="BQ75" s="218"/>
    </row>
    <row r="76" spans="1:69" s="472" customFormat="1" ht="36" customHeight="1">
      <c r="A76" s="459">
        <v>59</v>
      </c>
      <c r="B76" s="629">
        <v>7000035238</v>
      </c>
      <c r="C76" s="629">
        <v>830</v>
      </c>
      <c r="D76" s="629">
        <v>630</v>
      </c>
      <c r="E76" s="629">
        <v>270</v>
      </c>
      <c r="F76" s="628" t="s">
        <v>642</v>
      </c>
      <c r="G76" s="629">
        <v>100004850</v>
      </c>
      <c r="H76" s="321"/>
      <c r="I76" s="322"/>
      <c r="J76" s="321"/>
      <c r="K76" s="320"/>
      <c r="L76" s="628" t="s">
        <v>683</v>
      </c>
      <c r="M76" s="629" t="s">
        <v>219</v>
      </c>
      <c r="N76" s="629">
        <v>20</v>
      </c>
      <c r="O76" s="465"/>
      <c r="P76" s="629">
        <v>18</v>
      </c>
      <c r="Q76" s="318" t="str">
        <f t="shared" si="21"/>
        <v>INCLUDED</v>
      </c>
      <c r="R76" s="318" t="str">
        <f t="shared" si="22"/>
        <v>INCLUDED</v>
      </c>
      <c r="S76" s="318" t="str">
        <f t="shared" si="23"/>
        <v>INCLUDED</v>
      </c>
      <c r="T76" s="466">
        <f t="shared" si="12"/>
        <v>0</v>
      </c>
      <c r="U76" s="300">
        <f t="shared" si="13"/>
        <v>0</v>
      </c>
      <c r="V76" s="371">
        <f>Discount!$J$36</f>
        <v>0</v>
      </c>
      <c r="W76" s="300">
        <f t="shared" si="14"/>
        <v>0</v>
      </c>
      <c r="X76" s="301">
        <f t="shared" si="15"/>
        <v>0</v>
      </c>
      <c r="Y76" s="467">
        <f t="shared" si="16"/>
        <v>0</v>
      </c>
      <c r="Z76" s="559">
        <f t="shared" si="17"/>
        <v>0</v>
      </c>
      <c r="AA76" s="467">
        <f t="shared" si="18"/>
        <v>0</v>
      </c>
      <c r="AB76" s="468">
        <f t="shared" si="19"/>
        <v>0</v>
      </c>
      <c r="AC76" s="467">
        <f t="shared" si="20"/>
        <v>0</v>
      </c>
      <c r="AD76" s="468"/>
      <c r="AE76" s="564"/>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69" customFormat="1" ht="33.75" customHeight="1">
      <c r="A77" s="459">
        <v>60</v>
      </c>
      <c r="B77" s="629">
        <v>7000035238</v>
      </c>
      <c r="C77" s="629">
        <v>830</v>
      </c>
      <c r="D77" s="629">
        <v>630</v>
      </c>
      <c r="E77" s="629">
        <v>280</v>
      </c>
      <c r="F77" s="628" t="s">
        <v>642</v>
      </c>
      <c r="G77" s="629">
        <v>100004934</v>
      </c>
      <c r="H77" s="321"/>
      <c r="I77" s="322"/>
      <c r="J77" s="321"/>
      <c r="K77" s="320"/>
      <c r="L77" s="628" t="s">
        <v>684</v>
      </c>
      <c r="M77" s="629" t="s">
        <v>219</v>
      </c>
      <c r="N77" s="629">
        <v>20</v>
      </c>
      <c r="O77" s="465"/>
      <c r="P77" s="629">
        <v>18</v>
      </c>
      <c r="Q77" s="318" t="str">
        <f>IF(O77=0, "INCLUDED", IF(ISERROR(O77*N77), O77, O77*N77))</f>
        <v>INCLUDED</v>
      </c>
      <c r="R77" s="318" t="str">
        <f t="shared" si="22"/>
        <v>INCLUDED</v>
      </c>
      <c r="S77" s="318" t="str">
        <f>IF(O77=0,"INCLUDED",IF(ISERROR(R77+Q77),Q77,(Q77+R77)))</f>
        <v>INCLUDED</v>
      </c>
      <c r="T77" s="466">
        <f t="shared" si="12"/>
        <v>0</v>
      </c>
      <c r="U77" s="300">
        <f t="shared" si="13"/>
        <v>0</v>
      </c>
      <c r="V77" s="371">
        <f>Discount!$J$36</f>
        <v>0</v>
      </c>
      <c r="W77" s="300">
        <f t="shared" si="14"/>
        <v>0</v>
      </c>
      <c r="X77" s="301">
        <f t="shared" si="15"/>
        <v>0</v>
      </c>
      <c r="Y77" s="467">
        <f t="shared" si="16"/>
        <v>0</v>
      </c>
      <c r="Z77" s="559">
        <f t="shared" si="17"/>
        <v>0</v>
      </c>
      <c r="AA77" s="467">
        <f t="shared" si="18"/>
        <v>0</v>
      </c>
      <c r="AB77" s="468">
        <f t="shared" si="19"/>
        <v>0</v>
      </c>
      <c r="AC77" s="467">
        <f t="shared" si="20"/>
        <v>0</v>
      </c>
      <c r="AD77" s="468"/>
      <c r="AE77" s="564"/>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row>
    <row r="78" spans="1:69" s="469" customFormat="1" ht="27.75" customHeight="1">
      <c r="A78" s="459">
        <v>61</v>
      </c>
      <c r="B78" s="629">
        <v>7000035238</v>
      </c>
      <c r="C78" s="629">
        <v>830</v>
      </c>
      <c r="D78" s="629">
        <v>630</v>
      </c>
      <c r="E78" s="629">
        <v>290</v>
      </c>
      <c r="F78" s="628" t="s">
        <v>642</v>
      </c>
      <c r="G78" s="629">
        <v>100004851</v>
      </c>
      <c r="H78" s="321"/>
      <c r="I78" s="322"/>
      <c r="J78" s="321"/>
      <c r="K78" s="320"/>
      <c r="L78" s="628" t="s">
        <v>685</v>
      </c>
      <c r="M78" s="629" t="s">
        <v>219</v>
      </c>
      <c r="N78" s="629">
        <v>10</v>
      </c>
      <c r="O78" s="465"/>
      <c r="P78" s="629">
        <v>18</v>
      </c>
      <c r="Q78" s="318" t="str">
        <f t="shared" ref="Q78:Q123" si="24">IF(O78=0, "INCLUDED", IF(ISERROR(O78*N78), O78, O78*N78))</f>
        <v>INCLUDED</v>
      </c>
      <c r="R78" s="318" t="str">
        <f t="shared" si="22"/>
        <v>INCLUDED</v>
      </c>
      <c r="S78" s="318" t="str">
        <f t="shared" ref="S78:S123" si="25">IF(O78=0,"INCLUDED",IF(ISERROR(R78+Q78),Q78,(Q78+R78)))</f>
        <v>INCLUDED</v>
      </c>
      <c r="T78" s="466">
        <f t="shared" si="12"/>
        <v>0</v>
      </c>
      <c r="U78" s="300">
        <f t="shared" si="13"/>
        <v>0</v>
      </c>
      <c r="V78" s="371">
        <f>Discount!$J$36</f>
        <v>0</v>
      </c>
      <c r="W78" s="300">
        <f t="shared" si="14"/>
        <v>0</v>
      </c>
      <c r="X78" s="301">
        <f t="shared" si="15"/>
        <v>0</v>
      </c>
      <c r="Y78" s="467">
        <f t="shared" si="16"/>
        <v>0</v>
      </c>
      <c r="Z78" s="559">
        <f t="shared" si="17"/>
        <v>0</v>
      </c>
      <c r="AA78" s="467">
        <f t="shared" si="18"/>
        <v>0</v>
      </c>
      <c r="AB78" s="468">
        <f t="shared" si="19"/>
        <v>0</v>
      </c>
      <c r="AC78" s="467">
        <f t="shared" si="20"/>
        <v>0</v>
      </c>
      <c r="AD78" s="468"/>
      <c r="AE78" s="564"/>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row>
    <row r="79" spans="1:69" s="469" customFormat="1" ht="30">
      <c r="A79" s="459">
        <v>62</v>
      </c>
      <c r="B79" s="629">
        <v>7000035238</v>
      </c>
      <c r="C79" s="629">
        <v>830</v>
      </c>
      <c r="D79" s="629">
        <v>630</v>
      </c>
      <c r="E79" s="629">
        <v>310</v>
      </c>
      <c r="F79" s="628" t="s">
        <v>642</v>
      </c>
      <c r="G79" s="629">
        <v>100001052</v>
      </c>
      <c r="H79" s="321"/>
      <c r="I79" s="322"/>
      <c r="J79" s="321"/>
      <c r="K79" s="320"/>
      <c r="L79" s="628" t="s">
        <v>686</v>
      </c>
      <c r="M79" s="629" t="s">
        <v>219</v>
      </c>
      <c r="N79" s="629">
        <v>2</v>
      </c>
      <c r="O79" s="465"/>
      <c r="P79" s="629">
        <v>18</v>
      </c>
      <c r="Q79" s="318" t="str">
        <f t="shared" si="24"/>
        <v>INCLUDED</v>
      </c>
      <c r="R79" s="318" t="str">
        <f t="shared" si="22"/>
        <v>INCLUDED</v>
      </c>
      <c r="S79" s="318" t="str">
        <f t="shared" si="25"/>
        <v>INCLUDED</v>
      </c>
      <c r="T79" s="466">
        <f t="shared" si="12"/>
        <v>0</v>
      </c>
      <c r="U79" s="300">
        <f t="shared" si="13"/>
        <v>0</v>
      </c>
      <c r="V79" s="371">
        <f>Discount!$J$36</f>
        <v>0</v>
      </c>
      <c r="W79" s="300">
        <f t="shared" si="14"/>
        <v>0</v>
      </c>
      <c r="X79" s="301">
        <f t="shared" si="15"/>
        <v>0</v>
      </c>
      <c r="Y79" s="467">
        <f t="shared" si="16"/>
        <v>0</v>
      </c>
      <c r="Z79" s="559">
        <f t="shared" si="17"/>
        <v>0</v>
      </c>
      <c r="AA79" s="467">
        <f t="shared" si="18"/>
        <v>0</v>
      </c>
      <c r="AB79" s="468">
        <f t="shared" si="19"/>
        <v>0</v>
      </c>
      <c r="AC79" s="467">
        <f t="shared" si="20"/>
        <v>0</v>
      </c>
      <c r="AD79" s="468"/>
      <c r="AE79" s="564"/>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row>
    <row r="80" spans="1:69" s="469" customFormat="1">
      <c r="A80" s="459">
        <v>63</v>
      </c>
      <c r="B80" s="629">
        <v>7000035238</v>
      </c>
      <c r="C80" s="629">
        <v>830</v>
      </c>
      <c r="D80" s="629">
        <v>630</v>
      </c>
      <c r="E80" s="629">
        <v>330</v>
      </c>
      <c r="F80" s="628" t="s">
        <v>642</v>
      </c>
      <c r="G80" s="629">
        <v>100004456</v>
      </c>
      <c r="H80" s="321"/>
      <c r="I80" s="322"/>
      <c r="J80" s="321"/>
      <c r="K80" s="320"/>
      <c r="L80" s="628" t="s">
        <v>687</v>
      </c>
      <c r="M80" s="629" t="s">
        <v>538</v>
      </c>
      <c r="N80" s="629">
        <v>1</v>
      </c>
      <c r="O80" s="465"/>
      <c r="P80" s="629">
        <v>18</v>
      </c>
      <c r="Q80" s="318" t="str">
        <f t="shared" si="24"/>
        <v>INCLUDED</v>
      </c>
      <c r="R80" s="318" t="str">
        <f t="shared" si="22"/>
        <v>INCLUDED</v>
      </c>
      <c r="S80" s="318" t="str">
        <f t="shared" si="25"/>
        <v>INCLUDED</v>
      </c>
      <c r="T80" s="466">
        <f t="shared" si="12"/>
        <v>0</v>
      </c>
      <c r="U80" s="300">
        <f t="shared" si="13"/>
        <v>0</v>
      </c>
      <c r="V80" s="371">
        <f>Discount!$J$36</f>
        <v>0</v>
      </c>
      <c r="W80" s="300">
        <f t="shared" si="14"/>
        <v>0</v>
      </c>
      <c r="X80" s="301">
        <f t="shared" si="15"/>
        <v>0</v>
      </c>
      <c r="Y80" s="467">
        <f t="shared" si="16"/>
        <v>0</v>
      </c>
      <c r="Z80" s="559">
        <f t="shared" si="17"/>
        <v>0</v>
      </c>
      <c r="AA80" s="467">
        <f t="shared" si="18"/>
        <v>0</v>
      </c>
      <c r="AB80" s="468">
        <f t="shared" si="19"/>
        <v>0</v>
      </c>
      <c r="AC80" s="467">
        <f t="shared" si="20"/>
        <v>0</v>
      </c>
      <c r="AD80" s="468"/>
      <c r="AE80" s="564"/>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row>
    <row r="81" spans="1:69" s="469" customFormat="1">
      <c r="A81" s="459">
        <v>64</v>
      </c>
      <c r="B81" s="629">
        <v>7000035238</v>
      </c>
      <c r="C81" s="629">
        <v>830</v>
      </c>
      <c r="D81" s="629">
        <v>630</v>
      </c>
      <c r="E81" s="629">
        <v>340</v>
      </c>
      <c r="F81" s="628" t="s">
        <v>642</v>
      </c>
      <c r="G81" s="629">
        <v>100002364</v>
      </c>
      <c r="H81" s="321"/>
      <c r="I81" s="322"/>
      <c r="J81" s="321"/>
      <c r="K81" s="320"/>
      <c r="L81" s="628" t="s">
        <v>553</v>
      </c>
      <c r="M81" s="629" t="s">
        <v>538</v>
      </c>
      <c r="N81" s="629">
        <v>1</v>
      </c>
      <c r="O81" s="465"/>
      <c r="P81" s="629">
        <v>18</v>
      </c>
      <c r="Q81" s="318" t="str">
        <f t="shared" si="24"/>
        <v>INCLUDED</v>
      </c>
      <c r="R81" s="318" t="str">
        <f t="shared" si="22"/>
        <v>INCLUDED</v>
      </c>
      <c r="S81" s="318" t="str">
        <f t="shared" si="25"/>
        <v>INCLUDED</v>
      </c>
      <c r="T81" s="466">
        <f t="shared" si="12"/>
        <v>0</v>
      </c>
      <c r="U81" s="300">
        <f t="shared" si="13"/>
        <v>0</v>
      </c>
      <c r="V81" s="371">
        <f>Discount!$J$36</f>
        <v>0</v>
      </c>
      <c r="W81" s="300">
        <f t="shared" si="14"/>
        <v>0</v>
      </c>
      <c r="X81" s="301">
        <f t="shared" si="15"/>
        <v>0</v>
      </c>
      <c r="Y81" s="467">
        <f t="shared" si="16"/>
        <v>0</v>
      </c>
      <c r="Z81" s="559">
        <f t="shared" si="17"/>
        <v>0</v>
      </c>
      <c r="AA81" s="467">
        <f t="shared" si="18"/>
        <v>0</v>
      </c>
      <c r="AB81" s="468">
        <f t="shared" si="19"/>
        <v>0</v>
      </c>
      <c r="AC81" s="467">
        <f t="shared" si="20"/>
        <v>0</v>
      </c>
      <c r="AD81" s="468"/>
      <c r="AE81" s="564"/>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row>
    <row r="82" spans="1:69" s="469" customFormat="1">
      <c r="A82" s="459">
        <v>65</v>
      </c>
      <c r="B82" s="629">
        <v>7000035238</v>
      </c>
      <c r="C82" s="629">
        <v>830</v>
      </c>
      <c r="D82" s="629">
        <v>630</v>
      </c>
      <c r="E82" s="629">
        <v>350</v>
      </c>
      <c r="F82" s="628" t="s">
        <v>642</v>
      </c>
      <c r="G82" s="629">
        <v>100002487</v>
      </c>
      <c r="H82" s="321"/>
      <c r="I82" s="322"/>
      <c r="J82" s="321"/>
      <c r="K82" s="320"/>
      <c r="L82" s="628" t="s">
        <v>554</v>
      </c>
      <c r="M82" s="629" t="s">
        <v>538</v>
      </c>
      <c r="N82" s="629">
        <v>1</v>
      </c>
      <c r="O82" s="465"/>
      <c r="P82" s="629">
        <v>18</v>
      </c>
      <c r="Q82" s="318" t="str">
        <f t="shared" si="24"/>
        <v>INCLUDED</v>
      </c>
      <c r="R82" s="318" t="str">
        <f t="shared" si="22"/>
        <v>INCLUDED</v>
      </c>
      <c r="S82" s="318" t="str">
        <f t="shared" si="25"/>
        <v>INCLUDED</v>
      </c>
      <c r="T82" s="466">
        <f t="shared" si="12"/>
        <v>0</v>
      </c>
      <c r="U82" s="300">
        <f t="shared" si="13"/>
        <v>0</v>
      </c>
      <c r="V82" s="371">
        <f>Discount!$J$36</f>
        <v>0</v>
      </c>
      <c r="W82" s="300">
        <f t="shared" si="14"/>
        <v>0</v>
      </c>
      <c r="X82" s="301">
        <f t="shared" si="15"/>
        <v>0</v>
      </c>
      <c r="Y82" s="467">
        <f t="shared" si="16"/>
        <v>0</v>
      </c>
      <c r="Z82" s="559">
        <f t="shared" si="17"/>
        <v>0</v>
      </c>
      <c r="AA82" s="467">
        <f t="shared" si="18"/>
        <v>0</v>
      </c>
      <c r="AB82" s="468">
        <f t="shared" si="19"/>
        <v>0</v>
      </c>
      <c r="AC82" s="467">
        <f t="shared" si="20"/>
        <v>0</v>
      </c>
      <c r="AD82" s="468"/>
      <c r="AE82" s="564"/>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row>
    <row r="83" spans="1:69" s="469" customFormat="1">
      <c r="A83" s="459">
        <v>66</v>
      </c>
      <c r="B83" s="629">
        <v>7000035238</v>
      </c>
      <c r="C83" s="629">
        <v>830</v>
      </c>
      <c r="D83" s="629">
        <v>630</v>
      </c>
      <c r="E83" s="629">
        <v>380</v>
      </c>
      <c r="F83" s="628" t="s">
        <v>642</v>
      </c>
      <c r="G83" s="629">
        <v>100001021</v>
      </c>
      <c r="H83" s="321"/>
      <c r="I83" s="322"/>
      <c r="J83" s="321"/>
      <c r="K83" s="320"/>
      <c r="L83" s="628" t="s">
        <v>542</v>
      </c>
      <c r="M83" s="629" t="s">
        <v>219</v>
      </c>
      <c r="N83" s="629">
        <v>3</v>
      </c>
      <c r="O83" s="465"/>
      <c r="P83" s="629">
        <v>18</v>
      </c>
      <c r="Q83" s="318" t="str">
        <f t="shared" si="24"/>
        <v>INCLUDED</v>
      </c>
      <c r="R83" s="318" t="str">
        <f t="shared" si="22"/>
        <v>INCLUDED</v>
      </c>
      <c r="S83" s="318" t="str">
        <f t="shared" si="25"/>
        <v>INCLUDED</v>
      </c>
      <c r="T83" s="466">
        <f t="shared" si="12"/>
        <v>0</v>
      </c>
      <c r="U83" s="300">
        <f t="shared" si="13"/>
        <v>0</v>
      </c>
      <c r="V83" s="371">
        <f>Discount!$J$36</f>
        <v>0</v>
      </c>
      <c r="W83" s="300">
        <f t="shared" si="14"/>
        <v>0</v>
      </c>
      <c r="X83" s="301">
        <f t="shared" si="15"/>
        <v>0</v>
      </c>
      <c r="Y83" s="467">
        <f t="shared" si="16"/>
        <v>0</v>
      </c>
      <c r="Z83" s="559">
        <f t="shared" si="17"/>
        <v>0</v>
      </c>
      <c r="AA83" s="467">
        <f t="shared" si="18"/>
        <v>0</v>
      </c>
      <c r="AB83" s="468">
        <f t="shared" si="19"/>
        <v>0</v>
      </c>
      <c r="AC83" s="467">
        <f t="shared" si="20"/>
        <v>0</v>
      </c>
      <c r="AD83" s="468"/>
      <c r="AE83" s="564"/>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row>
    <row r="84" spans="1:69" s="469" customFormat="1">
      <c r="A84" s="459">
        <v>67</v>
      </c>
      <c r="B84" s="629">
        <v>7000035238</v>
      </c>
      <c r="C84" s="629">
        <v>830</v>
      </c>
      <c r="D84" s="629">
        <v>630</v>
      </c>
      <c r="E84" s="629">
        <v>390</v>
      </c>
      <c r="F84" s="628" t="s">
        <v>642</v>
      </c>
      <c r="G84" s="629">
        <v>100001022</v>
      </c>
      <c r="H84" s="321"/>
      <c r="I84" s="322"/>
      <c r="J84" s="321"/>
      <c r="K84" s="320"/>
      <c r="L84" s="628" t="s">
        <v>543</v>
      </c>
      <c r="M84" s="629" t="s">
        <v>219</v>
      </c>
      <c r="N84" s="629">
        <v>2</v>
      </c>
      <c r="O84" s="465"/>
      <c r="P84" s="629">
        <v>18</v>
      </c>
      <c r="Q84" s="318" t="str">
        <f t="shared" si="24"/>
        <v>INCLUDED</v>
      </c>
      <c r="R84" s="318" t="str">
        <f t="shared" si="22"/>
        <v>INCLUDED</v>
      </c>
      <c r="S84" s="318" t="str">
        <f t="shared" si="25"/>
        <v>INCLUDED</v>
      </c>
      <c r="T84" s="466">
        <f t="shared" si="12"/>
        <v>0</v>
      </c>
      <c r="U84" s="300">
        <f t="shared" si="13"/>
        <v>0</v>
      </c>
      <c r="V84" s="371">
        <f>Discount!$J$36</f>
        <v>0</v>
      </c>
      <c r="W84" s="300">
        <f t="shared" si="14"/>
        <v>0</v>
      </c>
      <c r="X84" s="301">
        <f t="shared" si="15"/>
        <v>0</v>
      </c>
      <c r="Y84" s="467">
        <f t="shared" si="16"/>
        <v>0</v>
      </c>
      <c r="Z84" s="559">
        <f t="shared" si="17"/>
        <v>0</v>
      </c>
      <c r="AA84" s="467">
        <f t="shared" si="18"/>
        <v>0</v>
      </c>
      <c r="AB84" s="468">
        <f t="shared" si="19"/>
        <v>0</v>
      </c>
      <c r="AC84" s="467">
        <f t="shared" si="20"/>
        <v>0</v>
      </c>
      <c r="AD84" s="468"/>
      <c r="AE84" s="564"/>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row>
    <row r="85" spans="1:69" s="469" customFormat="1">
      <c r="A85" s="459">
        <v>68</v>
      </c>
      <c r="B85" s="629">
        <v>7000035238</v>
      </c>
      <c r="C85" s="629">
        <v>830</v>
      </c>
      <c r="D85" s="629">
        <v>630</v>
      </c>
      <c r="E85" s="629">
        <v>320</v>
      </c>
      <c r="F85" s="628" t="s">
        <v>642</v>
      </c>
      <c r="G85" s="629">
        <v>100001885</v>
      </c>
      <c r="H85" s="321"/>
      <c r="I85" s="322"/>
      <c r="J85" s="321"/>
      <c r="K85" s="320"/>
      <c r="L85" s="628" t="s">
        <v>557</v>
      </c>
      <c r="M85" s="629" t="s">
        <v>219</v>
      </c>
      <c r="N85" s="629">
        <v>2</v>
      </c>
      <c r="O85" s="465"/>
      <c r="P85" s="629">
        <v>18</v>
      </c>
      <c r="Q85" s="318" t="str">
        <f t="shared" si="24"/>
        <v>INCLUDED</v>
      </c>
      <c r="R85" s="318" t="str">
        <f t="shared" si="22"/>
        <v>INCLUDED</v>
      </c>
      <c r="S85" s="318" t="str">
        <f t="shared" si="25"/>
        <v>INCLUDED</v>
      </c>
      <c r="T85" s="466">
        <f t="shared" si="12"/>
        <v>0</v>
      </c>
      <c r="U85" s="300">
        <f t="shared" si="13"/>
        <v>0</v>
      </c>
      <c r="V85" s="371">
        <f>Discount!$J$36</f>
        <v>0</v>
      </c>
      <c r="W85" s="300">
        <f t="shared" si="14"/>
        <v>0</v>
      </c>
      <c r="X85" s="301">
        <f t="shared" si="15"/>
        <v>0</v>
      </c>
      <c r="Y85" s="467">
        <f t="shared" si="16"/>
        <v>0</v>
      </c>
      <c r="Z85" s="559">
        <f t="shared" si="17"/>
        <v>0</v>
      </c>
      <c r="AA85" s="467">
        <f t="shared" si="18"/>
        <v>0</v>
      </c>
      <c r="AB85" s="468">
        <f t="shared" si="19"/>
        <v>0</v>
      </c>
      <c r="AC85" s="467">
        <f t="shared" si="20"/>
        <v>0</v>
      </c>
      <c r="AD85" s="468"/>
      <c r="AE85" s="564"/>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row>
    <row r="86" spans="1:69" s="469" customFormat="1" ht="39" customHeight="1">
      <c r="A86" s="459">
        <v>69</v>
      </c>
      <c r="B86" s="629">
        <v>7000035238</v>
      </c>
      <c r="C86" s="629">
        <v>830</v>
      </c>
      <c r="D86" s="629">
        <v>630</v>
      </c>
      <c r="E86" s="629">
        <v>400</v>
      </c>
      <c r="F86" s="628" t="s">
        <v>642</v>
      </c>
      <c r="G86" s="629">
        <v>100004935</v>
      </c>
      <c r="H86" s="321"/>
      <c r="I86" s="322"/>
      <c r="J86" s="321"/>
      <c r="K86" s="320"/>
      <c r="L86" s="628" t="s">
        <v>688</v>
      </c>
      <c r="M86" s="629" t="s">
        <v>219</v>
      </c>
      <c r="N86" s="629">
        <v>10</v>
      </c>
      <c r="O86" s="465"/>
      <c r="P86" s="629">
        <v>18</v>
      </c>
      <c r="Q86" s="318" t="str">
        <f t="shared" si="24"/>
        <v>INCLUDED</v>
      </c>
      <c r="R86" s="318" t="str">
        <f t="shared" si="22"/>
        <v>INCLUDED</v>
      </c>
      <c r="S86" s="318" t="str">
        <f t="shared" si="25"/>
        <v>INCLUDED</v>
      </c>
      <c r="T86" s="466">
        <f t="shared" si="12"/>
        <v>0</v>
      </c>
      <c r="U86" s="300">
        <f t="shared" si="13"/>
        <v>0</v>
      </c>
      <c r="V86" s="371">
        <f>Discount!$J$36</f>
        <v>0</v>
      </c>
      <c r="W86" s="300">
        <f t="shared" si="14"/>
        <v>0</v>
      </c>
      <c r="X86" s="301">
        <f t="shared" si="15"/>
        <v>0</v>
      </c>
      <c r="Y86" s="467">
        <f t="shared" si="16"/>
        <v>0</v>
      </c>
      <c r="Z86" s="559">
        <f t="shared" si="17"/>
        <v>0</v>
      </c>
      <c r="AA86" s="467">
        <f t="shared" si="18"/>
        <v>0</v>
      </c>
      <c r="AB86" s="468">
        <f t="shared" si="19"/>
        <v>0</v>
      </c>
      <c r="AC86" s="467">
        <f t="shared" si="20"/>
        <v>0</v>
      </c>
      <c r="AD86" s="468"/>
      <c r="AE86" s="564"/>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row>
    <row r="87" spans="1:69" s="469" customFormat="1" ht="30">
      <c r="A87" s="459">
        <v>70</v>
      </c>
      <c r="B87" s="629">
        <v>7000035238</v>
      </c>
      <c r="C87" s="629">
        <v>840</v>
      </c>
      <c r="D87" s="629">
        <v>640</v>
      </c>
      <c r="E87" s="629">
        <v>240</v>
      </c>
      <c r="F87" s="628" t="s">
        <v>643</v>
      </c>
      <c r="G87" s="629">
        <v>100003103</v>
      </c>
      <c r="H87" s="321"/>
      <c r="I87" s="322"/>
      <c r="J87" s="321"/>
      <c r="K87" s="320"/>
      <c r="L87" s="628" t="s">
        <v>689</v>
      </c>
      <c r="M87" s="629" t="s">
        <v>363</v>
      </c>
      <c r="N87" s="629">
        <v>4</v>
      </c>
      <c r="O87" s="465"/>
      <c r="P87" s="629">
        <v>18</v>
      </c>
      <c r="Q87" s="318" t="str">
        <f t="shared" si="24"/>
        <v>INCLUDED</v>
      </c>
      <c r="R87" s="318" t="str">
        <f t="shared" si="22"/>
        <v>INCLUDED</v>
      </c>
      <c r="S87" s="318" t="str">
        <f t="shared" si="25"/>
        <v>INCLUDED</v>
      </c>
      <c r="T87" s="466">
        <f t="shared" si="12"/>
        <v>0</v>
      </c>
      <c r="U87" s="300">
        <f t="shared" si="13"/>
        <v>0</v>
      </c>
      <c r="V87" s="371">
        <f>Discount!$J$36</f>
        <v>0</v>
      </c>
      <c r="W87" s="300">
        <f t="shared" si="14"/>
        <v>0</v>
      </c>
      <c r="X87" s="301">
        <f t="shared" si="15"/>
        <v>0</v>
      </c>
      <c r="Y87" s="467">
        <f t="shared" si="16"/>
        <v>0</v>
      </c>
      <c r="Z87" s="559">
        <f t="shared" si="17"/>
        <v>0</v>
      </c>
      <c r="AA87" s="467">
        <f t="shared" si="18"/>
        <v>0</v>
      </c>
      <c r="AB87" s="468">
        <f t="shared" si="19"/>
        <v>0</v>
      </c>
      <c r="AC87" s="467">
        <f t="shared" si="20"/>
        <v>0</v>
      </c>
      <c r="AD87" s="468"/>
      <c r="AE87" s="564"/>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row>
    <row r="88" spans="1:69" s="472" customFormat="1" ht="30">
      <c r="A88" s="459">
        <v>71</v>
      </c>
      <c r="B88" s="629">
        <v>7000035238</v>
      </c>
      <c r="C88" s="629">
        <v>850</v>
      </c>
      <c r="D88" s="629">
        <v>650</v>
      </c>
      <c r="E88" s="629">
        <v>10</v>
      </c>
      <c r="F88" s="628" t="s">
        <v>644</v>
      </c>
      <c r="G88" s="629">
        <v>100002662</v>
      </c>
      <c r="H88" s="321"/>
      <c r="I88" s="322"/>
      <c r="J88" s="321"/>
      <c r="K88" s="320"/>
      <c r="L88" s="628" t="s">
        <v>690</v>
      </c>
      <c r="M88" s="629" t="s">
        <v>691</v>
      </c>
      <c r="N88" s="629">
        <v>2</v>
      </c>
      <c r="O88" s="465"/>
      <c r="P88" s="629">
        <v>18</v>
      </c>
      <c r="Q88" s="318" t="str">
        <f t="shared" si="24"/>
        <v>INCLUDED</v>
      </c>
      <c r="R88" s="318" t="str">
        <f t="shared" si="22"/>
        <v>INCLUDED</v>
      </c>
      <c r="S88" s="318" t="str">
        <f t="shared" si="25"/>
        <v>INCLUDED</v>
      </c>
      <c r="T88" s="466">
        <f t="shared" si="12"/>
        <v>0</v>
      </c>
      <c r="U88" s="300">
        <f t="shared" si="13"/>
        <v>0</v>
      </c>
      <c r="V88" s="371">
        <f>Discount!$J$36</f>
        <v>0</v>
      </c>
      <c r="W88" s="300">
        <f t="shared" si="14"/>
        <v>0</v>
      </c>
      <c r="X88" s="301">
        <f t="shared" si="15"/>
        <v>0</v>
      </c>
      <c r="Y88" s="467">
        <f t="shared" si="16"/>
        <v>0</v>
      </c>
      <c r="Z88" s="559">
        <f t="shared" si="17"/>
        <v>0</v>
      </c>
      <c r="AA88" s="467">
        <f t="shared" si="18"/>
        <v>0</v>
      </c>
      <c r="AB88" s="468">
        <f t="shared" si="19"/>
        <v>0</v>
      </c>
      <c r="AC88" s="467">
        <f t="shared" si="20"/>
        <v>0</v>
      </c>
      <c r="AD88" s="468"/>
      <c r="AE88" s="564"/>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69" customFormat="1" ht="30">
      <c r="A89" s="459">
        <v>72</v>
      </c>
      <c r="B89" s="629">
        <v>7000035238</v>
      </c>
      <c r="C89" s="629">
        <v>850</v>
      </c>
      <c r="D89" s="629">
        <v>650</v>
      </c>
      <c r="E89" s="629">
        <v>20</v>
      </c>
      <c r="F89" s="628" t="s">
        <v>644</v>
      </c>
      <c r="G89" s="629">
        <v>100002670</v>
      </c>
      <c r="H89" s="321"/>
      <c r="I89" s="322"/>
      <c r="J89" s="321"/>
      <c r="K89" s="320"/>
      <c r="L89" s="628" t="s">
        <v>692</v>
      </c>
      <c r="M89" s="629" t="s">
        <v>691</v>
      </c>
      <c r="N89" s="629">
        <v>3</v>
      </c>
      <c r="O89" s="465"/>
      <c r="P89" s="629">
        <v>18</v>
      </c>
      <c r="Q89" s="318" t="str">
        <f t="shared" si="24"/>
        <v>INCLUDED</v>
      </c>
      <c r="R89" s="318" t="str">
        <f t="shared" si="22"/>
        <v>INCLUDED</v>
      </c>
      <c r="S89" s="318" t="str">
        <f t="shared" si="25"/>
        <v>INCLUDED</v>
      </c>
      <c r="T89" s="466">
        <f t="shared" si="12"/>
        <v>0</v>
      </c>
      <c r="U89" s="300">
        <f t="shared" si="13"/>
        <v>0</v>
      </c>
      <c r="V89" s="371">
        <f>Discount!$J$36</f>
        <v>0</v>
      </c>
      <c r="W89" s="300">
        <f t="shared" si="14"/>
        <v>0</v>
      </c>
      <c r="X89" s="301">
        <f t="shared" si="15"/>
        <v>0</v>
      </c>
      <c r="Y89" s="467">
        <f t="shared" si="16"/>
        <v>0</v>
      </c>
      <c r="Z89" s="559">
        <f t="shared" si="17"/>
        <v>0</v>
      </c>
      <c r="AA89" s="467">
        <f t="shared" si="18"/>
        <v>0</v>
      </c>
      <c r="AB89" s="468">
        <f t="shared" si="19"/>
        <v>0</v>
      </c>
      <c r="AC89" s="467">
        <f t="shared" si="20"/>
        <v>0</v>
      </c>
      <c r="AD89" s="468"/>
      <c r="AE89" s="564"/>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row>
    <row r="90" spans="1:69" s="469" customFormat="1" ht="81.75" customHeight="1">
      <c r="A90" s="459">
        <v>73</v>
      </c>
      <c r="B90" s="629">
        <v>7000035238</v>
      </c>
      <c r="C90" s="629">
        <v>850</v>
      </c>
      <c r="D90" s="629">
        <v>650</v>
      </c>
      <c r="E90" s="629">
        <v>30</v>
      </c>
      <c r="F90" s="628" t="s">
        <v>644</v>
      </c>
      <c r="G90" s="629">
        <v>100002671</v>
      </c>
      <c r="H90" s="321"/>
      <c r="I90" s="322"/>
      <c r="J90" s="321"/>
      <c r="K90" s="320"/>
      <c r="L90" s="628" t="s">
        <v>693</v>
      </c>
      <c r="M90" s="629" t="s">
        <v>691</v>
      </c>
      <c r="N90" s="629">
        <v>2</v>
      </c>
      <c r="O90" s="465"/>
      <c r="P90" s="629">
        <v>18</v>
      </c>
      <c r="Q90" s="318" t="str">
        <f t="shared" si="24"/>
        <v>INCLUDED</v>
      </c>
      <c r="R90" s="318" t="str">
        <f t="shared" si="22"/>
        <v>INCLUDED</v>
      </c>
      <c r="S90" s="318" t="str">
        <f t="shared" si="25"/>
        <v>INCLUDED</v>
      </c>
      <c r="T90" s="466">
        <f t="shared" si="12"/>
        <v>0</v>
      </c>
      <c r="U90" s="300">
        <f t="shared" si="13"/>
        <v>0</v>
      </c>
      <c r="V90" s="371">
        <f>Discount!$J$36</f>
        <v>0</v>
      </c>
      <c r="W90" s="300">
        <f t="shared" si="14"/>
        <v>0</v>
      </c>
      <c r="X90" s="301">
        <f t="shared" si="15"/>
        <v>0</v>
      </c>
      <c r="Y90" s="467">
        <f t="shared" si="16"/>
        <v>0</v>
      </c>
      <c r="Z90" s="559">
        <f t="shared" si="17"/>
        <v>0</v>
      </c>
      <c r="AA90" s="467">
        <f t="shared" si="18"/>
        <v>0</v>
      </c>
      <c r="AB90" s="468">
        <f t="shared" si="19"/>
        <v>0</v>
      </c>
      <c r="AC90" s="467">
        <f t="shared" si="20"/>
        <v>0</v>
      </c>
      <c r="AD90" s="468"/>
      <c r="AE90" s="564"/>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69" customFormat="1" ht="87" customHeight="1">
      <c r="A91" s="459">
        <v>74</v>
      </c>
      <c r="B91" s="629">
        <v>7000035238</v>
      </c>
      <c r="C91" s="629">
        <v>1170</v>
      </c>
      <c r="D91" s="629">
        <v>690</v>
      </c>
      <c r="E91" s="629">
        <v>10</v>
      </c>
      <c r="F91" s="628" t="s">
        <v>645</v>
      </c>
      <c r="G91" s="629">
        <v>100002812</v>
      </c>
      <c r="H91" s="321"/>
      <c r="I91" s="322"/>
      <c r="J91" s="321"/>
      <c r="K91" s="320"/>
      <c r="L91" s="628" t="s">
        <v>694</v>
      </c>
      <c r="M91" s="629" t="s">
        <v>219</v>
      </c>
      <c r="N91" s="629">
        <v>1</v>
      </c>
      <c r="O91" s="465"/>
      <c r="P91" s="629">
        <v>18</v>
      </c>
      <c r="Q91" s="318" t="str">
        <f t="shared" si="24"/>
        <v>INCLUDED</v>
      </c>
      <c r="R91" s="318" t="str">
        <f t="shared" si="22"/>
        <v>INCLUDED</v>
      </c>
      <c r="S91" s="318" t="str">
        <f t="shared" si="25"/>
        <v>INCLUDED</v>
      </c>
      <c r="T91" s="466">
        <f t="shared" si="12"/>
        <v>0</v>
      </c>
      <c r="U91" s="300">
        <f t="shared" si="13"/>
        <v>0</v>
      </c>
      <c r="V91" s="371">
        <f>Discount!$J$36</f>
        <v>0</v>
      </c>
      <c r="W91" s="300">
        <f t="shared" si="14"/>
        <v>0</v>
      </c>
      <c r="X91" s="301">
        <f t="shared" si="15"/>
        <v>0</v>
      </c>
      <c r="Y91" s="467">
        <f t="shared" si="16"/>
        <v>0</v>
      </c>
      <c r="Z91" s="559">
        <f t="shared" si="17"/>
        <v>0</v>
      </c>
      <c r="AA91" s="467">
        <f t="shared" si="18"/>
        <v>0</v>
      </c>
      <c r="AB91" s="468">
        <f t="shared" si="19"/>
        <v>0</v>
      </c>
      <c r="AC91" s="467">
        <f t="shared" si="20"/>
        <v>0</v>
      </c>
      <c r="AD91" s="468"/>
      <c r="AE91" s="564"/>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69" customFormat="1">
      <c r="A92" s="459">
        <v>75</v>
      </c>
      <c r="B92" s="629">
        <v>7000035238</v>
      </c>
      <c r="C92" s="629">
        <v>1170</v>
      </c>
      <c r="D92" s="629">
        <v>690</v>
      </c>
      <c r="E92" s="629">
        <v>20</v>
      </c>
      <c r="F92" s="628" t="s">
        <v>645</v>
      </c>
      <c r="G92" s="629">
        <v>170000435</v>
      </c>
      <c r="H92" s="321"/>
      <c r="I92" s="322"/>
      <c r="J92" s="321"/>
      <c r="K92" s="320"/>
      <c r="L92" s="628" t="s">
        <v>695</v>
      </c>
      <c r="M92" s="629" t="s">
        <v>219</v>
      </c>
      <c r="N92" s="629">
        <v>2</v>
      </c>
      <c r="O92" s="465"/>
      <c r="P92" s="629">
        <v>18</v>
      </c>
      <c r="Q92" s="318" t="str">
        <f t="shared" si="24"/>
        <v>INCLUDED</v>
      </c>
      <c r="R92" s="318" t="str">
        <f t="shared" si="22"/>
        <v>INCLUDED</v>
      </c>
      <c r="S92" s="318" t="str">
        <f t="shared" si="25"/>
        <v>INCLUDED</v>
      </c>
      <c r="T92" s="466">
        <f t="shared" si="12"/>
        <v>0</v>
      </c>
      <c r="U92" s="300">
        <f t="shared" si="13"/>
        <v>0</v>
      </c>
      <c r="V92" s="371">
        <f>Discount!$J$36</f>
        <v>0</v>
      </c>
      <c r="W92" s="300">
        <f t="shared" si="14"/>
        <v>0</v>
      </c>
      <c r="X92" s="301">
        <f t="shared" si="15"/>
        <v>0</v>
      </c>
      <c r="Y92" s="467">
        <f t="shared" si="16"/>
        <v>0</v>
      </c>
      <c r="Z92" s="559">
        <f t="shared" si="17"/>
        <v>0</v>
      </c>
      <c r="AA92" s="467">
        <f t="shared" si="18"/>
        <v>0</v>
      </c>
      <c r="AB92" s="468">
        <f t="shared" si="19"/>
        <v>0</v>
      </c>
      <c r="AC92" s="467">
        <f t="shared" si="20"/>
        <v>0</v>
      </c>
      <c r="AD92" s="468"/>
      <c r="AE92" s="564"/>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72" customFormat="1" ht="16.5">
      <c r="A93" s="459">
        <v>76</v>
      </c>
      <c r="B93" s="629">
        <v>7000035238</v>
      </c>
      <c r="C93" s="629">
        <v>1170</v>
      </c>
      <c r="D93" s="629">
        <v>690</v>
      </c>
      <c r="E93" s="629">
        <v>30</v>
      </c>
      <c r="F93" s="628" t="s">
        <v>645</v>
      </c>
      <c r="G93" s="629">
        <v>100002825</v>
      </c>
      <c r="H93" s="321"/>
      <c r="I93" s="322"/>
      <c r="J93" s="321"/>
      <c r="K93" s="320"/>
      <c r="L93" s="628" t="s">
        <v>696</v>
      </c>
      <c r="M93" s="629" t="s">
        <v>220</v>
      </c>
      <c r="N93" s="629">
        <v>2</v>
      </c>
      <c r="O93" s="465"/>
      <c r="P93" s="629">
        <v>18</v>
      </c>
      <c r="Q93" s="318" t="str">
        <f t="shared" si="24"/>
        <v>INCLUDED</v>
      </c>
      <c r="R93" s="318" t="str">
        <f t="shared" si="22"/>
        <v>INCLUDED</v>
      </c>
      <c r="S93" s="318" t="str">
        <f t="shared" si="25"/>
        <v>INCLUDED</v>
      </c>
      <c r="T93" s="466">
        <f t="shared" si="12"/>
        <v>0</v>
      </c>
      <c r="U93" s="300">
        <f t="shared" si="13"/>
        <v>0</v>
      </c>
      <c r="V93" s="371">
        <f>Discount!$J$36</f>
        <v>0</v>
      </c>
      <c r="W93" s="300">
        <f t="shared" si="14"/>
        <v>0</v>
      </c>
      <c r="X93" s="301">
        <f t="shared" si="15"/>
        <v>0</v>
      </c>
      <c r="Y93" s="467">
        <f t="shared" si="16"/>
        <v>0</v>
      </c>
      <c r="Z93" s="559">
        <f t="shared" si="17"/>
        <v>0</v>
      </c>
      <c r="AA93" s="467">
        <f t="shared" si="18"/>
        <v>0</v>
      </c>
      <c r="AB93" s="468">
        <f t="shared" si="19"/>
        <v>0</v>
      </c>
      <c r="AC93" s="467">
        <f t="shared" si="20"/>
        <v>0</v>
      </c>
      <c r="AD93" s="468"/>
      <c r="AE93" s="564"/>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218"/>
      <c r="BI93" s="218"/>
      <c r="BJ93" s="218"/>
      <c r="BK93" s="218"/>
      <c r="BL93" s="218"/>
      <c r="BM93" s="218"/>
      <c r="BN93" s="218"/>
      <c r="BO93" s="218"/>
      <c r="BP93" s="218"/>
      <c r="BQ93" s="218"/>
    </row>
    <row r="94" spans="1:69" s="472" customFormat="1" ht="16.5">
      <c r="A94" s="459">
        <v>77</v>
      </c>
      <c r="B94" s="629">
        <v>7000035238</v>
      </c>
      <c r="C94" s="629">
        <v>1170</v>
      </c>
      <c r="D94" s="629">
        <v>690</v>
      </c>
      <c r="E94" s="629">
        <v>40</v>
      </c>
      <c r="F94" s="628" t="s">
        <v>645</v>
      </c>
      <c r="G94" s="629">
        <v>170000550</v>
      </c>
      <c r="H94" s="321"/>
      <c r="I94" s="322"/>
      <c r="J94" s="321"/>
      <c r="K94" s="320"/>
      <c r="L94" s="628" t="s">
        <v>697</v>
      </c>
      <c r="M94" s="629" t="s">
        <v>219</v>
      </c>
      <c r="N94" s="629">
        <v>2</v>
      </c>
      <c r="O94" s="465"/>
      <c r="P94" s="629">
        <v>18</v>
      </c>
      <c r="Q94" s="318" t="str">
        <f t="shared" si="24"/>
        <v>INCLUDED</v>
      </c>
      <c r="R94" s="318" t="str">
        <f t="shared" si="22"/>
        <v>INCLUDED</v>
      </c>
      <c r="S94" s="318" t="str">
        <f t="shared" si="25"/>
        <v>INCLUDED</v>
      </c>
      <c r="T94" s="466">
        <f t="shared" si="12"/>
        <v>0</v>
      </c>
      <c r="U94" s="300">
        <f t="shared" si="13"/>
        <v>0</v>
      </c>
      <c r="V94" s="371">
        <f>Discount!$J$36</f>
        <v>0</v>
      </c>
      <c r="W94" s="300">
        <f t="shared" si="14"/>
        <v>0</v>
      </c>
      <c r="X94" s="301">
        <f t="shared" si="15"/>
        <v>0</v>
      </c>
      <c r="Y94" s="467">
        <f t="shared" si="16"/>
        <v>0</v>
      </c>
      <c r="Z94" s="559">
        <f t="shared" si="17"/>
        <v>0</v>
      </c>
      <c r="AA94" s="467">
        <f t="shared" si="18"/>
        <v>0</v>
      </c>
      <c r="AB94" s="468">
        <f t="shared" si="19"/>
        <v>0</v>
      </c>
      <c r="AC94" s="467">
        <f t="shared" si="20"/>
        <v>0</v>
      </c>
      <c r="AD94" s="468"/>
      <c r="AE94" s="564"/>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218"/>
      <c r="BI94" s="218"/>
      <c r="BJ94" s="218"/>
      <c r="BK94" s="218"/>
      <c r="BL94" s="218"/>
      <c r="BM94" s="218"/>
      <c r="BN94" s="218"/>
      <c r="BO94" s="218"/>
      <c r="BP94" s="218"/>
      <c r="BQ94" s="218"/>
    </row>
    <row r="95" spans="1:69" s="472" customFormat="1" ht="30">
      <c r="A95" s="459">
        <v>78</v>
      </c>
      <c r="B95" s="629">
        <v>7000035238</v>
      </c>
      <c r="C95" s="629">
        <v>1170</v>
      </c>
      <c r="D95" s="629">
        <v>690</v>
      </c>
      <c r="E95" s="629">
        <v>50</v>
      </c>
      <c r="F95" s="628" t="s">
        <v>645</v>
      </c>
      <c r="G95" s="629">
        <v>100002829</v>
      </c>
      <c r="H95" s="321"/>
      <c r="I95" s="322"/>
      <c r="J95" s="321"/>
      <c r="K95" s="320"/>
      <c r="L95" s="628" t="s">
        <v>698</v>
      </c>
      <c r="M95" s="629" t="s">
        <v>220</v>
      </c>
      <c r="N95" s="629">
        <v>1</v>
      </c>
      <c r="O95" s="465"/>
      <c r="P95" s="629">
        <v>18</v>
      </c>
      <c r="Q95" s="318" t="str">
        <f t="shared" si="24"/>
        <v>INCLUDED</v>
      </c>
      <c r="R95" s="318" t="str">
        <f t="shared" si="22"/>
        <v>INCLUDED</v>
      </c>
      <c r="S95" s="318" t="str">
        <f t="shared" si="25"/>
        <v>INCLUDED</v>
      </c>
      <c r="T95" s="466">
        <f t="shared" si="12"/>
        <v>0</v>
      </c>
      <c r="U95" s="300">
        <f t="shared" si="13"/>
        <v>0</v>
      </c>
      <c r="V95" s="371">
        <f>Discount!$J$36</f>
        <v>0</v>
      </c>
      <c r="W95" s="300">
        <f t="shared" si="14"/>
        <v>0</v>
      </c>
      <c r="X95" s="301">
        <f t="shared" si="15"/>
        <v>0</v>
      </c>
      <c r="Y95" s="467">
        <f t="shared" si="16"/>
        <v>0</v>
      </c>
      <c r="Z95" s="559">
        <f t="shared" si="17"/>
        <v>0</v>
      </c>
      <c r="AA95" s="467">
        <f t="shared" si="18"/>
        <v>0</v>
      </c>
      <c r="AB95" s="468">
        <f t="shared" si="19"/>
        <v>0</v>
      </c>
      <c r="AC95" s="467">
        <f t="shared" si="20"/>
        <v>0</v>
      </c>
      <c r="AD95" s="468"/>
      <c r="AE95" s="564"/>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218"/>
      <c r="BI95" s="218"/>
      <c r="BJ95" s="218"/>
      <c r="BK95" s="218"/>
      <c r="BL95" s="218"/>
      <c r="BM95" s="218"/>
      <c r="BN95" s="218"/>
      <c r="BO95" s="218"/>
      <c r="BP95" s="218"/>
      <c r="BQ95" s="218"/>
    </row>
    <row r="96" spans="1:69" s="469" customFormat="1">
      <c r="A96" s="459">
        <v>79</v>
      </c>
      <c r="B96" s="629">
        <v>7000035238</v>
      </c>
      <c r="C96" s="629">
        <v>1170</v>
      </c>
      <c r="D96" s="629">
        <v>690</v>
      </c>
      <c r="E96" s="629">
        <v>60</v>
      </c>
      <c r="F96" s="628" t="s">
        <v>645</v>
      </c>
      <c r="G96" s="629">
        <v>170000375</v>
      </c>
      <c r="H96" s="321"/>
      <c r="I96" s="322"/>
      <c r="J96" s="321"/>
      <c r="K96" s="320"/>
      <c r="L96" s="628" t="s">
        <v>699</v>
      </c>
      <c r="M96" s="629" t="s">
        <v>219</v>
      </c>
      <c r="N96" s="629">
        <v>1</v>
      </c>
      <c r="O96" s="465"/>
      <c r="P96" s="629">
        <v>18</v>
      </c>
      <c r="Q96" s="318" t="str">
        <f t="shared" si="24"/>
        <v>INCLUDED</v>
      </c>
      <c r="R96" s="318" t="str">
        <f t="shared" si="22"/>
        <v>INCLUDED</v>
      </c>
      <c r="S96" s="318" t="str">
        <f t="shared" si="25"/>
        <v>INCLUDED</v>
      </c>
      <c r="T96" s="466">
        <f t="shared" si="12"/>
        <v>0</v>
      </c>
      <c r="U96" s="300">
        <f t="shared" si="13"/>
        <v>0</v>
      </c>
      <c r="V96" s="371">
        <f>Discount!$J$36</f>
        <v>0</v>
      </c>
      <c r="W96" s="300">
        <f t="shared" si="14"/>
        <v>0</v>
      </c>
      <c r="X96" s="301">
        <f t="shared" si="15"/>
        <v>0</v>
      </c>
      <c r="Y96" s="467">
        <f t="shared" si="16"/>
        <v>0</v>
      </c>
      <c r="Z96" s="559">
        <f t="shared" si="17"/>
        <v>0</v>
      </c>
      <c r="AA96" s="467">
        <f t="shared" si="18"/>
        <v>0</v>
      </c>
      <c r="AB96" s="468">
        <f t="shared" si="19"/>
        <v>0</v>
      </c>
      <c r="AC96" s="467">
        <f t="shared" si="20"/>
        <v>0</v>
      </c>
      <c r="AD96" s="468"/>
      <c r="AE96" s="564"/>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69" customFormat="1">
      <c r="A97" s="459">
        <v>80</v>
      </c>
      <c r="B97" s="629">
        <v>7000035238</v>
      </c>
      <c r="C97" s="629">
        <v>1170</v>
      </c>
      <c r="D97" s="629">
        <v>690</v>
      </c>
      <c r="E97" s="629">
        <v>70</v>
      </c>
      <c r="F97" s="628" t="s">
        <v>645</v>
      </c>
      <c r="G97" s="629">
        <v>170000376</v>
      </c>
      <c r="H97" s="321"/>
      <c r="I97" s="322"/>
      <c r="J97" s="321"/>
      <c r="K97" s="320"/>
      <c r="L97" s="628" t="s">
        <v>700</v>
      </c>
      <c r="M97" s="629" t="s">
        <v>219</v>
      </c>
      <c r="N97" s="629">
        <v>1</v>
      </c>
      <c r="O97" s="465"/>
      <c r="P97" s="629">
        <v>18</v>
      </c>
      <c r="Q97" s="318" t="str">
        <f t="shared" si="24"/>
        <v>INCLUDED</v>
      </c>
      <c r="R97" s="318" t="str">
        <f t="shared" si="22"/>
        <v>INCLUDED</v>
      </c>
      <c r="S97" s="318" t="str">
        <f t="shared" si="25"/>
        <v>INCLUDED</v>
      </c>
      <c r="T97" s="466">
        <f t="shared" si="12"/>
        <v>0</v>
      </c>
      <c r="U97" s="300">
        <f t="shared" si="13"/>
        <v>0</v>
      </c>
      <c r="V97" s="371">
        <f>Discount!$J$36</f>
        <v>0</v>
      </c>
      <c r="W97" s="300">
        <f t="shared" si="14"/>
        <v>0</v>
      </c>
      <c r="X97" s="301">
        <f t="shared" si="15"/>
        <v>0</v>
      </c>
      <c r="Y97" s="467">
        <f t="shared" si="16"/>
        <v>0</v>
      </c>
      <c r="Z97" s="559">
        <f t="shared" si="17"/>
        <v>0</v>
      </c>
      <c r="AA97" s="467">
        <f t="shared" si="18"/>
        <v>0</v>
      </c>
      <c r="AB97" s="468">
        <f t="shared" si="19"/>
        <v>0</v>
      </c>
      <c r="AC97" s="467">
        <f t="shared" si="20"/>
        <v>0</v>
      </c>
      <c r="AD97" s="468"/>
      <c r="AE97" s="564"/>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69" customFormat="1">
      <c r="A98" s="459">
        <v>81</v>
      </c>
      <c r="B98" s="629">
        <v>7000035238</v>
      </c>
      <c r="C98" s="629">
        <v>1170</v>
      </c>
      <c r="D98" s="629">
        <v>690</v>
      </c>
      <c r="E98" s="629">
        <v>80</v>
      </c>
      <c r="F98" s="628" t="s">
        <v>645</v>
      </c>
      <c r="G98" s="629">
        <v>170000377</v>
      </c>
      <c r="H98" s="321"/>
      <c r="I98" s="322"/>
      <c r="J98" s="321"/>
      <c r="K98" s="320"/>
      <c r="L98" s="628" t="s">
        <v>701</v>
      </c>
      <c r="M98" s="629" t="s">
        <v>219</v>
      </c>
      <c r="N98" s="629">
        <v>1</v>
      </c>
      <c r="O98" s="465"/>
      <c r="P98" s="629">
        <v>18</v>
      </c>
      <c r="Q98" s="318" t="str">
        <f t="shared" si="24"/>
        <v>INCLUDED</v>
      </c>
      <c r="R98" s="318" t="str">
        <f t="shared" si="22"/>
        <v>INCLUDED</v>
      </c>
      <c r="S98" s="318" t="str">
        <f t="shared" si="25"/>
        <v>INCLUDED</v>
      </c>
      <c r="T98" s="466">
        <f t="shared" si="12"/>
        <v>0</v>
      </c>
      <c r="U98" s="300">
        <f t="shared" si="13"/>
        <v>0</v>
      </c>
      <c r="V98" s="371">
        <f>Discount!$J$36</f>
        <v>0</v>
      </c>
      <c r="W98" s="300">
        <f t="shared" si="14"/>
        <v>0</v>
      </c>
      <c r="X98" s="301">
        <f t="shared" si="15"/>
        <v>0</v>
      </c>
      <c r="Y98" s="467">
        <f t="shared" si="16"/>
        <v>0</v>
      </c>
      <c r="Z98" s="559">
        <f t="shared" si="17"/>
        <v>0</v>
      </c>
      <c r="AA98" s="467">
        <f t="shared" si="18"/>
        <v>0</v>
      </c>
      <c r="AB98" s="468">
        <f t="shared" si="19"/>
        <v>0</v>
      </c>
      <c r="AC98" s="467">
        <f t="shared" si="20"/>
        <v>0</v>
      </c>
      <c r="AD98" s="468"/>
      <c r="AE98" s="564"/>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69" customFormat="1">
      <c r="A99" s="459">
        <v>82</v>
      </c>
      <c r="B99" s="629">
        <v>7000035238</v>
      </c>
      <c r="C99" s="629">
        <v>1170</v>
      </c>
      <c r="D99" s="629">
        <v>690</v>
      </c>
      <c r="E99" s="629">
        <v>90</v>
      </c>
      <c r="F99" s="628" t="s">
        <v>645</v>
      </c>
      <c r="G99" s="629">
        <v>170000551</v>
      </c>
      <c r="H99" s="321"/>
      <c r="I99" s="322"/>
      <c r="J99" s="321"/>
      <c r="K99" s="320"/>
      <c r="L99" s="628" t="s">
        <v>702</v>
      </c>
      <c r="M99" s="629" t="s">
        <v>219</v>
      </c>
      <c r="N99" s="629">
        <v>2</v>
      </c>
      <c r="O99" s="465"/>
      <c r="P99" s="629">
        <v>18</v>
      </c>
      <c r="Q99" s="318" t="str">
        <f t="shared" si="24"/>
        <v>INCLUDED</v>
      </c>
      <c r="R99" s="318" t="str">
        <f t="shared" si="22"/>
        <v>INCLUDED</v>
      </c>
      <c r="S99" s="318" t="str">
        <f t="shared" si="25"/>
        <v>INCLUDED</v>
      </c>
      <c r="T99" s="466">
        <f t="shared" si="12"/>
        <v>0</v>
      </c>
      <c r="U99" s="300">
        <f t="shared" si="13"/>
        <v>0</v>
      </c>
      <c r="V99" s="371">
        <f>Discount!$J$36</f>
        <v>0</v>
      </c>
      <c r="W99" s="300">
        <f t="shared" si="14"/>
        <v>0</v>
      </c>
      <c r="X99" s="301">
        <f t="shared" si="15"/>
        <v>0</v>
      </c>
      <c r="Y99" s="467">
        <f t="shared" si="16"/>
        <v>0</v>
      </c>
      <c r="Z99" s="559">
        <f t="shared" si="17"/>
        <v>0</v>
      </c>
      <c r="AA99" s="467">
        <f t="shared" si="18"/>
        <v>0</v>
      </c>
      <c r="AB99" s="468">
        <f t="shared" si="19"/>
        <v>0</v>
      </c>
      <c r="AC99" s="467">
        <f t="shared" si="20"/>
        <v>0</v>
      </c>
      <c r="AD99" s="468"/>
      <c r="AE99" s="564"/>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69" customFormat="1" ht="30">
      <c r="A100" s="459">
        <v>83</v>
      </c>
      <c r="B100" s="629">
        <v>7000035238</v>
      </c>
      <c r="C100" s="629">
        <v>1170</v>
      </c>
      <c r="D100" s="629">
        <v>690</v>
      </c>
      <c r="E100" s="629">
        <v>100</v>
      </c>
      <c r="F100" s="628" t="s">
        <v>645</v>
      </c>
      <c r="G100" s="629">
        <v>170004395</v>
      </c>
      <c r="H100" s="321"/>
      <c r="I100" s="322"/>
      <c r="J100" s="321"/>
      <c r="K100" s="320"/>
      <c r="L100" s="628" t="s">
        <v>703</v>
      </c>
      <c r="M100" s="629" t="s">
        <v>363</v>
      </c>
      <c r="N100" s="629">
        <v>0.5</v>
      </c>
      <c r="O100" s="465"/>
      <c r="P100" s="629">
        <v>18</v>
      </c>
      <c r="Q100" s="318" t="str">
        <f t="shared" si="24"/>
        <v>INCLUDED</v>
      </c>
      <c r="R100" s="318" t="str">
        <f t="shared" si="22"/>
        <v>INCLUDED</v>
      </c>
      <c r="S100" s="318" t="str">
        <f t="shared" si="25"/>
        <v>INCLUDED</v>
      </c>
      <c r="T100" s="466">
        <f t="shared" si="12"/>
        <v>0</v>
      </c>
      <c r="U100" s="300">
        <f t="shared" si="13"/>
        <v>0</v>
      </c>
      <c r="V100" s="371">
        <f>Discount!$J$36</f>
        <v>0</v>
      </c>
      <c r="W100" s="300">
        <f t="shared" si="14"/>
        <v>0</v>
      </c>
      <c r="X100" s="301">
        <f t="shared" si="15"/>
        <v>0</v>
      </c>
      <c r="Y100" s="467">
        <f t="shared" si="16"/>
        <v>0</v>
      </c>
      <c r="Z100" s="559">
        <f t="shared" si="17"/>
        <v>0</v>
      </c>
      <c r="AA100" s="467">
        <f t="shared" si="18"/>
        <v>0</v>
      </c>
      <c r="AB100" s="468">
        <f t="shared" si="19"/>
        <v>0</v>
      </c>
      <c r="AC100" s="467">
        <f t="shared" si="20"/>
        <v>0</v>
      </c>
      <c r="AD100" s="468"/>
      <c r="AE100" s="564"/>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row>
    <row r="101" spans="1:69" s="469" customFormat="1" ht="30">
      <c r="A101" s="459">
        <v>84</v>
      </c>
      <c r="B101" s="629">
        <v>7000035238</v>
      </c>
      <c r="C101" s="629">
        <v>1170</v>
      </c>
      <c r="D101" s="629">
        <v>690</v>
      </c>
      <c r="E101" s="629">
        <v>110</v>
      </c>
      <c r="F101" s="628" t="s">
        <v>645</v>
      </c>
      <c r="G101" s="629">
        <v>170000356</v>
      </c>
      <c r="H101" s="321"/>
      <c r="I101" s="322"/>
      <c r="J101" s="321"/>
      <c r="K101" s="320"/>
      <c r="L101" s="628" t="s">
        <v>704</v>
      </c>
      <c r="M101" s="629" t="s">
        <v>219</v>
      </c>
      <c r="N101" s="629">
        <v>1</v>
      </c>
      <c r="O101" s="465"/>
      <c r="P101" s="629">
        <v>18</v>
      </c>
      <c r="Q101" s="318" t="str">
        <f t="shared" si="24"/>
        <v>INCLUDED</v>
      </c>
      <c r="R101" s="318" t="str">
        <f t="shared" si="22"/>
        <v>INCLUDED</v>
      </c>
      <c r="S101" s="318" t="str">
        <f t="shared" si="25"/>
        <v>INCLUDED</v>
      </c>
      <c r="T101" s="466">
        <f t="shared" si="12"/>
        <v>0</v>
      </c>
      <c r="U101" s="300">
        <f t="shared" si="13"/>
        <v>0</v>
      </c>
      <c r="V101" s="371">
        <f>Discount!$J$36</f>
        <v>0</v>
      </c>
      <c r="W101" s="300">
        <f t="shared" si="14"/>
        <v>0</v>
      </c>
      <c r="X101" s="301">
        <f t="shared" si="15"/>
        <v>0</v>
      </c>
      <c r="Y101" s="467">
        <f t="shared" si="16"/>
        <v>0</v>
      </c>
      <c r="Z101" s="559">
        <f t="shared" si="17"/>
        <v>0</v>
      </c>
      <c r="AA101" s="467">
        <f t="shared" si="18"/>
        <v>0</v>
      </c>
      <c r="AB101" s="468">
        <f t="shared" si="19"/>
        <v>0</v>
      </c>
      <c r="AC101" s="467">
        <f t="shared" si="20"/>
        <v>0</v>
      </c>
      <c r="AD101" s="468"/>
      <c r="AE101" s="564"/>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row>
    <row r="102" spans="1:69" s="469" customFormat="1">
      <c r="A102" s="459">
        <v>85</v>
      </c>
      <c r="B102" s="629">
        <v>7000035238</v>
      </c>
      <c r="C102" s="629">
        <v>1170</v>
      </c>
      <c r="D102" s="629">
        <v>690</v>
      </c>
      <c r="E102" s="629">
        <v>120</v>
      </c>
      <c r="F102" s="628" t="s">
        <v>645</v>
      </c>
      <c r="G102" s="629">
        <v>100002831</v>
      </c>
      <c r="H102" s="321"/>
      <c r="I102" s="322"/>
      <c r="J102" s="321"/>
      <c r="K102" s="320"/>
      <c r="L102" s="628" t="s">
        <v>705</v>
      </c>
      <c r="M102" s="629" t="s">
        <v>220</v>
      </c>
      <c r="N102" s="629">
        <v>1</v>
      </c>
      <c r="O102" s="465"/>
      <c r="P102" s="629">
        <v>18</v>
      </c>
      <c r="Q102" s="318" t="str">
        <f t="shared" si="24"/>
        <v>INCLUDED</v>
      </c>
      <c r="R102" s="318" t="str">
        <f t="shared" si="22"/>
        <v>INCLUDED</v>
      </c>
      <c r="S102" s="318" t="str">
        <f t="shared" si="25"/>
        <v>INCLUDED</v>
      </c>
      <c r="T102" s="466">
        <f t="shared" si="12"/>
        <v>0</v>
      </c>
      <c r="U102" s="300">
        <f t="shared" si="13"/>
        <v>0</v>
      </c>
      <c r="V102" s="371">
        <f>Discount!$J$36</f>
        <v>0</v>
      </c>
      <c r="W102" s="300">
        <f t="shared" si="14"/>
        <v>0</v>
      </c>
      <c r="X102" s="301">
        <f t="shared" si="15"/>
        <v>0</v>
      </c>
      <c r="Y102" s="467">
        <f t="shared" si="16"/>
        <v>0</v>
      </c>
      <c r="Z102" s="559">
        <f t="shared" si="17"/>
        <v>0</v>
      </c>
      <c r="AA102" s="467">
        <f t="shared" si="18"/>
        <v>0</v>
      </c>
      <c r="AB102" s="468">
        <f t="shared" si="19"/>
        <v>0</v>
      </c>
      <c r="AC102" s="467">
        <f t="shared" si="20"/>
        <v>0</v>
      </c>
      <c r="AD102" s="468"/>
      <c r="AE102" s="564"/>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69" customFormat="1">
      <c r="A103" s="459">
        <v>86</v>
      </c>
      <c r="B103" s="629">
        <v>7000035238</v>
      </c>
      <c r="C103" s="629">
        <v>1170</v>
      </c>
      <c r="D103" s="629">
        <v>690</v>
      </c>
      <c r="E103" s="629">
        <v>130</v>
      </c>
      <c r="F103" s="628" t="s">
        <v>645</v>
      </c>
      <c r="G103" s="629">
        <v>100002832</v>
      </c>
      <c r="H103" s="321"/>
      <c r="I103" s="322"/>
      <c r="J103" s="321"/>
      <c r="K103" s="320"/>
      <c r="L103" s="628" t="s">
        <v>706</v>
      </c>
      <c r="M103" s="629" t="s">
        <v>220</v>
      </c>
      <c r="N103" s="629">
        <v>1</v>
      </c>
      <c r="O103" s="465"/>
      <c r="P103" s="629">
        <v>18</v>
      </c>
      <c r="Q103" s="318" t="str">
        <f t="shared" si="24"/>
        <v>INCLUDED</v>
      </c>
      <c r="R103" s="318" t="str">
        <f t="shared" si="22"/>
        <v>INCLUDED</v>
      </c>
      <c r="S103" s="318" t="str">
        <f t="shared" si="25"/>
        <v>INCLUDED</v>
      </c>
      <c r="T103" s="466">
        <f t="shared" si="12"/>
        <v>0</v>
      </c>
      <c r="U103" s="300">
        <f t="shared" si="13"/>
        <v>0</v>
      </c>
      <c r="V103" s="371">
        <f>Discount!$J$36</f>
        <v>0</v>
      </c>
      <c r="W103" s="300">
        <f t="shared" si="14"/>
        <v>0</v>
      </c>
      <c r="X103" s="301">
        <f t="shared" si="15"/>
        <v>0</v>
      </c>
      <c r="Y103" s="467">
        <f t="shared" si="16"/>
        <v>0</v>
      </c>
      <c r="Z103" s="559">
        <f t="shared" si="17"/>
        <v>0</v>
      </c>
      <c r="AA103" s="467">
        <f t="shared" si="18"/>
        <v>0</v>
      </c>
      <c r="AB103" s="468">
        <f t="shared" si="19"/>
        <v>0</v>
      </c>
      <c r="AC103" s="467">
        <f t="shared" si="20"/>
        <v>0</v>
      </c>
      <c r="AD103" s="468"/>
      <c r="AE103" s="564"/>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69" customFormat="1">
      <c r="A104" s="459">
        <v>87</v>
      </c>
      <c r="B104" s="629">
        <v>7000035238</v>
      </c>
      <c r="C104" s="629">
        <v>1170</v>
      </c>
      <c r="D104" s="629">
        <v>690</v>
      </c>
      <c r="E104" s="629">
        <v>140</v>
      </c>
      <c r="F104" s="628" t="s">
        <v>645</v>
      </c>
      <c r="G104" s="629">
        <v>100002836</v>
      </c>
      <c r="H104" s="321"/>
      <c r="I104" s="322"/>
      <c r="J104" s="321"/>
      <c r="K104" s="320"/>
      <c r="L104" s="628" t="s">
        <v>707</v>
      </c>
      <c r="M104" s="629" t="s">
        <v>220</v>
      </c>
      <c r="N104" s="629">
        <v>1</v>
      </c>
      <c r="O104" s="465"/>
      <c r="P104" s="629">
        <v>18</v>
      </c>
      <c r="Q104" s="318" t="str">
        <f t="shared" si="24"/>
        <v>INCLUDED</v>
      </c>
      <c r="R104" s="318" t="str">
        <f t="shared" si="22"/>
        <v>INCLUDED</v>
      </c>
      <c r="S104" s="318" t="str">
        <f t="shared" si="25"/>
        <v>INCLUDED</v>
      </c>
      <c r="T104" s="466">
        <f t="shared" si="12"/>
        <v>0</v>
      </c>
      <c r="U104" s="300">
        <f t="shared" si="13"/>
        <v>0</v>
      </c>
      <c r="V104" s="371">
        <f>Discount!$J$36</f>
        <v>0</v>
      </c>
      <c r="W104" s="300">
        <f t="shared" si="14"/>
        <v>0</v>
      </c>
      <c r="X104" s="301">
        <f t="shared" si="15"/>
        <v>0</v>
      </c>
      <c r="Y104" s="467">
        <f t="shared" si="16"/>
        <v>0</v>
      </c>
      <c r="Z104" s="559">
        <f t="shared" si="17"/>
        <v>0</v>
      </c>
      <c r="AA104" s="467">
        <f t="shared" si="18"/>
        <v>0</v>
      </c>
      <c r="AB104" s="468">
        <f t="shared" si="19"/>
        <v>0</v>
      </c>
      <c r="AC104" s="467">
        <f t="shared" si="20"/>
        <v>0</v>
      </c>
      <c r="AD104" s="468"/>
      <c r="AE104" s="564"/>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69" customFormat="1">
      <c r="A105" s="459">
        <v>88</v>
      </c>
      <c r="B105" s="629">
        <v>7000035238</v>
      </c>
      <c r="C105" s="629">
        <v>1170</v>
      </c>
      <c r="D105" s="629">
        <v>690</v>
      </c>
      <c r="E105" s="629">
        <v>150</v>
      </c>
      <c r="F105" s="628" t="s">
        <v>645</v>
      </c>
      <c r="G105" s="629">
        <v>170000430</v>
      </c>
      <c r="H105" s="321"/>
      <c r="I105" s="322"/>
      <c r="J105" s="321"/>
      <c r="K105" s="320"/>
      <c r="L105" s="628" t="s">
        <v>708</v>
      </c>
      <c r="M105" s="629" t="s">
        <v>219</v>
      </c>
      <c r="N105" s="629">
        <v>1</v>
      </c>
      <c r="O105" s="465"/>
      <c r="P105" s="629">
        <v>18</v>
      </c>
      <c r="Q105" s="318" t="str">
        <f t="shared" si="24"/>
        <v>INCLUDED</v>
      </c>
      <c r="R105" s="318" t="str">
        <f t="shared" si="22"/>
        <v>INCLUDED</v>
      </c>
      <c r="S105" s="318" t="str">
        <f t="shared" si="25"/>
        <v>INCLUDED</v>
      </c>
      <c r="T105" s="466">
        <f t="shared" si="12"/>
        <v>0</v>
      </c>
      <c r="U105" s="300">
        <f t="shared" si="13"/>
        <v>0</v>
      </c>
      <c r="V105" s="371">
        <f>Discount!$J$36</f>
        <v>0</v>
      </c>
      <c r="W105" s="300">
        <f t="shared" si="14"/>
        <v>0</v>
      </c>
      <c r="X105" s="301">
        <f t="shared" si="15"/>
        <v>0</v>
      </c>
      <c r="Y105" s="467">
        <f t="shared" si="16"/>
        <v>0</v>
      </c>
      <c r="Z105" s="559">
        <f t="shared" si="17"/>
        <v>0</v>
      </c>
      <c r="AA105" s="467">
        <f t="shared" si="18"/>
        <v>0</v>
      </c>
      <c r="AB105" s="468">
        <f t="shared" si="19"/>
        <v>0</v>
      </c>
      <c r="AC105" s="467">
        <f t="shared" si="20"/>
        <v>0</v>
      </c>
      <c r="AD105" s="468"/>
      <c r="AE105" s="564"/>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row>
    <row r="106" spans="1:69" s="469" customFormat="1">
      <c r="A106" s="459">
        <v>89</v>
      </c>
      <c r="B106" s="629">
        <v>7000035238</v>
      </c>
      <c r="C106" s="629">
        <v>1170</v>
      </c>
      <c r="D106" s="629">
        <v>690</v>
      </c>
      <c r="E106" s="629">
        <v>160</v>
      </c>
      <c r="F106" s="628" t="s">
        <v>645</v>
      </c>
      <c r="G106" s="629">
        <v>170000432</v>
      </c>
      <c r="H106" s="321"/>
      <c r="I106" s="322"/>
      <c r="J106" s="321"/>
      <c r="K106" s="320"/>
      <c r="L106" s="628" t="s">
        <v>709</v>
      </c>
      <c r="M106" s="629" t="s">
        <v>219</v>
      </c>
      <c r="N106" s="629">
        <v>1</v>
      </c>
      <c r="O106" s="465"/>
      <c r="P106" s="629">
        <v>18</v>
      </c>
      <c r="Q106" s="318" t="str">
        <f t="shared" si="24"/>
        <v>INCLUDED</v>
      </c>
      <c r="R106" s="318" t="str">
        <f t="shared" si="22"/>
        <v>INCLUDED</v>
      </c>
      <c r="S106" s="318" t="str">
        <f t="shared" si="25"/>
        <v>INCLUDED</v>
      </c>
      <c r="T106" s="466">
        <f t="shared" si="12"/>
        <v>0</v>
      </c>
      <c r="U106" s="300">
        <f t="shared" si="13"/>
        <v>0</v>
      </c>
      <c r="V106" s="371">
        <f>Discount!$J$36</f>
        <v>0</v>
      </c>
      <c r="W106" s="300">
        <f t="shared" si="14"/>
        <v>0</v>
      </c>
      <c r="X106" s="301">
        <f t="shared" si="15"/>
        <v>0</v>
      </c>
      <c r="Y106" s="467">
        <f t="shared" si="16"/>
        <v>0</v>
      </c>
      <c r="Z106" s="559">
        <f t="shared" si="17"/>
        <v>0</v>
      </c>
      <c r="AA106" s="467">
        <f t="shared" si="18"/>
        <v>0</v>
      </c>
      <c r="AB106" s="468">
        <f t="shared" si="19"/>
        <v>0</v>
      </c>
      <c r="AC106" s="467">
        <f t="shared" si="20"/>
        <v>0</v>
      </c>
      <c r="AD106" s="468"/>
      <c r="AE106" s="564"/>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row>
    <row r="107" spans="1:69" s="469" customFormat="1">
      <c r="A107" s="459">
        <v>90</v>
      </c>
      <c r="B107" s="629">
        <v>7000035238</v>
      </c>
      <c r="C107" s="629">
        <v>1170</v>
      </c>
      <c r="D107" s="629">
        <v>690</v>
      </c>
      <c r="E107" s="629">
        <v>170</v>
      </c>
      <c r="F107" s="628" t="s">
        <v>645</v>
      </c>
      <c r="G107" s="629">
        <v>100002814</v>
      </c>
      <c r="H107" s="321"/>
      <c r="I107" s="322"/>
      <c r="J107" s="321"/>
      <c r="K107" s="320"/>
      <c r="L107" s="628" t="s">
        <v>710</v>
      </c>
      <c r="M107" s="629" t="s">
        <v>219</v>
      </c>
      <c r="N107" s="629">
        <v>1</v>
      </c>
      <c r="O107" s="465"/>
      <c r="P107" s="629">
        <v>18</v>
      </c>
      <c r="Q107" s="318" t="str">
        <f t="shared" si="24"/>
        <v>INCLUDED</v>
      </c>
      <c r="R107" s="318" t="str">
        <f t="shared" si="22"/>
        <v>INCLUDED</v>
      </c>
      <c r="S107" s="318" t="str">
        <f t="shared" si="25"/>
        <v>INCLUDED</v>
      </c>
      <c r="T107" s="466">
        <f t="shared" si="12"/>
        <v>0</v>
      </c>
      <c r="U107" s="300">
        <f t="shared" si="13"/>
        <v>0</v>
      </c>
      <c r="V107" s="371">
        <f>Discount!$J$36</f>
        <v>0</v>
      </c>
      <c r="W107" s="300">
        <f t="shared" si="14"/>
        <v>0</v>
      </c>
      <c r="X107" s="301">
        <f t="shared" si="15"/>
        <v>0</v>
      </c>
      <c r="Y107" s="467">
        <f t="shared" si="16"/>
        <v>0</v>
      </c>
      <c r="Z107" s="559">
        <f t="shared" si="17"/>
        <v>0</v>
      </c>
      <c r="AA107" s="467">
        <f t="shared" si="18"/>
        <v>0</v>
      </c>
      <c r="AB107" s="468">
        <f t="shared" si="19"/>
        <v>0</v>
      </c>
      <c r="AC107" s="467">
        <f t="shared" si="20"/>
        <v>0</v>
      </c>
      <c r="AD107" s="468"/>
      <c r="AE107" s="564"/>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row>
    <row r="108" spans="1:69" s="469" customFormat="1">
      <c r="A108" s="459">
        <v>91</v>
      </c>
      <c r="B108" s="629">
        <v>7000035238</v>
      </c>
      <c r="C108" s="629">
        <v>1170</v>
      </c>
      <c r="D108" s="629">
        <v>690</v>
      </c>
      <c r="E108" s="629">
        <v>180</v>
      </c>
      <c r="F108" s="628" t="s">
        <v>645</v>
      </c>
      <c r="G108" s="629">
        <v>100002900</v>
      </c>
      <c r="H108" s="321"/>
      <c r="I108" s="322"/>
      <c r="J108" s="321"/>
      <c r="K108" s="320"/>
      <c r="L108" s="628" t="s">
        <v>711</v>
      </c>
      <c r="M108" s="629" t="s">
        <v>712</v>
      </c>
      <c r="N108" s="629">
        <v>2</v>
      </c>
      <c r="O108" s="465"/>
      <c r="P108" s="629">
        <v>18</v>
      </c>
      <c r="Q108" s="318" t="str">
        <f t="shared" si="24"/>
        <v>INCLUDED</v>
      </c>
      <c r="R108" s="318" t="str">
        <f t="shared" si="22"/>
        <v>INCLUDED</v>
      </c>
      <c r="S108" s="318" t="str">
        <f t="shared" si="25"/>
        <v>INCLUDED</v>
      </c>
      <c r="T108" s="466">
        <f t="shared" si="12"/>
        <v>0</v>
      </c>
      <c r="U108" s="300">
        <f t="shared" si="13"/>
        <v>0</v>
      </c>
      <c r="V108" s="371">
        <f>Discount!$J$36</f>
        <v>0</v>
      </c>
      <c r="W108" s="300">
        <f t="shared" si="14"/>
        <v>0</v>
      </c>
      <c r="X108" s="301">
        <f t="shared" si="15"/>
        <v>0</v>
      </c>
      <c r="Y108" s="467">
        <f t="shared" si="16"/>
        <v>0</v>
      </c>
      <c r="Z108" s="559">
        <f t="shared" si="17"/>
        <v>0</v>
      </c>
      <c r="AA108" s="467">
        <f t="shared" si="18"/>
        <v>0</v>
      </c>
      <c r="AB108" s="468">
        <f t="shared" si="19"/>
        <v>0</v>
      </c>
      <c r="AC108" s="467">
        <f t="shared" si="20"/>
        <v>0</v>
      </c>
      <c r="AD108" s="468"/>
      <c r="AE108" s="564"/>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row>
    <row r="109" spans="1:69" s="469" customFormat="1" ht="45">
      <c r="A109" s="459">
        <v>92</v>
      </c>
      <c r="B109" s="629">
        <v>7000035238</v>
      </c>
      <c r="C109" s="629">
        <v>1180</v>
      </c>
      <c r="D109" s="629">
        <v>700</v>
      </c>
      <c r="E109" s="629">
        <v>10</v>
      </c>
      <c r="F109" s="628" t="s">
        <v>646</v>
      </c>
      <c r="G109" s="629">
        <v>100004518</v>
      </c>
      <c r="H109" s="321"/>
      <c r="I109" s="322"/>
      <c r="J109" s="321"/>
      <c r="K109" s="320"/>
      <c r="L109" s="628" t="s">
        <v>713</v>
      </c>
      <c r="M109" s="629" t="s">
        <v>447</v>
      </c>
      <c r="N109" s="629">
        <v>7606</v>
      </c>
      <c r="O109" s="465"/>
      <c r="P109" s="629">
        <v>18</v>
      </c>
      <c r="Q109" s="318" t="str">
        <f t="shared" si="24"/>
        <v>INCLUDED</v>
      </c>
      <c r="R109" s="318" t="str">
        <f t="shared" si="22"/>
        <v>INCLUDED</v>
      </c>
      <c r="S109" s="318" t="str">
        <f t="shared" si="25"/>
        <v>INCLUDED</v>
      </c>
      <c r="T109" s="466">
        <f t="shared" si="12"/>
        <v>0</v>
      </c>
      <c r="U109" s="300">
        <f t="shared" si="13"/>
        <v>0</v>
      </c>
      <c r="V109" s="371">
        <f>Discount!$J$36</f>
        <v>0</v>
      </c>
      <c r="W109" s="300">
        <f t="shared" si="14"/>
        <v>0</v>
      </c>
      <c r="X109" s="301">
        <f t="shared" si="15"/>
        <v>0</v>
      </c>
      <c r="Y109" s="467">
        <f t="shared" si="16"/>
        <v>0</v>
      </c>
      <c r="Z109" s="559">
        <f t="shared" si="17"/>
        <v>0</v>
      </c>
      <c r="AA109" s="467">
        <f t="shared" si="18"/>
        <v>0</v>
      </c>
      <c r="AB109" s="468">
        <f t="shared" si="19"/>
        <v>0</v>
      </c>
      <c r="AC109" s="467">
        <f t="shared" si="20"/>
        <v>0</v>
      </c>
      <c r="AD109" s="468"/>
      <c r="AE109" s="564"/>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69" customFormat="1" ht="45">
      <c r="A110" s="459">
        <v>93</v>
      </c>
      <c r="B110" s="629">
        <v>7000035238</v>
      </c>
      <c r="C110" s="629">
        <v>1180</v>
      </c>
      <c r="D110" s="629">
        <v>700</v>
      </c>
      <c r="E110" s="629">
        <v>20</v>
      </c>
      <c r="F110" s="628" t="s">
        <v>646</v>
      </c>
      <c r="G110" s="629">
        <v>100011662</v>
      </c>
      <c r="H110" s="321"/>
      <c r="I110" s="322"/>
      <c r="J110" s="321"/>
      <c r="K110" s="320"/>
      <c r="L110" s="628" t="s">
        <v>714</v>
      </c>
      <c r="M110" s="629" t="s">
        <v>447</v>
      </c>
      <c r="N110" s="629">
        <v>1000</v>
      </c>
      <c r="O110" s="465"/>
      <c r="P110" s="629">
        <v>18</v>
      </c>
      <c r="Q110" s="318" t="str">
        <f t="shared" si="24"/>
        <v>INCLUDED</v>
      </c>
      <c r="R110" s="318" t="str">
        <f t="shared" si="22"/>
        <v>INCLUDED</v>
      </c>
      <c r="S110" s="318" t="str">
        <f t="shared" si="25"/>
        <v>INCLUDED</v>
      </c>
      <c r="T110" s="466">
        <f t="shared" si="12"/>
        <v>0</v>
      </c>
      <c r="U110" s="300">
        <f t="shared" si="13"/>
        <v>0</v>
      </c>
      <c r="V110" s="371">
        <f>Discount!$J$36</f>
        <v>0</v>
      </c>
      <c r="W110" s="300">
        <f t="shared" si="14"/>
        <v>0</v>
      </c>
      <c r="X110" s="301">
        <f t="shared" si="15"/>
        <v>0</v>
      </c>
      <c r="Y110" s="467">
        <f t="shared" si="16"/>
        <v>0</v>
      </c>
      <c r="Z110" s="559">
        <f t="shared" si="17"/>
        <v>0</v>
      </c>
      <c r="AA110" s="467">
        <f t="shared" si="18"/>
        <v>0</v>
      </c>
      <c r="AB110" s="468">
        <f t="shared" si="19"/>
        <v>0</v>
      </c>
      <c r="AC110" s="467">
        <f t="shared" si="20"/>
        <v>0</v>
      </c>
      <c r="AD110" s="468"/>
      <c r="AE110" s="564"/>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69" customFormat="1">
      <c r="A111" s="459">
        <v>94</v>
      </c>
      <c r="B111" s="629">
        <v>7000035238</v>
      </c>
      <c r="C111" s="629">
        <v>1180</v>
      </c>
      <c r="D111" s="629">
        <v>700</v>
      </c>
      <c r="E111" s="629">
        <v>30</v>
      </c>
      <c r="F111" s="628" t="s">
        <v>646</v>
      </c>
      <c r="G111" s="629">
        <v>100001325</v>
      </c>
      <c r="H111" s="321"/>
      <c r="I111" s="322"/>
      <c r="J111" s="321"/>
      <c r="K111" s="320"/>
      <c r="L111" s="628" t="s">
        <v>456</v>
      </c>
      <c r="M111" s="629" t="s">
        <v>447</v>
      </c>
      <c r="N111" s="629">
        <v>673</v>
      </c>
      <c r="O111" s="465"/>
      <c r="P111" s="629">
        <v>18</v>
      </c>
      <c r="Q111" s="318" t="str">
        <f t="shared" si="24"/>
        <v>INCLUDED</v>
      </c>
      <c r="R111" s="318" t="str">
        <f t="shared" si="22"/>
        <v>INCLUDED</v>
      </c>
      <c r="S111" s="318" t="str">
        <f t="shared" si="25"/>
        <v>INCLUDED</v>
      </c>
      <c r="T111" s="466">
        <f t="shared" si="12"/>
        <v>0</v>
      </c>
      <c r="U111" s="300">
        <f t="shared" si="13"/>
        <v>0</v>
      </c>
      <c r="V111" s="371">
        <f>Discount!$J$36</f>
        <v>0</v>
      </c>
      <c r="W111" s="300">
        <f t="shared" si="14"/>
        <v>0</v>
      </c>
      <c r="X111" s="301">
        <f t="shared" si="15"/>
        <v>0</v>
      </c>
      <c r="Y111" s="467">
        <f t="shared" si="16"/>
        <v>0</v>
      </c>
      <c r="Z111" s="559">
        <f t="shared" si="17"/>
        <v>0</v>
      </c>
      <c r="AA111" s="467">
        <f t="shared" si="18"/>
        <v>0</v>
      </c>
      <c r="AB111" s="468">
        <f t="shared" si="19"/>
        <v>0</v>
      </c>
      <c r="AC111" s="467">
        <f t="shared" si="20"/>
        <v>0</v>
      </c>
      <c r="AD111" s="468"/>
      <c r="AE111" s="564"/>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69" customFormat="1">
      <c r="A112" s="459">
        <v>95</v>
      </c>
      <c r="B112" s="629">
        <v>7000035238</v>
      </c>
      <c r="C112" s="629">
        <v>1180</v>
      </c>
      <c r="D112" s="629">
        <v>700</v>
      </c>
      <c r="E112" s="629">
        <v>40</v>
      </c>
      <c r="F112" s="628" t="s">
        <v>646</v>
      </c>
      <c r="G112" s="629">
        <v>100001326</v>
      </c>
      <c r="H112" s="321"/>
      <c r="I112" s="322"/>
      <c r="J112" s="321"/>
      <c r="K112" s="320"/>
      <c r="L112" s="628" t="s">
        <v>457</v>
      </c>
      <c r="M112" s="629" t="s">
        <v>447</v>
      </c>
      <c r="N112" s="629">
        <v>95</v>
      </c>
      <c r="O112" s="465"/>
      <c r="P112" s="629">
        <v>18</v>
      </c>
      <c r="Q112" s="318" t="str">
        <f t="shared" si="24"/>
        <v>INCLUDED</v>
      </c>
      <c r="R112" s="318" t="str">
        <f t="shared" si="22"/>
        <v>INCLUDED</v>
      </c>
      <c r="S112" s="318" t="str">
        <f t="shared" si="25"/>
        <v>INCLUDED</v>
      </c>
      <c r="T112" s="466">
        <f t="shared" si="12"/>
        <v>0</v>
      </c>
      <c r="U112" s="300">
        <f t="shared" si="13"/>
        <v>0</v>
      </c>
      <c r="V112" s="371">
        <f>Discount!$J$36</f>
        <v>0</v>
      </c>
      <c r="W112" s="300">
        <f t="shared" si="14"/>
        <v>0</v>
      </c>
      <c r="X112" s="301">
        <f t="shared" si="15"/>
        <v>0</v>
      </c>
      <c r="Y112" s="467">
        <f t="shared" si="16"/>
        <v>0</v>
      </c>
      <c r="Z112" s="559">
        <f t="shared" si="17"/>
        <v>0</v>
      </c>
      <c r="AA112" s="467">
        <f t="shared" si="18"/>
        <v>0</v>
      </c>
      <c r="AB112" s="468">
        <f t="shared" si="19"/>
        <v>0</v>
      </c>
      <c r="AC112" s="467">
        <f t="shared" si="20"/>
        <v>0</v>
      </c>
      <c r="AD112" s="468"/>
      <c r="AE112" s="564"/>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69" customFormat="1" ht="30">
      <c r="A113" s="459">
        <v>96</v>
      </c>
      <c r="B113" s="629">
        <v>7000035238</v>
      </c>
      <c r="C113" s="629">
        <v>1180</v>
      </c>
      <c r="D113" s="629">
        <v>700</v>
      </c>
      <c r="E113" s="629">
        <v>50</v>
      </c>
      <c r="F113" s="628" t="s">
        <v>646</v>
      </c>
      <c r="G113" s="629">
        <v>100016607</v>
      </c>
      <c r="H113" s="321"/>
      <c r="I113" s="322"/>
      <c r="J113" s="321"/>
      <c r="K113" s="320"/>
      <c r="L113" s="628" t="s">
        <v>715</v>
      </c>
      <c r="M113" s="629" t="s">
        <v>447</v>
      </c>
      <c r="N113" s="629">
        <v>2278</v>
      </c>
      <c r="O113" s="465"/>
      <c r="P113" s="629">
        <v>18</v>
      </c>
      <c r="Q113" s="318" t="str">
        <f t="shared" si="24"/>
        <v>INCLUDED</v>
      </c>
      <c r="R113" s="318" t="str">
        <f t="shared" si="22"/>
        <v>INCLUDED</v>
      </c>
      <c r="S113" s="318" t="str">
        <f t="shared" si="25"/>
        <v>INCLUDED</v>
      </c>
      <c r="T113" s="466">
        <f t="shared" si="12"/>
        <v>0</v>
      </c>
      <c r="U113" s="300">
        <f t="shared" si="13"/>
        <v>0</v>
      </c>
      <c r="V113" s="371">
        <f>Discount!$J$36</f>
        <v>0</v>
      </c>
      <c r="W113" s="300">
        <f t="shared" si="14"/>
        <v>0</v>
      </c>
      <c r="X113" s="301">
        <f t="shared" si="15"/>
        <v>0</v>
      </c>
      <c r="Y113" s="467">
        <f t="shared" si="16"/>
        <v>0</v>
      </c>
      <c r="Z113" s="559">
        <f t="shared" si="17"/>
        <v>0</v>
      </c>
      <c r="AA113" s="467">
        <f t="shared" si="18"/>
        <v>0</v>
      </c>
      <c r="AB113" s="468">
        <f t="shared" si="19"/>
        <v>0</v>
      </c>
      <c r="AC113" s="467">
        <f t="shared" si="20"/>
        <v>0</v>
      </c>
      <c r="AD113" s="468"/>
      <c r="AE113" s="564"/>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69" customFormat="1" ht="30">
      <c r="A114" s="459">
        <v>97</v>
      </c>
      <c r="B114" s="629">
        <v>7000035238</v>
      </c>
      <c r="C114" s="629">
        <v>1180</v>
      </c>
      <c r="D114" s="629">
        <v>700</v>
      </c>
      <c r="E114" s="629">
        <v>60</v>
      </c>
      <c r="F114" s="628" t="s">
        <v>646</v>
      </c>
      <c r="G114" s="629">
        <v>100016681</v>
      </c>
      <c r="H114" s="321"/>
      <c r="I114" s="322"/>
      <c r="J114" s="321"/>
      <c r="K114" s="320"/>
      <c r="L114" s="628" t="s">
        <v>716</v>
      </c>
      <c r="M114" s="629" t="s">
        <v>425</v>
      </c>
      <c r="N114" s="629">
        <v>284</v>
      </c>
      <c r="O114" s="465"/>
      <c r="P114" s="629">
        <v>18</v>
      </c>
      <c r="Q114" s="318" t="str">
        <f t="shared" si="24"/>
        <v>INCLUDED</v>
      </c>
      <c r="R114" s="318" t="str">
        <f t="shared" si="22"/>
        <v>INCLUDED</v>
      </c>
      <c r="S114" s="318" t="str">
        <f t="shared" si="25"/>
        <v>INCLUDED</v>
      </c>
      <c r="T114" s="466">
        <f t="shared" si="12"/>
        <v>0</v>
      </c>
      <c r="U114" s="300">
        <f t="shared" si="13"/>
        <v>0</v>
      </c>
      <c r="V114" s="371">
        <f>Discount!$J$36</f>
        <v>0</v>
      </c>
      <c r="W114" s="300">
        <f t="shared" si="14"/>
        <v>0</v>
      </c>
      <c r="X114" s="301">
        <f t="shared" si="15"/>
        <v>0</v>
      </c>
      <c r="Y114" s="467">
        <f t="shared" si="16"/>
        <v>0</v>
      </c>
      <c r="Z114" s="559">
        <f t="shared" si="17"/>
        <v>0</v>
      </c>
      <c r="AA114" s="467">
        <f t="shared" si="18"/>
        <v>0</v>
      </c>
      <c r="AB114" s="468">
        <f t="shared" si="19"/>
        <v>0</v>
      </c>
      <c r="AC114" s="467">
        <f t="shared" si="20"/>
        <v>0</v>
      </c>
      <c r="AD114" s="468"/>
      <c r="AE114" s="564"/>
      <c r="AF114" s="6"/>
      <c r="AG114" s="6"/>
      <c r="AH114" s="6"/>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row>
    <row r="115" spans="1:69" s="469" customFormat="1">
      <c r="A115" s="459">
        <v>98</v>
      </c>
      <c r="B115" s="629">
        <v>7000035238</v>
      </c>
      <c r="C115" s="629">
        <v>1180</v>
      </c>
      <c r="D115" s="629">
        <v>700</v>
      </c>
      <c r="E115" s="629">
        <v>70</v>
      </c>
      <c r="F115" s="628" t="s">
        <v>646</v>
      </c>
      <c r="G115" s="629">
        <v>100001330</v>
      </c>
      <c r="H115" s="321"/>
      <c r="I115" s="322"/>
      <c r="J115" s="321"/>
      <c r="K115" s="320"/>
      <c r="L115" s="628" t="s">
        <v>717</v>
      </c>
      <c r="M115" s="629" t="s">
        <v>447</v>
      </c>
      <c r="N115" s="629">
        <v>42</v>
      </c>
      <c r="O115" s="465"/>
      <c r="P115" s="629">
        <v>18</v>
      </c>
      <c r="Q115" s="318" t="str">
        <f t="shared" si="24"/>
        <v>INCLUDED</v>
      </c>
      <c r="R115" s="318" t="str">
        <f t="shared" si="22"/>
        <v>INCLUDED</v>
      </c>
      <c r="S115" s="318" t="str">
        <f t="shared" si="25"/>
        <v>INCLUDED</v>
      </c>
      <c r="T115" s="466">
        <f t="shared" si="12"/>
        <v>0</v>
      </c>
      <c r="U115" s="300">
        <f t="shared" si="13"/>
        <v>0</v>
      </c>
      <c r="V115" s="371">
        <f>Discount!$J$36</f>
        <v>0</v>
      </c>
      <c r="W115" s="300">
        <f t="shared" si="14"/>
        <v>0</v>
      </c>
      <c r="X115" s="301">
        <f t="shared" si="15"/>
        <v>0</v>
      </c>
      <c r="Y115" s="467">
        <f t="shared" si="16"/>
        <v>0</v>
      </c>
      <c r="Z115" s="559">
        <f t="shared" si="17"/>
        <v>0</v>
      </c>
      <c r="AA115" s="467">
        <f t="shared" si="18"/>
        <v>0</v>
      </c>
      <c r="AB115" s="468">
        <f t="shared" si="19"/>
        <v>0</v>
      </c>
      <c r="AC115" s="467">
        <f t="shared" si="20"/>
        <v>0</v>
      </c>
      <c r="AD115" s="468"/>
      <c r="AE115" s="564"/>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69" customFormat="1" ht="45">
      <c r="A116" s="459">
        <v>99</v>
      </c>
      <c r="B116" s="629">
        <v>7000035238</v>
      </c>
      <c r="C116" s="629">
        <v>1180</v>
      </c>
      <c r="D116" s="629">
        <v>700</v>
      </c>
      <c r="E116" s="629">
        <v>80</v>
      </c>
      <c r="F116" s="628" t="s">
        <v>646</v>
      </c>
      <c r="G116" s="629">
        <v>100001331</v>
      </c>
      <c r="H116" s="321"/>
      <c r="I116" s="322"/>
      <c r="J116" s="321"/>
      <c r="K116" s="320"/>
      <c r="L116" s="628" t="s">
        <v>458</v>
      </c>
      <c r="M116" s="629" t="s">
        <v>425</v>
      </c>
      <c r="N116" s="629">
        <v>22</v>
      </c>
      <c r="O116" s="465"/>
      <c r="P116" s="629">
        <v>18</v>
      </c>
      <c r="Q116" s="318" t="str">
        <f t="shared" si="24"/>
        <v>INCLUDED</v>
      </c>
      <c r="R116" s="318" t="str">
        <f t="shared" si="22"/>
        <v>INCLUDED</v>
      </c>
      <c r="S116" s="318" t="str">
        <f t="shared" si="25"/>
        <v>INCLUDED</v>
      </c>
      <c r="T116" s="466">
        <f t="shared" si="12"/>
        <v>0</v>
      </c>
      <c r="U116" s="300">
        <f t="shared" si="13"/>
        <v>0</v>
      </c>
      <c r="V116" s="371">
        <f>Discount!$J$36</f>
        <v>0</v>
      </c>
      <c r="W116" s="300">
        <f t="shared" si="14"/>
        <v>0</v>
      </c>
      <c r="X116" s="301">
        <f t="shared" si="15"/>
        <v>0</v>
      </c>
      <c r="Y116" s="467">
        <f t="shared" si="16"/>
        <v>0</v>
      </c>
      <c r="Z116" s="559">
        <f t="shared" si="17"/>
        <v>0</v>
      </c>
      <c r="AA116" s="467">
        <f t="shared" si="18"/>
        <v>0</v>
      </c>
      <c r="AB116" s="468">
        <f t="shared" si="19"/>
        <v>0</v>
      </c>
      <c r="AC116" s="467">
        <f t="shared" si="20"/>
        <v>0</v>
      </c>
      <c r="AD116" s="468"/>
      <c r="AE116" s="564"/>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69" customFormat="1">
      <c r="A117" s="459">
        <v>100</v>
      </c>
      <c r="B117" s="629">
        <v>7000035238</v>
      </c>
      <c r="C117" s="629">
        <v>1180</v>
      </c>
      <c r="D117" s="629">
        <v>700</v>
      </c>
      <c r="E117" s="629">
        <v>90</v>
      </c>
      <c r="F117" s="628" t="s">
        <v>646</v>
      </c>
      <c r="G117" s="629">
        <v>100054773</v>
      </c>
      <c r="H117" s="321"/>
      <c r="I117" s="322"/>
      <c r="J117" s="321"/>
      <c r="K117" s="320"/>
      <c r="L117" s="628" t="s">
        <v>718</v>
      </c>
      <c r="M117" s="629" t="s">
        <v>448</v>
      </c>
      <c r="N117" s="629">
        <v>200</v>
      </c>
      <c r="O117" s="465"/>
      <c r="P117" s="629">
        <v>18</v>
      </c>
      <c r="Q117" s="318" t="str">
        <f t="shared" si="24"/>
        <v>INCLUDED</v>
      </c>
      <c r="R117" s="318" t="str">
        <f t="shared" si="22"/>
        <v>INCLUDED</v>
      </c>
      <c r="S117" s="318" t="str">
        <f t="shared" si="25"/>
        <v>INCLUDED</v>
      </c>
      <c r="T117" s="466">
        <f t="shared" si="12"/>
        <v>0</v>
      </c>
      <c r="U117" s="300">
        <f t="shared" si="13"/>
        <v>0</v>
      </c>
      <c r="V117" s="371">
        <f>Discount!$J$36</f>
        <v>0</v>
      </c>
      <c r="W117" s="300">
        <f t="shared" si="14"/>
        <v>0</v>
      </c>
      <c r="X117" s="301">
        <f t="shared" si="15"/>
        <v>0</v>
      </c>
      <c r="Y117" s="467">
        <f t="shared" si="16"/>
        <v>0</v>
      </c>
      <c r="Z117" s="559">
        <f t="shared" si="17"/>
        <v>0</v>
      </c>
      <c r="AA117" s="467">
        <f t="shared" si="18"/>
        <v>0</v>
      </c>
      <c r="AB117" s="468">
        <f t="shared" si="19"/>
        <v>0</v>
      </c>
      <c r="AC117" s="467">
        <f t="shared" si="20"/>
        <v>0</v>
      </c>
      <c r="AD117" s="468"/>
      <c r="AE117" s="564"/>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72" customFormat="1" ht="16.5">
      <c r="A118" s="459">
        <v>101</v>
      </c>
      <c r="B118" s="629">
        <v>7000035238</v>
      </c>
      <c r="C118" s="629">
        <v>1180</v>
      </c>
      <c r="D118" s="629">
        <v>700</v>
      </c>
      <c r="E118" s="629">
        <v>100</v>
      </c>
      <c r="F118" s="628" t="s">
        <v>646</v>
      </c>
      <c r="G118" s="629">
        <v>100001714</v>
      </c>
      <c r="H118" s="321"/>
      <c r="I118" s="322"/>
      <c r="J118" s="321"/>
      <c r="K118" s="320"/>
      <c r="L118" s="628" t="s">
        <v>719</v>
      </c>
      <c r="M118" s="629" t="s">
        <v>448</v>
      </c>
      <c r="N118" s="629">
        <v>6786</v>
      </c>
      <c r="O118" s="465"/>
      <c r="P118" s="629">
        <v>18</v>
      </c>
      <c r="Q118" s="318" t="str">
        <f t="shared" si="24"/>
        <v>INCLUDED</v>
      </c>
      <c r="R118" s="318" t="str">
        <f t="shared" si="22"/>
        <v>INCLUDED</v>
      </c>
      <c r="S118" s="318" t="str">
        <f t="shared" si="25"/>
        <v>INCLUDED</v>
      </c>
      <c r="T118" s="466">
        <f t="shared" si="12"/>
        <v>0</v>
      </c>
      <c r="U118" s="300">
        <f t="shared" si="13"/>
        <v>0</v>
      </c>
      <c r="V118" s="371">
        <f>Discount!$J$36</f>
        <v>0</v>
      </c>
      <c r="W118" s="300">
        <f t="shared" si="14"/>
        <v>0</v>
      </c>
      <c r="X118" s="301">
        <f t="shared" si="15"/>
        <v>0</v>
      </c>
      <c r="Y118" s="467">
        <f t="shared" si="16"/>
        <v>0</v>
      </c>
      <c r="Z118" s="559">
        <f t="shared" si="17"/>
        <v>0</v>
      </c>
      <c r="AA118" s="467">
        <f t="shared" si="18"/>
        <v>0</v>
      </c>
      <c r="AB118" s="468">
        <f t="shared" si="19"/>
        <v>0</v>
      </c>
      <c r="AC118" s="467">
        <f t="shared" si="20"/>
        <v>0</v>
      </c>
      <c r="AD118" s="468"/>
      <c r="AE118" s="564"/>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218"/>
      <c r="BI118" s="218"/>
      <c r="BJ118" s="218"/>
      <c r="BK118" s="218"/>
      <c r="BL118" s="218"/>
      <c r="BM118" s="218"/>
      <c r="BN118" s="218"/>
      <c r="BO118" s="218"/>
      <c r="BP118" s="218"/>
      <c r="BQ118" s="218"/>
    </row>
    <row r="119" spans="1:69" s="472" customFormat="1" ht="16.5">
      <c r="A119" s="459">
        <v>102</v>
      </c>
      <c r="B119" s="629">
        <v>7000035238</v>
      </c>
      <c r="C119" s="629">
        <v>1180</v>
      </c>
      <c r="D119" s="629">
        <v>700</v>
      </c>
      <c r="E119" s="629">
        <v>110</v>
      </c>
      <c r="F119" s="628" t="s">
        <v>646</v>
      </c>
      <c r="G119" s="629">
        <v>100001713</v>
      </c>
      <c r="H119" s="321"/>
      <c r="I119" s="322"/>
      <c r="J119" s="321"/>
      <c r="K119" s="320"/>
      <c r="L119" s="628" t="s">
        <v>720</v>
      </c>
      <c r="M119" s="629" t="s">
        <v>448</v>
      </c>
      <c r="N119" s="629">
        <v>6786</v>
      </c>
      <c r="O119" s="465"/>
      <c r="P119" s="629">
        <v>18</v>
      </c>
      <c r="Q119" s="318" t="str">
        <f t="shared" si="24"/>
        <v>INCLUDED</v>
      </c>
      <c r="R119" s="318" t="str">
        <f t="shared" si="22"/>
        <v>INCLUDED</v>
      </c>
      <c r="S119" s="318" t="str">
        <f t="shared" si="25"/>
        <v>INCLUDED</v>
      </c>
      <c r="T119" s="466">
        <f t="shared" si="12"/>
        <v>0</v>
      </c>
      <c r="U119" s="300">
        <f t="shared" si="13"/>
        <v>0</v>
      </c>
      <c r="V119" s="371">
        <f>Discount!$J$36</f>
        <v>0</v>
      </c>
      <c r="W119" s="300">
        <f t="shared" si="14"/>
        <v>0</v>
      </c>
      <c r="X119" s="301">
        <f t="shared" si="15"/>
        <v>0</v>
      </c>
      <c r="Y119" s="467">
        <f t="shared" si="16"/>
        <v>0</v>
      </c>
      <c r="Z119" s="559">
        <f t="shared" si="17"/>
        <v>0</v>
      </c>
      <c r="AA119" s="467">
        <f t="shared" si="18"/>
        <v>0</v>
      </c>
      <c r="AB119" s="468">
        <f t="shared" si="19"/>
        <v>0</v>
      </c>
      <c r="AC119" s="467">
        <f t="shared" si="20"/>
        <v>0</v>
      </c>
      <c r="AD119" s="468"/>
      <c r="AE119" s="564"/>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218"/>
      <c r="BI119" s="218"/>
      <c r="BJ119" s="218"/>
      <c r="BK119" s="218"/>
      <c r="BL119" s="218"/>
      <c r="BM119" s="218"/>
      <c r="BN119" s="218"/>
      <c r="BO119" s="218"/>
      <c r="BP119" s="218"/>
      <c r="BQ119" s="218"/>
    </row>
    <row r="120" spans="1:69" s="472" customFormat="1" ht="45">
      <c r="A120" s="459">
        <v>103</v>
      </c>
      <c r="B120" s="629">
        <v>7000035238</v>
      </c>
      <c r="C120" s="629">
        <v>1180</v>
      </c>
      <c r="D120" s="629">
        <v>700</v>
      </c>
      <c r="E120" s="629">
        <v>120</v>
      </c>
      <c r="F120" s="628" t="s">
        <v>646</v>
      </c>
      <c r="G120" s="629">
        <v>100048595</v>
      </c>
      <c r="H120" s="321"/>
      <c r="I120" s="322"/>
      <c r="J120" s="321"/>
      <c r="K120" s="320"/>
      <c r="L120" s="628" t="s">
        <v>721</v>
      </c>
      <c r="M120" s="629" t="s">
        <v>448</v>
      </c>
      <c r="N120" s="629">
        <v>6786</v>
      </c>
      <c r="O120" s="465"/>
      <c r="P120" s="629">
        <v>18</v>
      </c>
      <c r="Q120" s="318" t="str">
        <f t="shared" si="24"/>
        <v>INCLUDED</v>
      </c>
      <c r="R120" s="318" t="str">
        <f t="shared" si="22"/>
        <v>INCLUDED</v>
      </c>
      <c r="S120" s="318" t="str">
        <f t="shared" si="25"/>
        <v>INCLUDED</v>
      </c>
      <c r="T120" s="466">
        <f t="shared" si="12"/>
        <v>0</v>
      </c>
      <c r="U120" s="300">
        <f t="shared" si="13"/>
        <v>0</v>
      </c>
      <c r="V120" s="371">
        <f>Discount!$J$36</f>
        <v>0</v>
      </c>
      <c r="W120" s="300">
        <f t="shared" si="14"/>
        <v>0</v>
      </c>
      <c r="X120" s="301">
        <f t="shared" si="15"/>
        <v>0</v>
      </c>
      <c r="Y120" s="467">
        <f t="shared" si="16"/>
        <v>0</v>
      </c>
      <c r="Z120" s="559">
        <f t="shared" si="17"/>
        <v>0</v>
      </c>
      <c r="AA120" s="467">
        <f t="shared" si="18"/>
        <v>0</v>
      </c>
      <c r="AB120" s="468">
        <f t="shared" si="19"/>
        <v>0</v>
      </c>
      <c r="AC120" s="467">
        <f t="shared" si="20"/>
        <v>0</v>
      </c>
      <c r="AD120" s="468"/>
      <c r="AE120" s="564"/>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218"/>
      <c r="BI120" s="218"/>
      <c r="BJ120" s="218"/>
      <c r="BK120" s="218"/>
      <c r="BL120" s="218"/>
      <c r="BM120" s="218"/>
      <c r="BN120" s="218"/>
      <c r="BO120" s="218"/>
      <c r="BP120" s="218"/>
      <c r="BQ120" s="218"/>
    </row>
    <row r="121" spans="1:69" s="469" customFormat="1" ht="45">
      <c r="A121" s="459">
        <v>104</v>
      </c>
      <c r="B121" s="629">
        <v>7000035238</v>
      </c>
      <c r="C121" s="629">
        <v>1180</v>
      </c>
      <c r="D121" s="629">
        <v>700</v>
      </c>
      <c r="E121" s="629">
        <v>130</v>
      </c>
      <c r="F121" s="628" t="s">
        <v>646</v>
      </c>
      <c r="G121" s="629">
        <v>100004507</v>
      </c>
      <c r="H121" s="321"/>
      <c r="I121" s="322"/>
      <c r="J121" s="321"/>
      <c r="K121" s="320"/>
      <c r="L121" s="628" t="s">
        <v>722</v>
      </c>
      <c r="M121" s="629" t="s">
        <v>448</v>
      </c>
      <c r="N121" s="629">
        <v>825</v>
      </c>
      <c r="O121" s="465"/>
      <c r="P121" s="629">
        <v>18</v>
      </c>
      <c r="Q121" s="318" t="str">
        <f t="shared" si="24"/>
        <v>INCLUDED</v>
      </c>
      <c r="R121" s="318" t="str">
        <f t="shared" si="22"/>
        <v>INCLUDED</v>
      </c>
      <c r="S121" s="318" t="str">
        <f t="shared" si="25"/>
        <v>INCLUDED</v>
      </c>
      <c r="T121" s="466">
        <f t="shared" si="12"/>
        <v>0</v>
      </c>
      <c r="U121" s="300">
        <f t="shared" si="13"/>
        <v>0</v>
      </c>
      <c r="V121" s="371">
        <f>Discount!$J$36</f>
        <v>0</v>
      </c>
      <c r="W121" s="300">
        <f t="shared" si="14"/>
        <v>0</v>
      </c>
      <c r="X121" s="301">
        <f t="shared" si="15"/>
        <v>0</v>
      </c>
      <c r="Y121" s="467">
        <f t="shared" si="16"/>
        <v>0</v>
      </c>
      <c r="Z121" s="559">
        <f t="shared" si="17"/>
        <v>0</v>
      </c>
      <c r="AA121" s="467">
        <f t="shared" si="18"/>
        <v>0</v>
      </c>
      <c r="AB121" s="468">
        <f t="shared" si="19"/>
        <v>0</v>
      </c>
      <c r="AC121" s="467">
        <f t="shared" si="20"/>
        <v>0</v>
      </c>
      <c r="AD121" s="468"/>
      <c r="AE121" s="564"/>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69" customFormat="1" ht="45">
      <c r="A122" s="459">
        <v>105</v>
      </c>
      <c r="B122" s="629">
        <v>7000035238</v>
      </c>
      <c r="C122" s="629">
        <v>1180</v>
      </c>
      <c r="D122" s="629">
        <v>700</v>
      </c>
      <c r="E122" s="629">
        <v>140</v>
      </c>
      <c r="F122" s="628" t="s">
        <v>646</v>
      </c>
      <c r="G122" s="629">
        <v>100001458</v>
      </c>
      <c r="H122" s="321"/>
      <c r="I122" s="322"/>
      <c r="J122" s="321"/>
      <c r="K122" s="320"/>
      <c r="L122" s="628" t="s">
        <v>723</v>
      </c>
      <c r="M122" s="629" t="s">
        <v>448</v>
      </c>
      <c r="N122" s="629">
        <v>125</v>
      </c>
      <c r="O122" s="465"/>
      <c r="P122" s="629">
        <v>18</v>
      </c>
      <c r="Q122" s="318" t="str">
        <f t="shared" si="24"/>
        <v>INCLUDED</v>
      </c>
      <c r="R122" s="318" t="str">
        <f t="shared" si="22"/>
        <v>INCLUDED</v>
      </c>
      <c r="S122" s="318" t="str">
        <f t="shared" si="25"/>
        <v>INCLUDED</v>
      </c>
      <c r="T122" s="466">
        <f t="shared" si="12"/>
        <v>0</v>
      </c>
      <c r="U122" s="300">
        <f t="shared" si="13"/>
        <v>0</v>
      </c>
      <c r="V122" s="371">
        <f>Discount!$J$36</f>
        <v>0</v>
      </c>
      <c r="W122" s="300">
        <f t="shared" si="14"/>
        <v>0</v>
      </c>
      <c r="X122" s="301">
        <f t="shared" si="15"/>
        <v>0</v>
      </c>
      <c r="Y122" s="467">
        <f t="shared" si="16"/>
        <v>0</v>
      </c>
      <c r="Z122" s="559">
        <f t="shared" si="17"/>
        <v>0</v>
      </c>
      <c r="AA122" s="467">
        <f t="shared" si="18"/>
        <v>0</v>
      </c>
      <c r="AB122" s="468">
        <f t="shared" si="19"/>
        <v>0</v>
      </c>
      <c r="AC122" s="467">
        <f t="shared" si="20"/>
        <v>0</v>
      </c>
      <c r="AD122" s="468"/>
      <c r="AE122" s="564"/>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69" customFormat="1" ht="30">
      <c r="A123" s="459">
        <v>106</v>
      </c>
      <c r="B123" s="629">
        <v>7000035238</v>
      </c>
      <c r="C123" s="629">
        <v>1180</v>
      </c>
      <c r="D123" s="629">
        <v>700</v>
      </c>
      <c r="E123" s="629">
        <v>150</v>
      </c>
      <c r="F123" s="628" t="s">
        <v>646</v>
      </c>
      <c r="G123" s="629">
        <v>100001735</v>
      </c>
      <c r="H123" s="321"/>
      <c r="I123" s="322"/>
      <c r="J123" s="321"/>
      <c r="K123" s="320"/>
      <c r="L123" s="628" t="s">
        <v>724</v>
      </c>
      <c r="M123" s="629" t="s">
        <v>364</v>
      </c>
      <c r="N123" s="629">
        <v>50</v>
      </c>
      <c r="O123" s="465"/>
      <c r="P123" s="629">
        <v>18</v>
      </c>
      <c r="Q123" s="318" t="str">
        <f t="shared" si="24"/>
        <v>INCLUDED</v>
      </c>
      <c r="R123" s="318" t="str">
        <f t="shared" si="22"/>
        <v>INCLUDED</v>
      </c>
      <c r="S123" s="318" t="str">
        <f t="shared" si="25"/>
        <v>INCLUDED</v>
      </c>
      <c r="T123" s="466">
        <f t="shared" si="12"/>
        <v>0</v>
      </c>
      <c r="U123" s="300">
        <f t="shared" si="13"/>
        <v>0</v>
      </c>
      <c r="V123" s="371">
        <f>Discount!$J$36</f>
        <v>0</v>
      </c>
      <c r="W123" s="300">
        <f t="shared" si="14"/>
        <v>0</v>
      </c>
      <c r="X123" s="301">
        <f t="shared" si="15"/>
        <v>0</v>
      </c>
      <c r="Y123" s="467">
        <f t="shared" si="16"/>
        <v>0</v>
      </c>
      <c r="Z123" s="559">
        <f t="shared" si="17"/>
        <v>0</v>
      </c>
      <c r="AA123" s="467">
        <f t="shared" si="18"/>
        <v>0</v>
      </c>
      <c r="AB123" s="468">
        <f t="shared" si="19"/>
        <v>0</v>
      </c>
      <c r="AC123" s="467">
        <f t="shared" si="20"/>
        <v>0</v>
      </c>
      <c r="AD123" s="468"/>
      <c r="AE123" s="564"/>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69" customFormat="1" ht="30">
      <c r="A124" s="459">
        <v>107</v>
      </c>
      <c r="B124" s="629">
        <v>7000035238</v>
      </c>
      <c r="C124" s="629">
        <v>1180</v>
      </c>
      <c r="D124" s="629">
        <v>700</v>
      </c>
      <c r="E124" s="629">
        <v>160</v>
      </c>
      <c r="F124" s="628" t="s">
        <v>646</v>
      </c>
      <c r="G124" s="629">
        <v>100001736</v>
      </c>
      <c r="H124" s="321"/>
      <c r="I124" s="322"/>
      <c r="J124" s="321"/>
      <c r="K124" s="320"/>
      <c r="L124" s="628" t="s">
        <v>725</v>
      </c>
      <c r="M124" s="629" t="s">
        <v>364</v>
      </c>
      <c r="N124" s="629">
        <v>50</v>
      </c>
      <c r="O124" s="465"/>
      <c r="P124" s="629">
        <v>18</v>
      </c>
      <c r="Q124" s="318" t="str">
        <f>IF(O124=0, "INCLUDED", IF(ISERROR(O124*N124), O124, O124*N124))</f>
        <v>INCLUDED</v>
      </c>
      <c r="R124" s="318" t="str">
        <f>IF(P124="", "INCLUDED", IF(ISERROR((P124*Q124)/100), Q124, (P124*Q124)/100))</f>
        <v>INCLUDED</v>
      </c>
      <c r="S124" s="318" t="str">
        <f>IF(O124=0,"INCLUDED",IF(ISERROR(R124+Q124),Q124,(Q124+R124)))</f>
        <v>INCLUDED</v>
      </c>
      <c r="T124" s="466">
        <f t="shared" si="12"/>
        <v>0</v>
      </c>
      <c r="U124" s="300">
        <f t="shared" si="13"/>
        <v>0</v>
      </c>
      <c r="V124" s="371">
        <f>Discount!$J$36</f>
        <v>0</v>
      </c>
      <c r="W124" s="300">
        <f t="shared" si="14"/>
        <v>0</v>
      </c>
      <c r="X124" s="301">
        <f t="shared" si="15"/>
        <v>0</v>
      </c>
      <c r="Y124" s="467">
        <f t="shared" si="16"/>
        <v>0</v>
      </c>
      <c r="Z124" s="559">
        <f t="shared" si="17"/>
        <v>0</v>
      </c>
      <c r="AA124" s="467">
        <f t="shared" si="18"/>
        <v>0</v>
      </c>
      <c r="AB124" s="468">
        <f t="shared" si="19"/>
        <v>0</v>
      </c>
      <c r="AC124" s="467">
        <f t="shared" si="20"/>
        <v>0</v>
      </c>
      <c r="AD124" s="468"/>
      <c r="AE124" s="564"/>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69" customFormat="1" ht="30">
      <c r="A125" s="459">
        <v>108</v>
      </c>
      <c r="B125" s="629">
        <v>7000035238</v>
      </c>
      <c r="C125" s="629">
        <v>1180</v>
      </c>
      <c r="D125" s="629">
        <v>700</v>
      </c>
      <c r="E125" s="629">
        <v>170</v>
      </c>
      <c r="F125" s="628" t="s">
        <v>646</v>
      </c>
      <c r="G125" s="629">
        <v>100001737</v>
      </c>
      <c r="H125" s="321"/>
      <c r="I125" s="322"/>
      <c r="J125" s="321"/>
      <c r="K125" s="320"/>
      <c r="L125" s="628" t="s">
        <v>726</v>
      </c>
      <c r="M125" s="629" t="s">
        <v>364</v>
      </c>
      <c r="N125" s="629">
        <v>50</v>
      </c>
      <c r="O125" s="465"/>
      <c r="P125" s="629">
        <v>18</v>
      </c>
      <c r="Q125" s="318" t="str">
        <f t="shared" ref="Q125:Q189" si="26">IF(O125=0, "INCLUDED", IF(ISERROR(O125*N125), O125, O125*N125))</f>
        <v>INCLUDED</v>
      </c>
      <c r="R125" s="318" t="str">
        <f t="shared" ref="R125:R189" si="27">IF(P125="", "INCLUDED", IF(ISERROR((P125*Q125)/100), Q125, (P125*Q125)/100))</f>
        <v>INCLUDED</v>
      </c>
      <c r="S125" s="318" t="str">
        <f t="shared" ref="S125:S189" si="28">IF(O125=0,"INCLUDED",IF(ISERROR(R125+Q125),Q125,(Q125+R125)))</f>
        <v>INCLUDED</v>
      </c>
      <c r="T125" s="466">
        <f t="shared" si="12"/>
        <v>0</v>
      </c>
      <c r="U125" s="300">
        <f t="shared" si="13"/>
        <v>0</v>
      </c>
      <c r="V125" s="371">
        <f>Discount!$J$36</f>
        <v>0</v>
      </c>
      <c r="W125" s="300">
        <f t="shared" si="14"/>
        <v>0</v>
      </c>
      <c r="X125" s="301">
        <f t="shared" si="15"/>
        <v>0</v>
      </c>
      <c r="Y125" s="467">
        <f t="shared" si="16"/>
        <v>0</v>
      </c>
      <c r="Z125" s="559">
        <f t="shared" si="17"/>
        <v>0</v>
      </c>
      <c r="AA125" s="467">
        <f t="shared" si="18"/>
        <v>0</v>
      </c>
      <c r="AB125" s="468">
        <f t="shared" si="19"/>
        <v>0</v>
      </c>
      <c r="AC125" s="467">
        <f t="shared" si="20"/>
        <v>0</v>
      </c>
      <c r="AD125" s="468"/>
      <c r="AE125" s="564"/>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69" customFormat="1" ht="30">
      <c r="A126" s="459">
        <v>109</v>
      </c>
      <c r="B126" s="629">
        <v>7000035238</v>
      </c>
      <c r="C126" s="629">
        <v>1180</v>
      </c>
      <c r="D126" s="629">
        <v>700</v>
      </c>
      <c r="E126" s="629">
        <v>180</v>
      </c>
      <c r="F126" s="628" t="s">
        <v>646</v>
      </c>
      <c r="G126" s="629">
        <v>100020963</v>
      </c>
      <c r="H126" s="321"/>
      <c r="I126" s="322"/>
      <c r="J126" s="321"/>
      <c r="K126" s="320"/>
      <c r="L126" s="628" t="s">
        <v>727</v>
      </c>
      <c r="M126" s="629" t="s">
        <v>364</v>
      </c>
      <c r="N126" s="629">
        <v>50</v>
      </c>
      <c r="O126" s="465"/>
      <c r="P126" s="629">
        <v>18</v>
      </c>
      <c r="Q126" s="318" t="str">
        <f t="shared" si="26"/>
        <v>INCLUDED</v>
      </c>
      <c r="R126" s="318" t="str">
        <f t="shared" si="27"/>
        <v>INCLUDED</v>
      </c>
      <c r="S126" s="318" t="str">
        <f t="shared" si="28"/>
        <v>INCLUDED</v>
      </c>
      <c r="T126" s="466">
        <f t="shared" si="12"/>
        <v>0</v>
      </c>
      <c r="U126" s="300">
        <f t="shared" si="13"/>
        <v>0</v>
      </c>
      <c r="V126" s="371">
        <f>Discount!$J$36</f>
        <v>0</v>
      </c>
      <c r="W126" s="300">
        <f t="shared" si="14"/>
        <v>0</v>
      </c>
      <c r="X126" s="301">
        <f t="shared" si="15"/>
        <v>0</v>
      </c>
      <c r="Y126" s="467">
        <f t="shared" si="16"/>
        <v>0</v>
      </c>
      <c r="Z126" s="559">
        <f t="shared" si="17"/>
        <v>0</v>
      </c>
      <c r="AA126" s="467">
        <f t="shared" si="18"/>
        <v>0</v>
      </c>
      <c r="AB126" s="468">
        <f t="shared" si="19"/>
        <v>0</v>
      </c>
      <c r="AC126" s="467">
        <f t="shared" si="20"/>
        <v>0</v>
      </c>
      <c r="AD126" s="468"/>
      <c r="AE126" s="564"/>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69" customFormat="1" ht="60">
      <c r="A127" s="459">
        <v>110</v>
      </c>
      <c r="B127" s="629">
        <v>7000035238</v>
      </c>
      <c r="C127" s="629">
        <v>1180</v>
      </c>
      <c r="D127" s="629">
        <v>700</v>
      </c>
      <c r="E127" s="629">
        <v>190</v>
      </c>
      <c r="F127" s="628" t="s">
        <v>646</v>
      </c>
      <c r="G127" s="629">
        <v>100008611</v>
      </c>
      <c r="H127" s="321"/>
      <c r="I127" s="322"/>
      <c r="J127" s="321"/>
      <c r="K127" s="320"/>
      <c r="L127" s="628" t="s">
        <v>728</v>
      </c>
      <c r="M127" s="629" t="s">
        <v>364</v>
      </c>
      <c r="N127" s="629">
        <v>100</v>
      </c>
      <c r="O127" s="465"/>
      <c r="P127" s="629">
        <v>18</v>
      </c>
      <c r="Q127" s="318" t="str">
        <f t="shared" si="26"/>
        <v>INCLUDED</v>
      </c>
      <c r="R127" s="318" t="str">
        <f t="shared" si="27"/>
        <v>INCLUDED</v>
      </c>
      <c r="S127" s="318" t="str">
        <f t="shared" si="28"/>
        <v>INCLUDED</v>
      </c>
      <c r="T127" s="466">
        <f t="shared" si="12"/>
        <v>0</v>
      </c>
      <c r="U127" s="300">
        <f t="shared" si="13"/>
        <v>0</v>
      </c>
      <c r="V127" s="371">
        <f>Discount!$J$36</f>
        <v>0</v>
      </c>
      <c r="W127" s="300">
        <f t="shared" si="14"/>
        <v>0</v>
      </c>
      <c r="X127" s="301">
        <f t="shared" si="15"/>
        <v>0</v>
      </c>
      <c r="Y127" s="467">
        <f t="shared" si="16"/>
        <v>0</v>
      </c>
      <c r="Z127" s="559">
        <f t="shared" si="17"/>
        <v>0</v>
      </c>
      <c r="AA127" s="467">
        <f t="shared" si="18"/>
        <v>0</v>
      </c>
      <c r="AB127" s="468">
        <f t="shared" si="19"/>
        <v>0</v>
      </c>
      <c r="AC127" s="467">
        <f t="shared" si="20"/>
        <v>0</v>
      </c>
      <c r="AD127" s="468"/>
      <c r="AE127" s="564"/>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69" customFormat="1">
      <c r="A128" s="459">
        <v>111</v>
      </c>
      <c r="B128" s="629">
        <v>7000035238</v>
      </c>
      <c r="C128" s="629">
        <v>1180</v>
      </c>
      <c r="D128" s="629">
        <v>700</v>
      </c>
      <c r="E128" s="629">
        <v>200</v>
      </c>
      <c r="F128" s="628" t="s">
        <v>646</v>
      </c>
      <c r="G128" s="629">
        <v>100001392</v>
      </c>
      <c r="H128" s="321"/>
      <c r="I128" s="322"/>
      <c r="J128" s="321"/>
      <c r="K128" s="320"/>
      <c r="L128" s="628" t="s">
        <v>729</v>
      </c>
      <c r="M128" s="629" t="s">
        <v>219</v>
      </c>
      <c r="N128" s="629">
        <v>2</v>
      </c>
      <c r="O128" s="465"/>
      <c r="P128" s="629">
        <v>18</v>
      </c>
      <c r="Q128" s="318" t="str">
        <f t="shared" si="26"/>
        <v>INCLUDED</v>
      </c>
      <c r="R128" s="318" t="str">
        <f t="shared" si="27"/>
        <v>INCLUDED</v>
      </c>
      <c r="S128" s="318" t="str">
        <f t="shared" si="28"/>
        <v>INCLUDED</v>
      </c>
      <c r="T128" s="466">
        <f t="shared" si="12"/>
        <v>0</v>
      </c>
      <c r="U128" s="300">
        <f t="shared" si="13"/>
        <v>0</v>
      </c>
      <c r="V128" s="371">
        <f>Discount!$J$36</f>
        <v>0</v>
      </c>
      <c r="W128" s="300">
        <f t="shared" si="14"/>
        <v>0</v>
      </c>
      <c r="X128" s="301">
        <f t="shared" si="15"/>
        <v>0</v>
      </c>
      <c r="Y128" s="467">
        <f t="shared" si="16"/>
        <v>0</v>
      </c>
      <c r="Z128" s="559">
        <f t="shared" si="17"/>
        <v>0</v>
      </c>
      <c r="AA128" s="467">
        <f t="shared" si="18"/>
        <v>0</v>
      </c>
      <c r="AB128" s="468">
        <f t="shared" si="19"/>
        <v>0</v>
      </c>
      <c r="AC128" s="467">
        <f t="shared" si="20"/>
        <v>0</v>
      </c>
      <c r="AD128" s="468"/>
      <c r="AE128" s="564"/>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69" customFormat="1">
      <c r="A129" s="459">
        <v>112</v>
      </c>
      <c r="B129" s="629">
        <v>7000035238</v>
      </c>
      <c r="C129" s="629">
        <v>1180</v>
      </c>
      <c r="D129" s="629">
        <v>700</v>
      </c>
      <c r="E129" s="629">
        <v>210</v>
      </c>
      <c r="F129" s="628" t="s">
        <v>646</v>
      </c>
      <c r="G129" s="629">
        <v>100007701</v>
      </c>
      <c r="H129" s="321"/>
      <c r="I129" s="322"/>
      <c r="J129" s="321"/>
      <c r="K129" s="320"/>
      <c r="L129" s="628" t="s">
        <v>730</v>
      </c>
      <c r="M129" s="629" t="s">
        <v>219</v>
      </c>
      <c r="N129" s="629">
        <v>2</v>
      </c>
      <c r="O129" s="465"/>
      <c r="P129" s="629">
        <v>18</v>
      </c>
      <c r="Q129" s="318" t="str">
        <f t="shared" si="26"/>
        <v>INCLUDED</v>
      </c>
      <c r="R129" s="318" t="str">
        <f t="shared" si="27"/>
        <v>INCLUDED</v>
      </c>
      <c r="S129" s="318" t="str">
        <f t="shared" si="28"/>
        <v>INCLUDED</v>
      </c>
      <c r="T129" s="466">
        <f t="shared" si="12"/>
        <v>0</v>
      </c>
      <c r="U129" s="300">
        <f t="shared" si="13"/>
        <v>0</v>
      </c>
      <c r="V129" s="371">
        <f>Discount!$J$36</f>
        <v>0</v>
      </c>
      <c r="W129" s="300">
        <f t="shared" si="14"/>
        <v>0</v>
      </c>
      <c r="X129" s="301">
        <f t="shared" si="15"/>
        <v>0</v>
      </c>
      <c r="Y129" s="467">
        <f t="shared" si="16"/>
        <v>0</v>
      </c>
      <c r="Z129" s="559">
        <f t="shared" si="17"/>
        <v>0</v>
      </c>
      <c r="AA129" s="467">
        <f t="shared" si="18"/>
        <v>0</v>
      </c>
      <c r="AB129" s="468">
        <f t="shared" si="19"/>
        <v>0</v>
      </c>
      <c r="AC129" s="467">
        <f t="shared" si="20"/>
        <v>0</v>
      </c>
      <c r="AD129" s="468"/>
      <c r="AE129" s="564"/>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69" customFormat="1">
      <c r="A130" s="459">
        <v>113</v>
      </c>
      <c r="B130" s="629">
        <v>7000035238</v>
      </c>
      <c r="C130" s="629">
        <v>1180</v>
      </c>
      <c r="D130" s="629">
        <v>700</v>
      </c>
      <c r="E130" s="629">
        <v>220</v>
      </c>
      <c r="F130" s="628" t="s">
        <v>646</v>
      </c>
      <c r="G130" s="629">
        <v>100001409</v>
      </c>
      <c r="H130" s="321"/>
      <c r="I130" s="322"/>
      <c r="J130" s="321"/>
      <c r="K130" s="320"/>
      <c r="L130" s="628" t="s">
        <v>731</v>
      </c>
      <c r="M130" s="629" t="s">
        <v>219</v>
      </c>
      <c r="N130" s="629">
        <v>1</v>
      </c>
      <c r="O130" s="465"/>
      <c r="P130" s="629">
        <v>18</v>
      </c>
      <c r="Q130" s="318" t="str">
        <f t="shared" si="26"/>
        <v>INCLUDED</v>
      </c>
      <c r="R130" s="318" t="str">
        <f t="shared" si="27"/>
        <v>INCLUDED</v>
      </c>
      <c r="S130" s="318" t="str">
        <f t="shared" si="28"/>
        <v>INCLUDED</v>
      </c>
      <c r="T130" s="466">
        <f t="shared" si="12"/>
        <v>0</v>
      </c>
      <c r="U130" s="300">
        <f t="shared" si="13"/>
        <v>0</v>
      </c>
      <c r="V130" s="371">
        <f>Discount!$J$36</f>
        <v>0</v>
      </c>
      <c r="W130" s="300">
        <f t="shared" si="14"/>
        <v>0</v>
      </c>
      <c r="X130" s="301">
        <f t="shared" si="15"/>
        <v>0</v>
      </c>
      <c r="Y130" s="467">
        <f t="shared" si="16"/>
        <v>0</v>
      </c>
      <c r="Z130" s="559">
        <f t="shared" si="17"/>
        <v>0</v>
      </c>
      <c r="AA130" s="467">
        <f t="shared" si="18"/>
        <v>0</v>
      </c>
      <c r="AB130" s="468">
        <f t="shared" si="19"/>
        <v>0</v>
      </c>
      <c r="AC130" s="467">
        <f t="shared" si="20"/>
        <v>0</v>
      </c>
      <c r="AD130" s="468"/>
      <c r="AE130" s="564"/>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row>
    <row r="131" spans="1:69" s="469" customFormat="1" ht="45">
      <c r="A131" s="459">
        <v>114</v>
      </c>
      <c r="B131" s="629">
        <v>7000035238</v>
      </c>
      <c r="C131" s="629">
        <v>1180</v>
      </c>
      <c r="D131" s="629">
        <v>700</v>
      </c>
      <c r="E131" s="629">
        <v>230</v>
      </c>
      <c r="F131" s="628" t="s">
        <v>646</v>
      </c>
      <c r="G131" s="629">
        <v>100015791</v>
      </c>
      <c r="H131" s="321"/>
      <c r="I131" s="322"/>
      <c r="J131" s="321"/>
      <c r="K131" s="320"/>
      <c r="L131" s="628" t="s">
        <v>732</v>
      </c>
      <c r="M131" s="629" t="s">
        <v>364</v>
      </c>
      <c r="N131" s="629">
        <v>72</v>
      </c>
      <c r="O131" s="465"/>
      <c r="P131" s="629">
        <v>18</v>
      </c>
      <c r="Q131" s="318" t="str">
        <f t="shared" si="26"/>
        <v>INCLUDED</v>
      </c>
      <c r="R131" s="318" t="str">
        <f t="shared" si="27"/>
        <v>INCLUDED</v>
      </c>
      <c r="S131" s="318" t="str">
        <f t="shared" si="28"/>
        <v>INCLUDED</v>
      </c>
      <c r="T131" s="466">
        <f t="shared" si="12"/>
        <v>0</v>
      </c>
      <c r="U131" s="300">
        <f t="shared" si="13"/>
        <v>0</v>
      </c>
      <c r="V131" s="371">
        <f>Discount!$J$36</f>
        <v>0</v>
      </c>
      <c r="W131" s="300">
        <f t="shared" si="14"/>
        <v>0</v>
      </c>
      <c r="X131" s="301">
        <f t="shared" si="15"/>
        <v>0</v>
      </c>
      <c r="Y131" s="467">
        <f t="shared" si="16"/>
        <v>0</v>
      </c>
      <c r="Z131" s="559">
        <f t="shared" si="17"/>
        <v>0</v>
      </c>
      <c r="AA131" s="467">
        <f t="shared" si="18"/>
        <v>0</v>
      </c>
      <c r="AB131" s="468">
        <f t="shared" si="19"/>
        <v>0</v>
      </c>
      <c r="AC131" s="467">
        <f t="shared" si="20"/>
        <v>0</v>
      </c>
      <c r="AD131" s="468"/>
      <c r="AE131" s="564"/>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row>
    <row r="132" spans="1:69" s="469" customFormat="1" ht="45">
      <c r="A132" s="459">
        <v>115</v>
      </c>
      <c r="B132" s="629">
        <v>7000035238</v>
      </c>
      <c r="C132" s="629">
        <v>1180</v>
      </c>
      <c r="D132" s="629">
        <v>700</v>
      </c>
      <c r="E132" s="629">
        <v>240</v>
      </c>
      <c r="F132" s="628" t="s">
        <v>646</v>
      </c>
      <c r="G132" s="629">
        <v>100015792</v>
      </c>
      <c r="H132" s="321"/>
      <c r="I132" s="322"/>
      <c r="J132" s="321"/>
      <c r="K132" s="320"/>
      <c r="L132" s="628" t="s">
        <v>733</v>
      </c>
      <c r="M132" s="629" t="s">
        <v>364</v>
      </c>
      <c r="N132" s="629">
        <v>108</v>
      </c>
      <c r="O132" s="465"/>
      <c r="P132" s="629">
        <v>18</v>
      </c>
      <c r="Q132" s="318" t="str">
        <f t="shared" si="26"/>
        <v>INCLUDED</v>
      </c>
      <c r="R132" s="318" t="str">
        <f t="shared" si="27"/>
        <v>INCLUDED</v>
      </c>
      <c r="S132" s="318" t="str">
        <f t="shared" si="28"/>
        <v>INCLUDED</v>
      </c>
      <c r="T132" s="466">
        <f t="shared" si="12"/>
        <v>0</v>
      </c>
      <c r="U132" s="300">
        <f t="shared" si="13"/>
        <v>0</v>
      </c>
      <c r="V132" s="371">
        <f>Discount!$J$36</f>
        <v>0</v>
      </c>
      <c r="W132" s="300">
        <f t="shared" si="14"/>
        <v>0</v>
      </c>
      <c r="X132" s="301">
        <f t="shared" si="15"/>
        <v>0</v>
      </c>
      <c r="Y132" s="467">
        <f t="shared" si="16"/>
        <v>0</v>
      </c>
      <c r="Z132" s="559">
        <f t="shared" si="17"/>
        <v>0</v>
      </c>
      <c r="AA132" s="467">
        <f t="shared" si="18"/>
        <v>0</v>
      </c>
      <c r="AB132" s="468">
        <f t="shared" si="19"/>
        <v>0</v>
      </c>
      <c r="AC132" s="467">
        <f t="shared" si="20"/>
        <v>0</v>
      </c>
      <c r="AD132" s="468"/>
      <c r="AE132" s="564"/>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row>
    <row r="133" spans="1:69" s="469" customFormat="1" ht="45">
      <c r="A133" s="459">
        <v>116</v>
      </c>
      <c r="B133" s="629">
        <v>7000035238</v>
      </c>
      <c r="C133" s="629">
        <v>1180</v>
      </c>
      <c r="D133" s="629">
        <v>700</v>
      </c>
      <c r="E133" s="629">
        <v>250</v>
      </c>
      <c r="F133" s="628" t="s">
        <v>646</v>
      </c>
      <c r="G133" s="629">
        <v>100015793</v>
      </c>
      <c r="H133" s="321"/>
      <c r="I133" s="322"/>
      <c r="J133" s="321"/>
      <c r="K133" s="320"/>
      <c r="L133" s="628" t="s">
        <v>734</v>
      </c>
      <c r="M133" s="629" t="s">
        <v>364</v>
      </c>
      <c r="N133" s="629">
        <v>36</v>
      </c>
      <c r="O133" s="465"/>
      <c r="P133" s="629">
        <v>18</v>
      </c>
      <c r="Q133" s="318" t="str">
        <f t="shared" si="26"/>
        <v>INCLUDED</v>
      </c>
      <c r="R133" s="318" t="str">
        <f t="shared" si="27"/>
        <v>INCLUDED</v>
      </c>
      <c r="S133" s="318" t="str">
        <f t="shared" si="28"/>
        <v>INCLUDED</v>
      </c>
      <c r="T133" s="466">
        <f t="shared" si="12"/>
        <v>0</v>
      </c>
      <c r="U133" s="300">
        <f t="shared" si="13"/>
        <v>0</v>
      </c>
      <c r="V133" s="371">
        <f>Discount!$J$36</f>
        <v>0</v>
      </c>
      <c r="W133" s="300">
        <f t="shared" si="14"/>
        <v>0</v>
      </c>
      <c r="X133" s="301">
        <f t="shared" si="15"/>
        <v>0</v>
      </c>
      <c r="Y133" s="467">
        <f t="shared" si="16"/>
        <v>0</v>
      </c>
      <c r="Z133" s="559">
        <f t="shared" si="17"/>
        <v>0</v>
      </c>
      <c r="AA133" s="467">
        <f t="shared" si="18"/>
        <v>0</v>
      </c>
      <c r="AB133" s="468">
        <f t="shared" si="19"/>
        <v>0</v>
      </c>
      <c r="AC133" s="467">
        <f t="shared" si="20"/>
        <v>0</v>
      </c>
      <c r="AD133" s="468"/>
      <c r="AE133" s="564"/>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69" customFormat="1" ht="45">
      <c r="A134" s="459">
        <v>117</v>
      </c>
      <c r="B134" s="629">
        <v>7000035238</v>
      </c>
      <c r="C134" s="629">
        <v>1180</v>
      </c>
      <c r="D134" s="629">
        <v>700</v>
      </c>
      <c r="E134" s="629">
        <v>260</v>
      </c>
      <c r="F134" s="628" t="s">
        <v>646</v>
      </c>
      <c r="G134" s="629">
        <v>100015794</v>
      </c>
      <c r="H134" s="321"/>
      <c r="I134" s="322"/>
      <c r="J134" s="321"/>
      <c r="K134" s="320"/>
      <c r="L134" s="628" t="s">
        <v>735</v>
      </c>
      <c r="M134" s="629" t="s">
        <v>364</v>
      </c>
      <c r="N134" s="629">
        <v>24</v>
      </c>
      <c r="O134" s="465"/>
      <c r="P134" s="629">
        <v>18</v>
      </c>
      <c r="Q134" s="318" t="str">
        <f t="shared" si="26"/>
        <v>INCLUDED</v>
      </c>
      <c r="R134" s="318" t="str">
        <f t="shared" si="27"/>
        <v>INCLUDED</v>
      </c>
      <c r="S134" s="318" t="str">
        <f t="shared" si="28"/>
        <v>INCLUDED</v>
      </c>
      <c r="T134" s="466">
        <f t="shared" ref="T134:T198" si="29">IF(S134="Included",0,S134)</f>
        <v>0</v>
      </c>
      <c r="U134" s="300">
        <f t="shared" ref="U134:U198" si="30">IF( K134="",J134*(IF(S134="Included",0,S134))/100,K134*(IF(S134="Included",0,S134)))</f>
        <v>0</v>
      </c>
      <c r="V134" s="371">
        <f>Discount!$J$36</f>
        <v>0</v>
      </c>
      <c r="W134" s="300">
        <f t="shared" ref="W134:W198" si="31">V134*T134</f>
        <v>0</v>
      </c>
      <c r="X134" s="301">
        <f t="shared" ref="X134:X198" si="32">IF(K134="",J134*W134/100,K134*W134)</f>
        <v>0</v>
      </c>
      <c r="Y134" s="467">
        <f t="shared" ref="Y134:Y198" si="33">O134*N134</f>
        <v>0</v>
      </c>
      <c r="Z134" s="559">
        <f t="shared" ref="Z134:Z198" si="34">ROUND(O134,2)</f>
        <v>0</v>
      </c>
      <c r="AA134" s="467">
        <f t="shared" ref="AA134:AA198" si="35">N134*Z134</f>
        <v>0</v>
      </c>
      <c r="AB134" s="468">
        <f t="shared" ref="AB134:AB198" si="36">IF(K134="",J134/100,K134)</f>
        <v>0</v>
      </c>
      <c r="AC134" s="467">
        <f t="shared" ref="AC134:AC198" si="37">AA134*AB134</f>
        <v>0</v>
      </c>
      <c r="AD134" s="468"/>
      <c r="AE134" s="564"/>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72" customFormat="1" ht="16.5">
      <c r="A135" s="459">
        <v>118</v>
      </c>
      <c r="B135" s="629">
        <v>7000035238</v>
      </c>
      <c r="C135" s="629">
        <v>1180</v>
      </c>
      <c r="D135" s="629">
        <v>700</v>
      </c>
      <c r="E135" s="629">
        <v>270</v>
      </c>
      <c r="F135" s="628" t="s">
        <v>646</v>
      </c>
      <c r="G135" s="629">
        <v>100003477</v>
      </c>
      <c r="H135" s="321"/>
      <c r="I135" s="322"/>
      <c r="J135" s="321"/>
      <c r="K135" s="320"/>
      <c r="L135" s="628" t="s">
        <v>736</v>
      </c>
      <c r="M135" s="629" t="s">
        <v>219</v>
      </c>
      <c r="N135" s="629">
        <v>1</v>
      </c>
      <c r="O135" s="465"/>
      <c r="P135" s="629">
        <v>18</v>
      </c>
      <c r="Q135" s="318" t="str">
        <f t="shared" si="26"/>
        <v>INCLUDED</v>
      </c>
      <c r="R135" s="318" t="str">
        <f t="shared" si="27"/>
        <v>INCLUDED</v>
      </c>
      <c r="S135" s="318" t="str">
        <f t="shared" si="28"/>
        <v>INCLUDED</v>
      </c>
      <c r="T135" s="466">
        <f t="shared" si="29"/>
        <v>0</v>
      </c>
      <c r="U135" s="300">
        <f t="shared" si="30"/>
        <v>0</v>
      </c>
      <c r="V135" s="371">
        <f>Discount!$J$36</f>
        <v>0</v>
      </c>
      <c r="W135" s="300">
        <f t="shared" si="31"/>
        <v>0</v>
      </c>
      <c r="X135" s="301">
        <f t="shared" si="32"/>
        <v>0</v>
      </c>
      <c r="Y135" s="467">
        <f t="shared" si="33"/>
        <v>0</v>
      </c>
      <c r="Z135" s="559">
        <f t="shared" si="34"/>
        <v>0</v>
      </c>
      <c r="AA135" s="467">
        <f t="shared" si="35"/>
        <v>0</v>
      </c>
      <c r="AB135" s="468">
        <f t="shared" si="36"/>
        <v>0</v>
      </c>
      <c r="AC135" s="467">
        <f t="shared" si="37"/>
        <v>0</v>
      </c>
      <c r="AD135" s="468"/>
      <c r="AE135" s="564"/>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218"/>
      <c r="BI135" s="218"/>
      <c r="BJ135" s="218"/>
      <c r="BK135" s="218"/>
      <c r="BL135" s="218"/>
      <c r="BM135" s="218"/>
      <c r="BN135" s="218"/>
      <c r="BO135" s="218"/>
      <c r="BP135" s="218"/>
      <c r="BQ135" s="218"/>
    </row>
    <row r="136" spans="1:69" s="469" customFormat="1" ht="60">
      <c r="A136" s="459">
        <v>119</v>
      </c>
      <c r="B136" s="629">
        <v>7000035238</v>
      </c>
      <c r="C136" s="629">
        <v>1180</v>
      </c>
      <c r="D136" s="629">
        <v>700</v>
      </c>
      <c r="E136" s="629">
        <v>280</v>
      </c>
      <c r="F136" s="628" t="s">
        <v>646</v>
      </c>
      <c r="G136" s="629">
        <v>100001683</v>
      </c>
      <c r="H136" s="321"/>
      <c r="I136" s="322"/>
      <c r="J136" s="321"/>
      <c r="K136" s="320"/>
      <c r="L136" s="628" t="s">
        <v>737</v>
      </c>
      <c r="M136" s="629" t="s">
        <v>448</v>
      </c>
      <c r="N136" s="629">
        <v>600</v>
      </c>
      <c r="O136" s="465"/>
      <c r="P136" s="629">
        <v>18</v>
      </c>
      <c r="Q136" s="318" t="str">
        <f t="shared" si="26"/>
        <v>INCLUDED</v>
      </c>
      <c r="R136" s="318" t="str">
        <f t="shared" si="27"/>
        <v>INCLUDED</v>
      </c>
      <c r="S136" s="318" t="str">
        <f t="shared" si="28"/>
        <v>INCLUDED</v>
      </c>
      <c r="T136" s="466">
        <f t="shared" si="29"/>
        <v>0</v>
      </c>
      <c r="U136" s="300">
        <f t="shared" si="30"/>
        <v>0</v>
      </c>
      <c r="V136" s="371">
        <f>Discount!$J$36</f>
        <v>0</v>
      </c>
      <c r="W136" s="300">
        <f t="shared" si="31"/>
        <v>0</v>
      </c>
      <c r="X136" s="301">
        <f t="shared" si="32"/>
        <v>0</v>
      </c>
      <c r="Y136" s="467">
        <f t="shared" si="33"/>
        <v>0</v>
      </c>
      <c r="Z136" s="559">
        <f t="shared" si="34"/>
        <v>0</v>
      </c>
      <c r="AA136" s="467">
        <f t="shared" si="35"/>
        <v>0</v>
      </c>
      <c r="AB136" s="468">
        <f t="shared" si="36"/>
        <v>0</v>
      </c>
      <c r="AC136" s="467">
        <f t="shared" si="37"/>
        <v>0</v>
      </c>
      <c r="AD136" s="468"/>
      <c r="AE136" s="564"/>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69" customFormat="1" ht="60">
      <c r="A137" s="459">
        <v>120</v>
      </c>
      <c r="B137" s="629">
        <v>7000035238</v>
      </c>
      <c r="C137" s="629">
        <v>1180</v>
      </c>
      <c r="D137" s="629">
        <v>700</v>
      </c>
      <c r="E137" s="629">
        <v>290</v>
      </c>
      <c r="F137" s="628" t="s">
        <v>646</v>
      </c>
      <c r="G137" s="629">
        <v>100001682</v>
      </c>
      <c r="H137" s="321"/>
      <c r="I137" s="322"/>
      <c r="J137" s="321"/>
      <c r="K137" s="320"/>
      <c r="L137" s="628" t="s">
        <v>738</v>
      </c>
      <c r="M137" s="629" t="s">
        <v>448</v>
      </c>
      <c r="N137" s="629">
        <v>27.5</v>
      </c>
      <c r="O137" s="465"/>
      <c r="P137" s="629">
        <v>18</v>
      </c>
      <c r="Q137" s="318" t="str">
        <f t="shared" si="26"/>
        <v>INCLUDED</v>
      </c>
      <c r="R137" s="318" t="str">
        <f t="shared" si="27"/>
        <v>INCLUDED</v>
      </c>
      <c r="S137" s="318" t="str">
        <f t="shared" si="28"/>
        <v>INCLUDED</v>
      </c>
      <c r="T137" s="466">
        <f t="shared" si="29"/>
        <v>0</v>
      </c>
      <c r="U137" s="300">
        <f t="shared" si="30"/>
        <v>0</v>
      </c>
      <c r="V137" s="371">
        <f>Discount!$J$36</f>
        <v>0</v>
      </c>
      <c r="W137" s="300">
        <f t="shared" si="31"/>
        <v>0</v>
      </c>
      <c r="X137" s="301">
        <f t="shared" si="32"/>
        <v>0</v>
      </c>
      <c r="Y137" s="467">
        <f t="shared" si="33"/>
        <v>0</v>
      </c>
      <c r="Z137" s="559">
        <f t="shared" si="34"/>
        <v>0</v>
      </c>
      <c r="AA137" s="467">
        <f t="shared" si="35"/>
        <v>0</v>
      </c>
      <c r="AB137" s="468">
        <f t="shared" si="36"/>
        <v>0</v>
      </c>
      <c r="AC137" s="467">
        <f t="shared" si="37"/>
        <v>0</v>
      </c>
      <c r="AD137" s="468"/>
      <c r="AE137" s="564"/>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69" customFormat="1" ht="45">
      <c r="A138" s="459">
        <v>121</v>
      </c>
      <c r="B138" s="629">
        <v>7000035238</v>
      </c>
      <c r="C138" s="629">
        <v>1180</v>
      </c>
      <c r="D138" s="629">
        <v>700</v>
      </c>
      <c r="E138" s="629">
        <v>300</v>
      </c>
      <c r="F138" s="628" t="s">
        <v>646</v>
      </c>
      <c r="G138" s="629">
        <v>100001700</v>
      </c>
      <c r="H138" s="321"/>
      <c r="I138" s="322"/>
      <c r="J138" s="321"/>
      <c r="K138" s="320"/>
      <c r="L138" s="628" t="s">
        <v>739</v>
      </c>
      <c r="M138" s="629" t="s">
        <v>219</v>
      </c>
      <c r="N138" s="629">
        <v>1</v>
      </c>
      <c r="O138" s="465"/>
      <c r="P138" s="629">
        <v>18</v>
      </c>
      <c r="Q138" s="318" t="str">
        <f t="shared" si="26"/>
        <v>INCLUDED</v>
      </c>
      <c r="R138" s="318" t="str">
        <f t="shared" si="27"/>
        <v>INCLUDED</v>
      </c>
      <c r="S138" s="318" t="str">
        <f t="shared" si="28"/>
        <v>INCLUDED</v>
      </c>
      <c r="T138" s="466">
        <f t="shared" si="29"/>
        <v>0</v>
      </c>
      <c r="U138" s="300">
        <f t="shared" si="30"/>
        <v>0</v>
      </c>
      <c r="V138" s="371">
        <f>Discount!$J$36</f>
        <v>0</v>
      </c>
      <c r="W138" s="300">
        <f t="shared" si="31"/>
        <v>0</v>
      </c>
      <c r="X138" s="301">
        <f t="shared" si="32"/>
        <v>0</v>
      </c>
      <c r="Y138" s="467">
        <f t="shared" si="33"/>
        <v>0</v>
      </c>
      <c r="Z138" s="559">
        <f t="shared" si="34"/>
        <v>0</v>
      </c>
      <c r="AA138" s="467">
        <f t="shared" si="35"/>
        <v>0</v>
      </c>
      <c r="AB138" s="468">
        <f t="shared" si="36"/>
        <v>0</v>
      </c>
      <c r="AC138" s="467">
        <f t="shared" si="37"/>
        <v>0</v>
      </c>
      <c r="AD138" s="468"/>
      <c r="AE138" s="564"/>
      <c r="AF138" s="6"/>
      <c r="AG138" s="6"/>
      <c r="AH138" s="6"/>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row>
    <row r="139" spans="1:69" s="469" customFormat="1">
      <c r="A139" s="459">
        <v>122</v>
      </c>
      <c r="B139" s="629">
        <v>7000035238</v>
      </c>
      <c r="C139" s="629">
        <v>1180</v>
      </c>
      <c r="D139" s="629">
        <v>700</v>
      </c>
      <c r="E139" s="629">
        <v>310</v>
      </c>
      <c r="F139" s="628" t="s">
        <v>646</v>
      </c>
      <c r="G139" s="629">
        <v>100008638</v>
      </c>
      <c r="H139" s="321"/>
      <c r="I139" s="322"/>
      <c r="J139" s="321"/>
      <c r="K139" s="320"/>
      <c r="L139" s="628" t="s">
        <v>740</v>
      </c>
      <c r="M139" s="629" t="s">
        <v>364</v>
      </c>
      <c r="N139" s="629">
        <v>100</v>
      </c>
      <c r="O139" s="465"/>
      <c r="P139" s="629">
        <v>18</v>
      </c>
      <c r="Q139" s="318" t="str">
        <f t="shared" si="26"/>
        <v>INCLUDED</v>
      </c>
      <c r="R139" s="318" t="str">
        <f t="shared" si="27"/>
        <v>INCLUDED</v>
      </c>
      <c r="S139" s="318" t="str">
        <f t="shared" si="28"/>
        <v>INCLUDED</v>
      </c>
      <c r="T139" s="466">
        <f t="shared" si="29"/>
        <v>0</v>
      </c>
      <c r="U139" s="300">
        <f t="shared" si="30"/>
        <v>0</v>
      </c>
      <c r="V139" s="371">
        <f>Discount!$J$36</f>
        <v>0</v>
      </c>
      <c r="W139" s="300">
        <f t="shared" si="31"/>
        <v>0</v>
      </c>
      <c r="X139" s="301">
        <f t="shared" si="32"/>
        <v>0</v>
      </c>
      <c r="Y139" s="467">
        <f t="shared" si="33"/>
        <v>0</v>
      </c>
      <c r="Z139" s="559">
        <f t="shared" si="34"/>
        <v>0</v>
      </c>
      <c r="AA139" s="467">
        <f t="shared" si="35"/>
        <v>0</v>
      </c>
      <c r="AB139" s="468">
        <f t="shared" si="36"/>
        <v>0</v>
      </c>
      <c r="AC139" s="467">
        <f t="shared" si="37"/>
        <v>0</v>
      </c>
      <c r="AD139" s="468"/>
      <c r="AE139" s="564"/>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72" customFormat="1" ht="16.5">
      <c r="A140" s="459">
        <v>123</v>
      </c>
      <c r="B140" s="629">
        <v>7000035238</v>
      </c>
      <c r="C140" s="629">
        <v>1180</v>
      </c>
      <c r="D140" s="629">
        <v>700</v>
      </c>
      <c r="E140" s="629">
        <v>320</v>
      </c>
      <c r="F140" s="628" t="s">
        <v>646</v>
      </c>
      <c r="G140" s="629">
        <v>100008639</v>
      </c>
      <c r="H140" s="321"/>
      <c r="I140" s="322"/>
      <c r="J140" s="321"/>
      <c r="K140" s="320"/>
      <c r="L140" s="628" t="s">
        <v>741</v>
      </c>
      <c r="M140" s="629" t="s">
        <v>364</v>
      </c>
      <c r="N140" s="629">
        <v>50</v>
      </c>
      <c r="O140" s="465"/>
      <c r="P140" s="629">
        <v>18</v>
      </c>
      <c r="Q140" s="318" t="str">
        <f t="shared" si="26"/>
        <v>INCLUDED</v>
      </c>
      <c r="R140" s="318" t="str">
        <f t="shared" si="27"/>
        <v>INCLUDED</v>
      </c>
      <c r="S140" s="318" t="str">
        <f t="shared" si="28"/>
        <v>INCLUDED</v>
      </c>
      <c r="T140" s="466">
        <f t="shared" si="29"/>
        <v>0</v>
      </c>
      <c r="U140" s="300">
        <f t="shared" si="30"/>
        <v>0</v>
      </c>
      <c r="V140" s="371">
        <f>Discount!$J$36</f>
        <v>0</v>
      </c>
      <c r="W140" s="300">
        <f t="shared" si="31"/>
        <v>0</v>
      </c>
      <c r="X140" s="301">
        <f t="shared" si="32"/>
        <v>0</v>
      </c>
      <c r="Y140" s="467">
        <f t="shared" si="33"/>
        <v>0</v>
      </c>
      <c r="Z140" s="559">
        <f t="shared" si="34"/>
        <v>0</v>
      </c>
      <c r="AA140" s="467">
        <f t="shared" si="35"/>
        <v>0</v>
      </c>
      <c r="AB140" s="468">
        <f t="shared" si="36"/>
        <v>0</v>
      </c>
      <c r="AC140" s="467">
        <f t="shared" si="37"/>
        <v>0</v>
      </c>
      <c r="AD140" s="468"/>
      <c r="AE140" s="564"/>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218"/>
      <c r="BI140" s="218"/>
      <c r="BJ140" s="218"/>
      <c r="BK140" s="218"/>
      <c r="BL140" s="218"/>
      <c r="BM140" s="218"/>
      <c r="BN140" s="218"/>
      <c r="BO140" s="218"/>
      <c r="BP140" s="218"/>
      <c r="BQ140" s="218"/>
    </row>
    <row r="141" spans="1:69" s="472" customFormat="1" ht="16.5">
      <c r="A141" s="459">
        <v>124</v>
      </c>
      <c r="B141" s="629">
        <v>7000035238</v>
      </c>
      <c r="C141" s="629">
        <v>1180</v>
      </c>
      <c r="D141" s="629">
        <v>700</v>
      </c>
      <c r="E141" s="629">
        <v>330</v>
      </c>
      <c r="F141" s="628" t="s">
        <v>646</v>
      </c>
      <c r="G141" s="629">
        <v>100010100</v>
      </c>
      <c r="H141" s="321"/>
      <c r="I141" s="322"/>
      <c r="J141" s="321"/>
      <c r="K141" s="320"/>
      <c r="L141" s="628" t="s">
        <v>742</v>
      </c>
      <c r="M141" s="629" t="s">
        <v>364</v>
      </c>
      <c r="N141" s="629">
        <v>50</v>
      </c>
      <c r="O141" s="465"/>
      <c r="P141" s="629">
        <v>18</v>
      </c>
      <c r="Q141" s="318" t="str">
        <f t="shared" si="26"/>
        <v>INCLUDED</v>
      </c>
      <c r="R141" s="318" t="str">
        <f t="shared" si="27"/>
        <v>INCLUDED</v>
      </c>
      <c r="S141" s="318" t="str">
        <f t="shared" si="28"/>
        <v>INCLUDED</v>
      </c>
      <c r="T141" s="466">
        <f t="shared" si="29"/>
        <v>0</v>
      </c>
      <c r="U141" s="300">
        <f t="shared" si="30"/>
        <v>0</v>
      </c>
      <c r="V141" s="371">
        <f>Discount!$J$36</f>
        <v>0</v>
      </c>
      <c r="W141" s="300">
        <f t="shared" si="31"/>
        <v>0</v>
      </c>
      <c r="X141" s="301">
        <f t="shared" si="32"/>
        <v>0</v>
      </c>
      <c r="Y141" s="467">
        <f t="shared" si="33"/>
        <v>0</v>
      </c>
      <c r="Z141" s="559">
        <f t="shared" si="34"/>
        <v>0</v>
      </c>
      <c r="AA141" s="467">
        <f t="shared" si="35"/>
        <v>0</v>
      </c>
      <c r="AB141" s="468">
        <f t="shared" si="36"/>
        <v>0</v>
      </c>
      <c r="AC141" s="467">
        <f t="shared" si="37"/>
        <v>0</v>
      </c>
      <c r="AD141" s="468"/>
      <c r="AE141" s="564"/>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218"/>
      <c r="BI141" s="218"/>
      <c r="BJ141" s="218"/>
      <c r="BK141" s="218"/>
      <c r="BL141" s="218"/>
      <c r="BM141" s="218"/>
      <c r="BN141" s="218"/>
      <c r="BO141" s="218"/>
      <c r="BP141" s="218"/>
      <c r="BQ141" s="218"/>
    </row>
    <row r="142" spans="1:69" s="472" customFormat="1" ht="16.5">
      <c r="A142" s="459">
        <v>125</v>
      </c>
      <c r="B142" s="629">
        <v>7000035238</v>
      </c>
      <c r="C142" s="629">
        <v>1180</v>
      </c>
      <c r="D142" s="629">
        <v>700</v>
      </c>
      <c r="E142" s="629">
        <v>340</v>
      </c>
      <c r="F142" s="628" t="s">
        <v>646</v>
      </c>
      <c r="G142" s="629">
        <v>100010101</v>
      </c>
      <c r="H142" s="321"/>
      <c r="I142" s="322"/>
      <c r="J142" s="321"/>
      <c r="K142" s="320"/>
      <c r="L142" s="628" t="s">
        <v>743</v>
      </c>
      <c r="M142" s="629" t="s">
        <v>364</v>
      </c>
      <c r="N142" s="629">
        <v>50</v>
      </c>
      <c r="O142" s="465"/>
      <c r="P142" s="629">
        <v>18</v>
      </c>
      <c r="Q142" s="318" t="str">
        <f t="shared" si="26"/>
        <v>INCLUDED</v>
      </c>
      <c r="R142" s="318" t="str">
        <f t="shared" si="27"/>
        <v>INCLUDED</v>
      </c>
      <c r="S142" s="318" t="str">
        <f t="shared" si="28"/>
        <v>INCLUDED</v>
      </c>
      <c r="T142" s="466">
        <f t="shared" si="29"/>
        <v>0</v>
      </c>
      <c r="U142" s="300">
        <f t="shared" si="30"/>
        <v>0</v>
      </c>
      <c r="V142" s="371">
        <f>Discount!$J$36</f>
        <v>0</v>
      </c>
      <c r="W142" s="300">
        <f t="shared" si="31"/>
        <v>0</v>
      </c>
      <c r="X142" s="301">
        <f t="shared" si="32"/>
        <v>0</v>
      </c>
      <c r="Y142" s="467">
        <f t="shared" si="33"/>
        <v>0</v>
      </c>
      <c r="Z142" s="559">
        <f t="shared" si="34"/>
        <v>0</v>
      </c>
      <c r="AA142" s="467">
        <f t="shared" si="35"/>
        <v>0</v>
      </c>
      <c r="AB142" s="468">
        <f t="shared" si="36"/>
        <v>0</v>
      </c>
      <c r="AC142" s="467">
        <f t="shared" si="37"/>
        <v>0</v>
      </c>
      <c r="AD142" s="468"/>
      <c r="AE142" s="564"/>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218"/>
      <c r="BI142" s="218"/>
      <c r="BJ142" s="218"/>
      <c r="BK142" s="218"/>
      <c r="BL142" s="218"/>
      <c r="BM142" s="218"/>
      <c r="BN142" s="218"/>
      <c r="BO142" s="218"/>
      <c r="BP142" s="218"/>
      <c r="BQ142" s="218"/>
    </row>
    <row r="143" spans="1:69" s="469" customFormat="1">
      <c r="A143" s="459">
        <v>126</v>
      </c>
      <c r="B143" s="629">
        <v>7000035238</v>
      </c>
      <c r="C143" s="629">
        <v>1180</v>
      </c>
      <c r="D143" s="629">
        <v>700</v>
      </c>
      <c r="E143" s="629">
        <v>350</v>
      </c>
      <c r="F143" s="628" t="s">
        <v>646</v>
      </c>
      <c r="G143" s="629">
        <v>100001740</v>
      </c>
      <c r="H143" s="321"/>
      <c r="I143" s="322"/>
      <c r="J143" s="321"/>
      <c r="K143" s="320"/>
      <c r="L143" s="628" t="s">
        <v>459</v>
      </c>
      <c r="M143" s="629" t="s">
        <v>219</v>
      </c>
      <c r="N143" s="629">
        <v>1</v>
      </c>
      <c r="O143" s="465"/>
      <c r="P143" s="629">
        <v>18</v>
      </c>
      <c r="Q143" s="318" t="str">
        <f t="shared" si="26"/>
        <v>INCLUDED</v>
      </c>
      <c r="R143" s="318" t="str">
        <f t="shared" si="27"/>
        <v>INCLUDED</v>
      </c>
      <c r="S143" s="318" t="str">
        <f t="shared" si="28"/>
        <v>INCLUDED</v>
      </c>
      <c r="T143" s="466">
        <f t="shared" si="29"/>
        <v>0</v>
      </c>
      <c r="U143" s="300">
        <f t="shared" si="30"/>
        <v>0</v>
      </c>
      <c r="V143" s="371">
        <f>Discount!$J$36</f>
        <v>0</v>
      </c>
      <c r="W143" s="300">
        <f t="shared" si="31"/>
        <v>0</v>
      </c>
      <c r="X143" s="301">
        <f t="shared" si="32"/>
        <v>0</v>
      </c>
      <c r="Y143" s="467">
        <f t="shared" si="33"/>
        <v>0</v>
      </c>
      <c r="Z143" s="559">
        <f t="shared" si="34"/>
        <v>0</v>
      </c>
      <c r="AA143" s="467">
        <f t="shared" si="35"/>
        <v>0</v>
      </c>
      <c r="AB143" s="468">
        <f t="shared" si="36"/>
        <v>0</v>
      </c>
      <c r="AC143" s="467">
        <f t="shared" si="37"/>
        <v>0</v>
      </c>
      <c r="AD143" s="468"/>
      <c r="AE143" s="564"/>
      <c r="AF143" s="6"/>
      <c r="AG143" s="6"/>
      <c r="AH143" s="6"/>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row>
    <row r="144" spans="1:69" s="469" customFormat="1" ht="30">
      <c r="A144" s="459">
        <v>127</v>
      </c>
      <c r="B144" s="629">
        <v>7000035238</v>
      </c>
      <c r="C144" s="629">
        <v>1180</v>
      </c>
      <c r="D144" s="629">
        <v>700</v>
      </c>
      <c r="E144" s="629">
        <v>360</v>
      </c>
      <c r="F144" s="628" t="s">
        <v>646</v>
      </c>
      <c r="G144" s="629">
        <v>100001755</v>
      </c>
      <c r="H144" s="321"/>
      <c r="I144" s="322"/>
      <c r="J144" s="321"/>
      <c r="K144" s="320"/>
      <c r="L144" s="628" t="s">
        <v>744</v>
      </c>
      <c r="M144" s="629" t="s">
        <v>364</v>
      </c>
      <c r="N144" s="629">
        <v>50</v>
      </c>
      <c r="O144" s="465"/>
      <c r="P144" s="629">
        <v>18</v>
      </c>
      <c r="Q144" s="318" t="str">
        <f t="shared" si="26"/>
        <v>INCLUDED</v>
      </c>
      <c r="R144" s="318" t="str">
        <f t="shared" si="27"/>
        <v>INCLUDED</v>
      </c>
      <c r="S144" s="318" t="str">
        <f t="shared" si="28"/>
        <v>INCLUDED</v>
      </c>
      <c r="T144" s="466">
        <f t="shared" si="29"/>
        <v>0</v>
      </c>
      <c r="U144" s="300">
        <f t="shared" si="30"/>
        <v>0</v>
      </c>
      <c r="V144" s="371">
        <f>Discount!$J$36</f>
        <v>0</v>
      </c>
      <c r="W144" s="300">
        <f t="shared" si="31"/>
        <v>0</v>
      </c>
      <c r="X144" s="301">
        <f t="shared" si="32"/>
        <v>0</v>
      </c>
      <c r="Y144" s="467">
        <f t="shared" si="33"/>
        <v>0</v>
      </c>
      <c r="Z144" s="559">
        <f t="shared" si="34"/>
        <v>0</v>
      </c>
      <c r="AA144" s="467">
        <f t="shared" si="35"/>
        <v>0</v>
      </c>
      <c r="AB144" s="468">
        <f t="shared" si="36"/>
        <v>0</v>
      </c>
      <c r="AC144" s="467">
        <f t="shared" si="37"/>
        <v>0</v>
      </c>
      <c r="AD144" s="468"/>
      <c r="AE144" s="564"/>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69" customFormat="1" ht="30">
      <c r="A145" s="459">
        <v>128</v>
      </c>
      <c r="B145" s="629">
        <v>7000035238</v>
      </c>
      <c r="C145" s="629">
        <v>1180</v>
      </c>
      <c r="D145" s="629">
        <v>700</v>
      </c>
      <c r="E145" s="629">
        <v>370</v>
      </c>
      <c r="F145" s="628" t="s">
        <v>646</v>
      </c>
      <c r="G145" s="629">
        <v>100001756</v>
      </c>
      <c r="H145" s="321"/>
      <c r="I145" s="322"/>
      <c r="J145" s="321"/>
      <c r="K145" s="320"/>
      <c r="L145" s="628" t="s">
        <v>745</v>
      </c>
      <c r="M145" s="629" t="s">
        <v>364</v>
      </c>
      <c r="N145" s="629">
        <v>50</v>
      </c>
      <c r="O145" s="465"/>
      <c r="P145" s="629">
        <v>18</v>
      </c>
      <c r="Q145" s="318" t="str">
        <f t="shared" si="26"/>
        <v>INCLUDED</v>
      </c>
      <c r="R145" s="318" t="str">
        <f t="shared" si="27"/>
        <v>INCLUDED</v>
      </c>
      <c r="S145" s="318" t="str">
        <f t="shared" si="28"/>
        <v>INCLUDED</v>
      </c>
      <c r="T145" s="466">
        <f t="shared" si="29"/>
        <v>0</v>
      </c>
      <c r="U145" s="300">
        <f t="shared" si="30"/>
        <v>0</v>
      </c>
      <c r="V145" s="371">
        <f>Discount!$J$36</f>
        <v>0</v>
      </c>
      <c r="W145" s="300">
        <f t="shared" si="31"/>
        <v>0</v>
      </c>
      <c r="X145" s="301">
        <f t="shared" si="32"/>
        <v>0</v>
      </c>
      <c r="Y145" s="467">
        <f t="shared" si="33"/>
        <v>0</v>
      </c>
      <c r="Z145" s="559">
        <f t="shared" si="34"/>
        <v>0</v>
      </c>
      <c r="AA145" s="467">
        <f t="shared" si="35"/>
        <v>0</v>
      </c>
      <c r="AB145" s="468">
        <f t="shared" si="36"/>
        <v>0</v>
      </c>
      <c r="AC145" s="467">
        <f t="shared" si="37"/>
        <v>0</v>
      </c>
      <c r="AD145" s="468"/>
      <c r="AE145" s="564"/>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69" customFormat="1" ht="30">
      <c r="A146" s="459">
        <v>129</v>
      </c>
      <c r="B146" s="629">
        <v>7000035238</v>
      </c>
      <c r="C146" s="629">
        <v>1180</v>
      </c>
      <c r="D146" s="629">
        <v>700</v>
      </c>
      <c r="E146" s="629">
        <v>380</v>
      </c>
      <c r="F146" s="628" t="s">
        <v>646</v>
      </c>
      <c r="G146" s="629">
        <v>100001757</v>
      </c>
      <c r="H146" s="321"/>
      <c r="I146" s="322"/>
      <c r="J146" s="321"/>
      <c r="K146" s="320"/>
      <c r="L146" s="628" t="s">
        <v>746</v>
      </c>
      <c r="M146" s="629" t="s">
        <v>364</v>
      </c>
      <c r="N146" s="629">
        <v>50</v>
      </c>
      <c r="O146" s="465"/>
      <c r="P146" s="629">
        <v>18</v>
      </c>
      <c r="Q146" s="318" t="str">
        <f t="shared" si="26"/>
        <v>INCLUDED</v>
      </c>
      <c r="R146" s="318" t="str">
        <f t="shared" si="27"/>
        <v>INCLUDED</v>
      </c>
      <c r="S146" s="318" t="str">
        <f t="shared" si="28"/>
        <v>INCLUDED</v>
      </c>
      <c r="T146" s="466">
        <f t="shared" si="29"/>
        <v>0</v>
      </c>
      <c r="U146" s="300">
        <f t="shared" si="30"/>
        <v>0</v>
      </c>
      <c r="V146" s="371">
        <f>Discount!$J$36</f>
        <v>0</v>
      </c>
      <c r="W146" s="300">
        <f t="shared" si="31"/>
        <v>0</v>
      </c>
      <c r="X146" s="301">
        <f t="shared" si="32"/>
        <v>0</v>
      </c>
      <c r="Y146" s="467">
        <f t="shared" si="33"/>
        <v>0</v>
      </c>
      <c r="Z146" s="559">
        <f t="shared" si="34"/>
        <v>0</v>
      </c>
      <c r="AA146" s="467">
        <f t="shared" si="35"/>
        <v>0</v>
      </c>
      <c r="AB146" s="468">
        <f t="shared" si="36"/>
        <v>0</v>
      </c>
      <c r="AC146" s="467">
        <f t="shared" si="37"/>
        <v>0</v>
      </c>
      <c r="AD146" s="468"/>
      <c r="AE146" s="564"/>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69" customFormat="1">
      <c r="A147" s="459">
        <v>130</v>
      </c>
      <c r="B147" s="629">
        <v>7000035238</v>
      </c>
      <c r="C147" s="629">
        <v>1180</v>
      </c>
      <c r="D147" s="629">
        <v>700</v>
      </c>
      <c r="E147" s="629">
        <v>390</v>
      </c>
      <c r="F147" s="628" t="s">
        <v>646</v>
      </c>
      <c r="G147" s="629">
        <v>100002488</v>
      </c>
      <c r="H147" s="321"/>
      <c r="I147" s="322"/>
      <c r="J147" s="321"/>
      <c r="K147" s="320"/>
      <c r="L147" s="628" t="s">
        <v>747</v>
      </c>
      <c r="M147" s="629" t="s">
        <v>219</v>
      </c>
      <c r="N147" s="629">
        <v>1</v>
      </c>
      <c r="O147" s="465"/>
      <c r="P147" s="629">
        <v>18</v>
      </c>
      <c r="Q147" s="318" t="str">
        <f t="shared" si="26"/>
        <v>INCLUDED</v>
      </c>
      <c r="R147" s="318" t="str">
        <f t="shared" si="27"/>
        <v>INCLUDED</v>
      </c>
      <c r="S147" s="318" t="str">
        <f t="shared" si="28"/>
        <v>INCLUDED</v>
      </c>
      <c r="T147" s="466">
        <f t="shared" si="29"/>
        <v>0</v>
      </c>
      <c r="U147" s="300">
        <f t="shared" si="30"/>
        <v>0</v>
      </c>
      <c r="V147" s="371">
        <f>Discount!$J$36</f>
        <v>0</v>
      </c>
      <c r="W147" s="300">
        <f t="shared" si="31"/>
        <v>0</v>
      </c>
      <c r="X147" s="301">
        <f t="shared" si="32"/>
        <v>0</v>
      </c>
      <c r="Y147" s="467">
        <f t="shared" si="33"/>
        <v>0</v>
      </c>
      <c r="Z147" s="559">
        <f t="shared" si="34"/>
        <v>0</v>
      </c>
      <c r="AA147" s="467">
        <f t="shared" si="35"/>
        <v>0</v>
      </c>
      <c r="AB147" s="468">
        <f t="shared" si="36"/>
        <v>0</v>
      </c>
      <c r="AC147" s="467">
        <f t="shared" si="37"/>
        <v>0</v>
      </c>
      <c r="AD147" s="468"/>
      <c r="AE147" s="564"/>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row>
    <row r="148" spans="1:69" s="469" customFormat="1" ht="45">
      <c r="A148" s="459">
        <v>131</v>
      </c>
      <c r="B148" s="629">
        <v>7000035238</v>
      </c>
      <c r="C148" s="629">
        <v>1180</v>
      </c>
      <c r="D148" s="629">
        <v>700</v>
      </c>
      <c r="E148" s="629">
        <v>400</v>
      </c>
      <c r="F148" s="628" t="s">
        <v>646</v>
      </c>
      <c r="G148" s="629">
        <v>100001701</v>
      </c>
      <c r="H148" s="321"/>
      <c r="I148" s="322"/>
      <c r="J148" s="321"/>
      <c r="K148" s="320"/>
      <c r="L148" s="628" t="s">
        <v>748</v>
      </c>
      <c r="M148" s="629" t="s">
        <v>448</v>
      </c>
      <c r="N148" s="629">
        <v>18</v>
      </c>
      <c r="O148" s="465"/>
      <c r="P148" s="629">
        <v>18</v>
      </c>
      <c r="Q148" s="318" t="str">
        <f t="shared" si="26"/>
        <v>INCLUDED</v>
      </c>
      <c r="R148" s="318" t="str">
        <f t="shared" si="27"/>
        <v>INCLUDED</v>
      </c>
      <c r="S148" s="318" t="str">
        <f t="shared" si="28"/>
        <v>INCLUDED</v>
      </c>
      <c r="T148" s="466">
        <f t="shared" si="29"/>
        <v>0</v>
      </c>
      <c r="U148" s="300">
        <f t="shared" si="30"/>
        <v>0</v>
      </c>
      <c r="V148" s="371">
        <f>Discount!$J$36</f>
        <v>0</v>
      </c>
      <c r="W148" s="300">
        <f t="shared" si="31"/>
        <v>0</v>
      </c>
      <c r="X148" s="301">
        <f t="shared" si="32"/>
        <v>0</v>
      </c>
      <c r="Y148" s="467">
        <f t="shared" si="33"/>
        <v>0</v>
      </c>
      <c r="Z148" s="559">
        <f t="shared" si="34"/>
        <v>0</v>
      </c>
      <c r="AA148" s="467">
        <f t="shared" si="35"/>
        <v>0</v>
      </c>
      <c r="AB148" s="468">
        <f t="shared" si="36"/>
        <v>0</v>
      </c>
      <c r="AC148" s="467">
        <f t="shared" si="37"/>
        <v>0</v>
      </c>
      <c r="AD148" s="468"/>
      <c r="AE148" s="564"/>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row>
    <row r="149" spans="1:69" s="469" customFormat="1" ht="60">
      <c r="A149" s="459">
        <v>132</v>
      </c>
      <c r="B149" s="629">
        <v>7000035238</v>
      </c>
      <c r="C149" s="629">
        <v>1180</v>
      </c>
      <c r="D149" s="629">
        <v>700</v>
      </c>
      <c r="E149" s="629">
        <v>410</v>
      </c>
      <c r="F149" s="628" t="s">
        <v>646</v>
      </c>
      <c r="G149" s="629">
        <v>100002912</v>
      </c>
      <c r="H149" s="321"/>
      <c r="I149" s="322"/>
      <c r="J149" s="321"/>
      <c r="K149" s="320"/>
      <c r="L149" s="628" t="s">
        <v>749</v>
      </c>
      <c r="M149" s="629" t="s">
        <v>364</v>
      </c>
      <c r="N149" s="629">
        <v>330</v>
      </c>
      <c r="O149" s="465"/>
      <c r="P149" s="629">
        <v>18</v>
      </c>
      <c r="Q149" s="318" t="str">
        <f t="shared" si="26"/>
        <v>INCLUDED</v>
      </c>
      <c r="R149" s="318" t="str">
        <f t="shared" si="27"/>
        <v>INCLUDED</v>
      </c>
      <c r="S149" s="318" t="str">
        <f t="shared" si="28"/>
        <v>INCLUDED</v>
      </c>
      <c r="T149" s="466">
        <f t="shared" si="29"/>
        <v>0</v>
      </c>
      <c r="U149" s="300">
        <f t="shared" si="30"/>
        <v>0</v>
      </c>
      <c r="V149" s="371">
        <f>Discount!$J$36</f>
        <v>0</v>
      </c>
      <c r="W149" s="300">
        <f t="shared" si="31"/>
        <v>0</v>
      </c>
      <c r="X149" s="301">
        <f t="shared" si="32"/>
        <v>0</v>
      </c>
      <c r="Y149" s="467">
        <f t="shared" si="33"/>
        <v>0</v>
      </c>
      <c r="Z149" s="559">
        <f t="shared" si="34"/>
        <v>0</v>
      </c>
      <c r="AA149" s="467">
        <f t="shared" si="35"/>
        <v>0</v>
      </c>
      <c r="AB149" s="468">
        <f t="shared" si="36"/>
        <v>0</v>
      </c>
      <c r="AC149" s="467">
        <f t="shared" si="37"/>
        <v>0</v>
      </c>
      <c r="AD149" s="468"/>
      <c r="AE149" s="564"/>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row>
    <row r="150" spans="1:69" s="469" customFormat="1" ht="30">
      <c r="A150" s="459">
        <v>133</v>
      </c>
      <c r="B150" s="629">
        <v>7000035238</v>
      </c>
      <c r="C150" s="629">
        <v>1180</v>
      </c>
      <c r="D150" s="629">
        <v>700</v>
      </c>
      <c r="E150" s="629">
        <v>420</v>
      </c>
      <c r="F150" s="628" t="s">
        <v>646</v>
      </c>
      <c r="G150" s="629">
        <v>100002913</v>
      </c>
      <c r="H150" s="321"/>
      <c r="I150" s="322"/>
      <c r="J150" s="321"/>
      <c r="K150" s="320"/>
      <c r="L150" s="628" t="s">
        <v>750</v>
      </c>
      <c r="M150" s="629" t="s">
        <v>443</v>
      </c>
      <c r="N150" s="629">
        <v>1</v>
      </c>
      <c r="O150" s="465"/>
      <c r="P150" s="629">
        <v>18</v>
      </c>
      <c r="Q150" s="318" t="str">
        <f t="shared" si="26"/>
        <v>INCLUDED</v>
      </c>
      <c r="R150" s="318" t="str">
        <f t="shared" si="27"/>
        <v>INCLUDED</v>
      </c>
      <c r="S150" s="318" t="str">
        <f t="shared" si="28"/>
        <v>INCLUDED</v>
      </c>
      <c r="T150" s="466">
        <f t="shared" si="29"/>
        <v>0</v>
      </c>
      <c r="U150" s="300">
        <f t="shared" si="30"/>
        <v>0</v>
      </c>
      <c r="V150" s="371">
        <f>Discount!$J$36</f>
        <v>0</v>
      </c>
      <c r="W150" s="300">
        <f t="shared" si="31"/>
        <v>0</v>
      </c>
      <c r="X150" s="301">
        <f t="shared" si="32"/>
        <v>0</v>
      </c>
      <c r="Y150" s="467">
        <f t="shared" si="33"/>
        <v>0</v>
      </c>
      <c r="Z150" s="559">
        <f t="shared" si="34"/>
        <v>0</v>
      </c>
      <c r="AA150" s="467">
        <f t="shared" si="35"/>
        <v>0</v>
      </c>
      <c r="AB150" s="468">
        <f t="shared" si="36"/>
        <v>0</v>
      </c>
      <c r="AC150" s="467">
        <f t="shared" si="37"/>
        <v>0</v>
      </c>
      <c r="AD150" s="468"/>
      <c r="AE150" s="564"/>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row>
    <row r="151" spans="1:69" s="469" customFormat="1" ht="30">
      <c r="A151" s="459">
        <v>134</v>
      </c>
      <c r="B151" s="629">
        <v>7000035238</v>
      </c>
      <c r="C151" s="629">
        <v>1180</v>
      </c>
      <c r="D151" s="629">
        <v>700</v>
      </c>
      <c r="E151" s="629">
        <v>430</v>
      </c>
      <c r="F151" s="628" t="s">
        <v>646</v>
      </c>
      <c r="G151" s="629">
        <v>100001433</v>
      </c>
      <c r="H151" s="321"/>
      <c r="I151" s="322"/>
      <c r="J151" s="321"/>
      <c r="K151" s="320"/>
      <c r="L151" s="628" t="s">
        <v>751</v>
      </c>
      <c r="M151" s="629" t="s">
        <v>443</v>
      </c>
      <c r="N151" s="629">
        <v>1</v>
      </c>
      <c r="O151" s="465"/>
      <c r="P151" s="629">
        <v>18</v>
      </c>
      <c r="Q151" s="318" t="str">
        <f t="shared" si="26"/>
        <v>INCLUDED</v>
      </c>
      <c r="R151" s="318" t="str">
        <f t="shared" si="27"/>
        <v>INCLUDED</v>
      </c>
      <c r="S151" s="318" t="str">
        <f t="shared" si="28"/>
        <v>INCLUDED</v>
      </c>
      <c r="T151" s="466">
        <f t="shared" si="29"/>
        <v>0</v>
      </c>
      <c r="U151" s="300">
        <f t="shared" si="30"/>
        <v>0</v>
      </c>
      <c r="V151" s="371">
        <f>Discount!$J$36</f>
        <v>0</v>
      </c>
      <c r="W151" s="300">
        <f t="shared" si="31"/>
        <v>0</v>
      </c>
      <c r="X151" s="301">
        <f t="shared" si="32"/>
        <v>0</v>
      </c>
      <c r="Y151" s="467">
        <f t="shared" si="33"/>
        <v>0</v>
      </c>
      <c r="Z151" s="559">
        <f t="shared" si="34"/>
        <v>0</v>
      </c>
      <c r="AA151" s="467">
        <f t="shared" si="35"/>
        <v>0</v>
      </c>
      <c r="AB151" s="468">
        <f t="shared" si="36"/>
        <v>0</v>
      </c>
      <c r="AC151" s="467">
        <f t="shared" si="37"/>
        <v>0</v>
      </c>
      <c r="AD151" s="468"/>
      <c r="AE151" s="564"/>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row>
    <row r="152" spans="1:69" s="469" customFormat="1" ht="195">
      <c r="A152" s="459">
        <v>135</v>
      </c>
      <c r="B152" s="629">
        <v>7000035238</v>
      </c>
      <c r="C152" s="629">
        <v>1180</v>
      </c>
      <c r="D152" s="629">
        <v>700</v>
      </c>
      <c r="E152" s="629">
        <v>440</v>
      </c>
      <c r="F152" s="628" t="s">
        <v>646</v>
      </c>
      <c r="G152" s="629">
        <v>100002911</v>
      </c>
      <c r="H152" s="321"/>
      <c r="I152" s="322"/>
      <c r="J152" s="321"/>
      <c r="K152" s="320"/>
      <c r="L152" s="628" t="s">
        <v>752</v>
      </c>
      <c r="M152" s="629" t="s">
        <v>447</v>
      </c>
      <c r="N152" s="629">
        <v>6000</v>
      </c>
      <c r="O152" s="465"/>
      <c r="P152" s="629">
        <v>18</v>
      </c>
      <c r="Q152" s="318" t="str">
        <f t="shared" si="26"/>
        <v>INCLUDED</v>
      </c>
      <c r="R152" s="318" t="str">
        <f t="shared" si="27"/>
        <v>INCLUDED</v>
      </c>
      <c r="S152" s="318" t="str">
        <f t="shared" si="28"/>
        <v>INCLUDED</v>
      </c>
      <c r="T152" s="466">
        <f t="shared" si="29"/>
        <v>0</v>
      </c>
      <c r="U152" s="300">
        <f t="shared" si="30"/>
        <v>0</v>
      </c>
      <c r="V152" s="371">
        <f>Discount!$J$36</f>
        <v>0</v>
      </c>
      <c r="W152" s="300">
        <f t="shared" si="31"/>
        <v>0</v>
      </c>
      <c r="X152" s="301">
        <f t="shared" si="32"/>
        <v>0</v>
      </c>
      <c r="Y152" s="467">
        <f t="shared" si="33"/>
        <v>0</v>
      </c>
      <c r="Z152" s="559">
        <f t="shared" si="34"/>
        <v>0</v>
      </c>
      <c r="AA152" s="467">
        <f t="shared" si="35"/>
        <v>0</v>
      </c>
      <c r="AB152" s="468">
        <f t="shared" si="36"/>
        <v>0</v>
      </c>
      <c r="AC152" s="467">
        <f t="shared" si="37"/>
        <v>0</v>
      </c>
      <c r="AD152" s="468"/>
      <c r="AE152" s="564"/>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row>
    <row r="153" spans="1:69" s="469" customFormat="1" ht="90">
      <c r="A153" s="459">
        <v>136</v>
      </c>
      <c r="B153" s="629">
        <v>7000035238</v>
      </c>
      <c r="C153" s="629">
        <v>1180</v>
      </c>
      <c r="D153" s="629">
        <v>700</v>
      </c>
      <c r="E153" s="629">
        <v>450</v>
      </c>
      <c r="F153" s="628" t="s">
        <v>646</v>
      </c>
      <c r="G153" s="629">
        <v>100002583</v>
      </c>
      <c r="H153" s="321"/>
      <c r="I153" s="322"/>
      <c r="J153" s="321"/>
      <c r="K153" s="320"/>
      <c r="L153" s="628" t="s">
        <v>753</v>
      </c>
      <c r="M153" s="629" t="s">
        <v>447</v>
      </c>
      <c r="N153" s="629">
        <v>7000</v>
      </c>
      <c r="O153" s="465"/>
      <c r="P153" s="629">
        <v>18</v>
      </c>
      <c r="Q153" s="318" t="str">
        <f t="shared" si="26"/>
        <v>INCLUDED</v>
      </c>
      <c r="R153" s="318" t="str">
        <f t="shared" si="27"/>
        <v>INCLUDED</v>
      </c>
      <c r="S153" s="318" t="str">
        <f t="shared" si="28"/>
        <v>INCLUDED</v>
      </c>
      <c r="T153" s="466">
        <f t="shared" si="29"/>
        <v>0</v>
      </c>
      <c r="U153" s="300">
        <f t="shared" si="30"/>
        <v>0</v>
      </c>
      <c r="V153" s="371">
        <f>Discount!$J$36</f>
        <v>0</v>
      </c>
      <c r="W153" s="300">
        <f t="shared" si="31"/>
        <v>0</v>
      </c>
      <c r="X153" s="301">
        <f t="shared" si="32"/>
        <v>0</v>
      </c>
      <c r="Y153" s="467">
        <f t="shared" si="33"/>
        <v>0</v>
      </c>
      <c r="Z153" s="559">
        <f t="shared" si="34"/>
        <v>0</v>
      </c>
      <c r="AA153" s="467">
        <f t="shared" si="35"/>
        <v>0</v>
      </c>
      <c r="AB153" s="468">
        <f t="shared" si="36"/>
        <v>0</v>
      </c>
      <c r="AC153" s="467">
        <f t="shared" si="37"/>
        <v>0</v>
      </c>
      <c r="AD153" s="468"/>
      <c r="AE153" s="564"/>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row>
    <row r="154" spans="1:69" s="469" customFormat="1" ht="120">
      <c r="A154" s="459">
        <v>137</v>
      </c>
      <c r="B154" s="629">
        <v>7000035238</v>
      </c>
      <c r="C154" s="629">
        <v>1180</v>
      </c>
      <c r="D154" s="629">
        <v>700</v>
      </c>
      <c r="E154" s="629">
        <v>460</v>
      </c>
      <c r="F154" s="628" t="s">
        <v>646</v>
      </c>
      <c r="G154" s="629">
        <v>100002914</v>
      </c>
      <c r="H154" s="321"/>
      <c r="I154" s="322"/>
      <c r="J154" s="321"/>
      <c r="K154" s="320"/>
      <c r="L154" s="628" t="s">
        <v>754</v>
      </c>
      <c r="M154" s="629" t="s">
        <v>447</v>
      </c>
      <c r="N154" s="629">
        <v>1000</v>
      </c>
      <c r="O154" s="465"/>
      <c r="P154" s="629">
        <v>18</v>
      </c>
      <c r="Q154" s="318" t="str">
        <f t="shared" si="26"/>
        <v>INCLUDED</v>
      </c>
      <c r="R154" s="318" t="str">
        <f t="shared" si="27"/>
        <v>INCLUDED</v>
      </c>
      <c r="S154" s="318" t="str">
        <f t="shared" si="28"/>
        <v>INCLUDED</v>
      </c>
      <c r="T154" s="466">
        <f t="shared" si="29"/>
        <v>0</v>
      </c>
      <c r="U154" s="300">
        <f t="shared" si="30"/>
        <v>0</v>
      </c>
      <c r="V154" s="371">
        <f>Discount!$J$36</f>
        <v>0</v>
      </c>
      <c r="W154" s="300">
        <f t="shared" si="31"/>
        <v>0</v>
      </c>
      <c r="X154" s="301">
        <f t="shared" si="32"/>
        <v>0</v>
      </c>
      <c r="Y154" s="467">
        <f t="shared" si="33"/>
        <v>0</v>
      </c>
      <c r="Z154" s="559">
        <f t="shared" si="34"/>
        <v>0</v>
      </c>
      <c r="AA154" s="467">
        <f t="shared" si="35"/>
        <v>0</v>
      </c>
      <c r="AB154" s="468">
        <f t="shared" si="36"/>
        <v>0</v>
      </c>
      <c r="AC154" s="467">
        <f t="shared" si="37"/>
        <v>0</v>
      </c>
      <c r="AD154" s="468"/>
      <c r="AE154" s="564"/>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row>
    <row r="155" spans="1:69" s="469" customFormat="1" ht="75">
      <c r="A155" s="459">
        <v>138</v>
      </c>
      <c r="B155" s="629">
        <v>7000035238</v>
      </c>
      <c r="C155" s="629">
        <v>1180</v>
      </c>
      <c r="D155" s="629">
        <v>700</v>
      </c>
      <c r="E155" s="629">
        <v>470</v>
      </c>
      <c r="F155" s="628" t="s">
        <v>646</v>
      </c>
      <c r="G155" s="629">
        <v>100007097</v>
      </c>
      <c r="H155" s="321"/>
      <c r="I155" s="322"/>
      <c r="J155" s="321"/>
      <c r="K155" s="320"/>
      <c r="L155" s="628" t="s">
        <v>755</v>
      </c>
      <c r="M155" s="629" t="s">
        <v>448</v>
      </c>
      <c r="N155" s="629">
        <v>1000</v>
      </c>
      <c r="O155" s="465"/>
      <c r="P155" s="629">
        <v>18</v>
      </c>
      <c r="Q155" s="318" t="str">
        <f t="shared" si="26"/>
        <v>INCLUDED</v>
      </c>
      <c r="R155" s="318" t="str">
        <f t="shared" si="27"/>
        <v>INCLUDED</v>
      </c>
      <c r="S155" s="318" t="str">
        <f t="shared" si="28"/>
        <v>INCLUDED</v>
      </c>
      <c r="T155" s="466">
        <f t="shared" si="29"/>
        <v>0</v>
      </c>
      <c r="U155" s="300">
        <f t="shared" si="30"/>
        <v>0</v>
      </c>
      <c r="V155" s="371">
        <f>Discount!$J$36</f>
        <v>0</v>
      </c>
      <c r="W155" s="300">
        <f t="shared" si="31"/>
        <v>0</v>
      </c>
      <c r="X155" s="301">
        <f t="shared" si="32"/>
        <v>0</v>
      </c>
      <c r="Y155" s="467">
        <f t="shared" si="33"/>
        <v>0</v>
      </c>
      <c r="Z155" s="559">
        <f t="shared" si="34"/>
        <v>0</v>
      </c>
      <c r="AA155" s="467">
        <f t="shared" si="35"/>
        <v>0</v>
      </c>
      <c r="AB155" s="468">
        <f t="shared" si="36"/>
        <v>0</v>
      </c>
      <c r="AC155" s="467">
        <f t="shared" si="37"/>
        <v>0</v>
      </c>
      <c r="AD155" s="468"/>
      <c r="AE155" s="564"/>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row>
    <row r="156" spans="1:69" s="469" customFormat="1" ht="105">
      <c r="A156" s="459">
        <v>139</v>
      </c>
      <c r="B156" s="629">
        <v>7000035238</v>
      </c>
      <c r="C156" s="629">
        <v>1180</v>
      </c>
      <c r="D156" s="629">
        <v>700</v>
      </c>
      <c r="E156" s="629">
        <v>480</v>
      </c>
      <c r="F156" s="628" t="s">
        <v>646</v>
      </c>
      <c r="G156" s="629">
        <v>100004463</v>
      </c>
      <c r="H156" s="321"/>
      <c r="I156" s="322"/>
      <c r="J156" s="321"/>
      <c r="K156" s="320"/>
      <c r="L156" s="628" t="s">
        <v>756</v>
      </c>
      <c r="M156" s="629" t="s">
        <v>447</v>
      </c>
      <c r="N156" s="629">
        <v>300</v>
      </c>
      <c r="O156" s="465"/>
      <c r="P156" s="629">
        <v>18</v>
      </c>
      <c r="Q156" s="318" t="str">
        <f t="shared" si="26"/>
        <v>INCLUDED</v>
      </c>
      <c r="R156" s="318" t="str">
        <f t="shared" si="27"/>
        <v>INCLUDED</v>
      </c>
      <c r="S156" s="318" t="str">
        <f t="shared" si="28"/>
        <v>INCLUDED</v>
      </c>
      <c r="T156" s="466">
        <f t="shared" si="29"/>
        <v>0</v>
      </c>
      <c r="U156" s="300">
        <f t="shared" si="30"/>
        <v>0</v>
      </c>
      <c r="V156" s="371">
        <f>Discount!$J$36</f>
        <v>0</v>
      </c>
      <c r="W156" s="300">
        <f t="shared" si="31"/>
        <v>0</v>
      </c>
      <c r="X156" s="301">
        <f t="shared" si="32"/>
        <v>0</v>
      </c>
      <c r="Y156" s="467">
        <f t="shared" si="33"/>
        <v>0</v>
      </c>
      <c r="Z156" s="559">
        <f t="shared" si="34"/>
        <v>0</v>
      </c>
      <c r="AA156" s="467">
        <f t="shared" si="35"/>
        <v>0</v>
      </c>
      <c r="AB156" s="468">
        <f t="shared" si="36"/>
        <v>0</v>
      </c>
      <c r="AC156" s="467">
        <f t="shared" si="37"/>
        <v>0</v>
      </c>
      <c r="AD156" s="468"/>
      <c r="AE156" s="564"/>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row>
    <row r="157" spans="1:69" s="469" customFormat="1" ht="135">
      <c r="A157" s="459">
        <v>140</v>
      </c>
      <c r="B157" s="629">
        <v>7000035238</v>
      </c>
      <c r="C157" s="629">
        <v>1180</v>
      </c>
      <c r="D157" s="629">
        <v>700</v>
      </c>
      <c r="E157" s="629">
        <v>490</v>
      </c>
      <c r="F157" s="628" t="s">
        <v>646</v>
      </c>
      <c r="G157" s="629">
        <v>120003321</v>
      </c>
      <c r="H157" s="321"/>
      <c r="I157" s="322"/>
      <c r="J157" s="321"/>
      <c r="K157" s="320"/>
      <c r="L157" s="628" t="s">
        <v>757</v>
      </c>
      <c r="M157" s="629" t="s">
        <v>447</v>
      </c>
      <c r="N157" s="629">
        <v>300</v>
      </c>
      <c r="O157" s="465"/>
      <c r="P157" s="629">
        <v>18</v>
      </c>
      <c r="Q157" s="318" t="str">
        <f t="shared" si="26"/>
        <v>INCLUDED</v>
      </c>
      <c r="R157" s="318" t="str">
        <f t="shared" si="27"/>
        <v>INCLUDED</v>
      </c>
      <c r="S157" s="318" t="str">
        <f t="shared" si="28"/>
        <v>INCLUDED</v>
      </c>
      <c r="T157" s="466">
        <f t="shared" si="29"/>
        <v>0</v>
      </c>
      <c r="U157" s="300">
        <f t="shared" si="30"/>
        <v>0</v>
      </c>
      <c r="V157" s="371">
        <f>Discount!$J$36</f>
        <v>0</v>
      </c>
      <c r="W157" s="300">
        <f t="shared" si="31"/>
        <v>0</v>
      </c>
      <c r="X157" s="301">
        <f t="shared" si="32"/>
        <v>0</v>
      </c>
      <c r="Y157" s="467">
        <f t="shared" si="33"/>
        <v>0</v>
      </c>
      <c r="Z157" s="559">
        <f t="shared" si="34"/>
        <v>0</v>
      </c>
      <c r="AA157" s="467">
        <f t="shared" si="35"/>
        <v>0</v>
      </c>
      <c r="AB157" s="468">
        <f t="shared" si="36"/>
        <v>0</v>
      </c>
      <c r="AC157" s="467">
        <f t="shared" si="37"/>
        <v>0</v>
      </c>
      <c r="AD157" s="468"/>
      <c r="AE157" s="564"/>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row>
    <row r="158" spans="1:69" s="469" customFormat="1" ht="60">
      <c r="A158" s="459">
        <v>141</v>
      </c>
      <c r="B158" s="629">
        <v>7000035238</v>
      </c>
      <c r="C158" s="629">
        <v>1180</v>
      </c>
      <c r="D158" s="629">
        <v>700</v>
      </c>
      <c r="E158" s="629">
        <v>500</v>
      </c>
      <c r="F158" s="628" t="s">
        <v>646</v>
      </c>
      <c r="G158" s="629">
        <v>100015233</v>
      </c>
      <c r="H158" s="321"/>
      <c r="I158" s="322"/>
      <c r="J158" s="321"/>
      <c r="K158" s="320"/>
      <c r="L158" s="628" t="s">
        <v>758</v>
      </c>
      <c r="M158" s="629" t="s">
        <v>759</v>
      </c>
      <c r="N158" s="629">
        <v>50</v>
      </c>
      <c r="O158" s="465"/>
      <c r="P158" s="629">
        <v>18</v>
      </c>
      <c r="Q158" s="318" t="str">
        <f t="shared" si="26"/>
        <v>INCLUDED</v>
      </c>
      <c r="R158" s="318" t="str">
        <f t="shared" si="27"/>
        <v>INCLUDED</v>
      </c>
      <c r="S158" s="318" t="str">
        <f t="shared" si="28"/>
        <v>INCLUDED</v>
      </c>
      <c r="T158" s="466">
        <f t="shared" si="29"/>
        <v>0</v>
      </c>
      <c r="U158" s="300">
        <f t="shared" si="30"/>
        <v>0</v>
      </c>
      <c r="V158" s="371">
        <f>Discount!$J$36</f>
        <v>0</v>
      </c>
      <c r="W158" s="300">
        <f t="shared" si="31"/>
        <v>0</v>
      </c>
      <c r="X158" s="301">
        <f t="shared" si="32"/>
        <v>0</v>
      </c>
      <c r="Y158" s="467">
        <f t="shared" si="33"/>
        <v>0</v>
      </c>
      <c r="Z158" s="559">
        <f t="shared" si="34"/>
        <v>0</v>
      </c>
      <c r="AA158" s="467">
        <f t="shared" si="35"/>
        <v>0</v>
      </c>
      <c r="AB158" s="468">
        <f t="shared" si="36"/>
        <v>0</v>
      </c>
      <c r="AC158" s="467">
        <f t="shared" si="37"/>
        <v>0</v>
      </c>
      <c r="AD158" s="468"/>
      <c r="AE158" s="564"/>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row>
    <row r="159" spans="1:69" s="469" customFormat="1" ht="45">
      <c r="A159" s="459">
        <v>142</v>
      </c>
      <c r="B159" s="629">
        <v>7000035238</v>
      </c>
      <c r="C159" s="629">
        <v>1180</v>
      </c>
      <c r="D159" s="629">
        <v>700</v>
      </c>
      <c r="E159" s="629">
        <v>510</v>
      </c>
      <c r="F159" s="628" t="s">
        <v>646</v>
      </c>
      <c r="G159" s="629">
        <v>150000067</v>
      </c>
      <c r="H159" s="321"/>
      <c r="I159" s="322"/>
      <c r="J159" s="321"/>
      <c r="K159" s="320"/>
      <c r="L159" s="628" t="s">
        <v>449</v>
      </c>
      <c r="M159" s="629" t="s">
        <v>219</v>
      </c>
      <c r="N159" s="629">
        <v>1</v>
      </c>
      <c r="O159" s="465"/>
      <c r="P159" s="629">
        <v>18</v>
      </c>
      <c r="Q159" s="318" t="str">
        <f t="shared" si="26"/>
        <v>INCLUDED</v>
      </c>
      <c r="R159" s="318" t="str">
        <f t="shared" si="27"/>
        <v>INCLUDED</v>
      </c>
      <c r="S159" s="318" t="str">
        <f t="shared" si="28"/>
        <v>INCLUDED</v>
      </c>
      <c r="T159" s="466">
        <f t="shared" si="29"/>
        <v>0</v>
      </c>
      <c r="U159" s="300">
        <f t="shared" si="30"/>
        <v>0</v>
      </c>
      <c r="V159" s="371">
        <f>Discount!$J$36</f>
        <v>0</v>
      </c>
      <c r="W159" s="300">
        <f t="shared" si="31"/>
        <v>0</v>
      </c>
      <c r="X159" s="301">
        <f t="shared" si="32"/>
        <v>0</v>
      </c>
      <c r="Y159" s="467">
        <f t="shared" si="33"/>
        <v>0</v>
      </c>
      <c r="Z159" s="559">
        <f t="shared" si="34"/>
        <v>0</v>
      </c>
      <c r="AA159" s="467">
        <f t="shared" si="35"/>
        <v>0</v>
      </c>
      <c r="AB159" s="468">
        <f t="shared" si="36"/>
        <v>0</v>
      </c>
      <c r="AC159" s="467">
        <f t="shared" si="37"/>
        <v>0</v>
      </c>
      <c r="AD159" s="468"/>
      <c r="AE159" s="564"/>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row>
    <row r="160" spans="1:69" s="469" customFormat="1" ht="45">
      <c r="A160" s="459">
        <v>143</v>
      </c>
      <c r="B160" s="629">
        <v>7000035238</v>
      </c>
      <c r="C160" s="629">
        <v>1180</v>
      </c>
      <c r="D160" s="629">
        <v>700</v>
      </c>
      <c r="E160" s="629">
        <v>520</v>
      </c>
      <c r="F160" s="628" t="s">
        <v>646</v>
      </c>
      <c r="G160" s="629">
        <v>100001720</v>
      </c>
      <c r="H160" s="321"/>
      <c r="I160" s="322"/>
      <c r="J160" s="321"/>
      <c r="K160" s="320"/>
      <c r="L160" s="628" t="s">
        <v>760</v>
      </c>
      <c r="M160" s="629" t="s">
        <v>447</v>
      </c>
      <c r="N160" s="629">
        <v>500</v>
      </c>
      <c r="O160" s="465"/>
      <c r="P160" s="629">
        <v>18</v>
      </c>
      <c r="Q160" s="318" t="str">
        <f t="shared" si="26"/>
        <v>INCLUDED</v>
      </c>
      <c r="R160" s="318" t="str">
        <f t="shared" si="27"/>
        <v>INCLUDED</v>
      </c>
      <c r="S160" s="318" t="str">
        <f t="shared" si="28"/>
        <v>INCLUDED</v>
      </c>
      <c r="T160" s="466">
        <f t="shared" si="29"/>
        <v>0</v>
      </c>
      <c r="U160" s="300">
        <f t="shared" si="30"/>
        <v>0</v>
      </c>
      <c r="V160" s="371">
        <f>Discount!$J$36</f>
        <v>0</v>
      </c>
      <c r="W160" s="300">
        <f t="shared" si="31"/>
        <v>0</v>
      </c>
      <c r="X160" s="301">
        <f t="shared" si="32"/>
        <v>0</v>
      </c>
      <c r="Y160" s="467">
        <f t="shared" si="33"/>
        <v>0</v>
      </c>
      <c r="Z160" s="559">
        <f t="shared" si="34"/>
        <v>0</v>
      </c>
      <c r="AA160" s="467">
        <f t="shared" si="35"/>
        <v>0</v>
      </c>
      <c r="AB160" s="468">
        <f t="shared" si="36"/>
        <v>0</v>
      </c>
      <c r="AC160" s="467">
        <f t="shared" si="37"/>
        <v>0</v>
      </c>
      <c r="AD160" s="468"/>
      <c r="AE160" s="564"/>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row>
    <row r="161" spans="1:69" s="469" customFormat="1" ht="45">
      <c r="A161" s="459">
        <v>144</v>
      </c>
      <c r="B161" s="629">
        <v>7000035238</v>
      </c>
      <c r="C161" s="629">
        <v>1180</v>
      </c>
      <c r="D161" s="629">
        <v>700</v>
      </c>
      <c r="E161" s="629">
        <v>530</v>
      </c>
      <c r="F161" s="628" t="s">
        <v>646</v>
      </c>
      <c r="G161" s="629">
        <v>100001721</v>
      </c>
      <c r="H161" s="321"/>
      <c r="I161" s="322"/>
      <c r="J161" s="321"/>
      <c r="K161" s="320"/>
      <c r="L161" s="628" t="s">
        <v>761</v>
      </c>
      <c r="M161" s="629" t="s">
        <v>447</v>
      </c>
      <c r="N161" s="629">
        <v>500</v>
      </c>
      <c r="O161" s="465"/>
      <c r="P161" s="629">
        <v>18</v>
      </c>
      <c r="Q161" s="318" t="str">
        <f t="shared" si="26"/>
        <v>INCLUDED</v>
      </c>
      <c r="R161" s="318" t="str">
        <f t="shared" si="27"/>
        <v>INCLUDED</v>
      </c>
      <c r="S161" s="318" t="str">
        <f t="shared" si="28"/>
        <v>INCLUDED</v>
      </c>
      <c r="T161" s="466">
        <f t="shared" si="29"/>
        <v>0</v>
      </c>
      <c r="U161" s="300">
        <f t="shared" si="30"/>
        <v>0</v>
      </c>
      <c r="V161" s="371">
        <f>Discount!$J$36</f>
        <v>0</v>
      </c>
      <c r="W161" s="300">
        <f t="shared" si="31"/>
        <v>0</v>
      </c>
      <c r="X161" s="301">
        <f t="shared" si="32"/>
        <v>0</v>
      </c>
      <c r="Y161" s="467">
        <f t="shared" si="33"/>
        <v>0</v>
      </c>
      <c r="Z161" s="559">
        <f t="shared" si="34"/>
        <v>0</v>
      </c>
      <c r="AA161" s="467">
        <f t="shared" si="35"/>
        <v>0</v>
      </c>
      <c r="AB161" s="468">
        <f t="shared" si="36"/>
        <v>0</v>
      </c>
      <c r="AC161" s="467">
        <f t="shared" si="37"/>
        <v>0</v>
      </c>
      <c r="AD161" s="468"/>
      <c r="AE161" s="564"/>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row>
    <row r="162" spans="1:69" s="469" customFormat="1" ht="30">
      <c r="A162" s="459">
        <v>145</v>
      </c>
      <c r="B162" s="629">
        <v>7000035238</v>
      </c>
      <c r="C162" s="629">
        <v>1180</v>
      </c>
      <c r="D162" s="629">
        <v>700</v>
      </c>
      <c r="E162" s="629">
        <v>540</v>
      </c>
      <c r="F162" s="628" t="s">
        <v>646</v>
      </c>
      <c r="G162" s="629">
        <v>100016667</v>
      </c>
      <c r="H162" s="321"/>
      <c r="I162" s="322"/>
      <c r="J162" s="321"/>
      <c r="K162" s="320"/>
      <c r="L162" s="628" t="s">
        <v>762</v>
      </c>
      <c r="M162" s="629" t="s">
        <v>364</v>
      </c>
      <c r="N162" s="629">
        <v>30</v>
      </c>
      <c r="O162" s="465"/>
      <c r="P162" s="629">
        <v>18</v>
      </c>
      <c r="Q162" s="318" t="str">
        <f t="shared" si="26"/>
        <v>INCLUDED</v>
      </c>
      <c r="R162" s="318" t="str">
        <f t="shared" si="27"/>
        <v>INCLUDED</v>
      </c>
      <c r="S162" s="318" t="str">
        <f t="shared" si="28"/>
        <v>INCLUDED</v>
      </c>
      <c r="T162" s="466">
        <f t="shared" si="29"/>
        <v>0</v>
      </c>
      <c r="U162" s="300">
        <f t="shared" si="30"/>
        <v>0</v>
      </c>
      <c r="V162" s="371">
        <f>Discount!$J$36</f>
        <v>0</v>
      </c>
      <c r="W162" s="300">
        <f t="shared" si="31"/>
        <v>0</v>
      </c>
      <c r="X162" s="301">
        <f t="shared" si="32"/>
        <v>0</v>
      </c>
      <c r="Y162" s="467">
        <f t="shared" si="33"/>
        <v>0</v>
      </c>
      <c r="Z162" s="559">
        <f t="shared" si="34"/>
        <v>0</v>
      </c>
      <c r="AA162" s="467">
        <f t="shared" si="35"/>
        <v>0</v>
      </c>
      <c r="AB162" s="468">
        <f t="shared" si="36"/>
        <v>0</v>
      </c>
      <c r="AC162" s="467">
        <f t="shared" si="37"/>
        <v>0</v>
      </c>
      <c r="AD162" s="468"/>
      <c r="AE162" s="564"/>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row>
    <row r="163" spans="1:69" s="469" customFormat="1" ht="30">
      <c r="A163" s="459">
        <v>146</v>
      </c>
      <c r="B163" s="629">
        <v>7000035238</v>
      </c>
      <c r="C163" s="629">
        <v>1180</v>
      </c>
      <c r="D163" s="629">
        <v>700</v>
      </c>
      <c r="E163" s="629">
        <v>550</v>
      </c>
      <c r="F163" s="628" t="s">
        <v>646</v>
      </c>
      <c r="G163" s="629">
        <v>100001478</v>
      </c>
      <c r="H163" s="321"/>
      <c r="I163" s="322"/>
      <c r="J163" s="321"/>
      <c r="K163" s="320"/>
      <c r="L163" s="628" t="s">
        <v>763</v>
      </c>
      <c r="M163" s="629" t="s">
        <v>364</v>
      </c>
      <c r="N163" s="629">
        <v>80</v>
      </c>
      <c r="O163" s="465"/>
      <c r="P163" s="629">
        <v>18</v>
      </c>
      <c r="Q163" s="318" t="str">
        <f t="shared" si="26"/>
        <v>INCLUDED</v>
      </c>
      <c r="R163" s="318" t="str">
        <f t="shared" si="27"/>
        <v>INCLUDED</v>
      </c>
      <c r="S163" s="318" t="str">
        <f t="shared" si="28"/>
        <v>INCLUDED</v>
      </c>
      <c r="T163" s="466">
        <f t="shared" si="29"/>
        <v>0</v>
      </c>
      <c r="U163" s="300">
        <f t="shared" si="30"/>
        <v>0</v>
      </c>
      <c r="V163" s="371">
        <f>Discount!$J$36</f>
        <v>0</v>
      </c>
      <c r="W163" s="300">
        <f t="shared" si="31"/>
        <v>0</v>
      </c>
      <c r="X163" s="301">
        <f t="shared" si="32"/>
        <v>0</v>
      </c>
      <c r="Y163" s="467">
        <f t="shared" si="33"/>
        <v>0</v>
      </c>
      <c r="Z163" s="559">
        <f t="shared" si="34"/>
        <v>0</v>
      </c>
      <c r="AA163" s="467">
        <f t="shared" si="35"/>
        <v>0</v>
      </c>
      <c r="AB163" s="468">
        <f t="shared" si="36"/>
        <v>0</v>
      </c>
      <c r="AC163" s="467">
        <f t="shared" si="37"/>
        <v>0</v>
      </c>
      <c r="AD163" s="468"/>
      <c r="AE163" s="564"/>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row>
    <row r="164" spans="1:69" s="469" customFormat="1" ht="30">
      <c r="A164" s="459">
        <v>147</v>
      </c>
      <c r="B164" s="629">
        <v>7000035238</v>
      </c>
      <c r="C164" s="629">
        <v>1180</v>
      </c>
      <c r="D164" s="629">
        <v>700</v>
      </c>
      <c r="E164" s="629">
        <v>560</v>
      </c>
      <c r="F164" s="628" t="s">
        <v>646</v>
      </c>
      <c r="G164" s="629">
        <v>100001479</v>
      </c>
      <c r="H164" s="321"/>
      <c r="I164" s="322"/>
      <c r="J164" s="321"/>
      <c r="K164" s="320"/>
      <c r="L164" s="628" t="s">
        <v>764</v>
      </c>
      <c r="M164" s="629" t="s">
        <v>364</v>
      </c>
      <c r="N164" s="629">
        <v>120</v>
      </c>
      <c r="O164" s="465"/>
      <c r="P164" s="629">
        <v>18</v>
      </c>
      <c r="Q164" s="318" t="str">
        <f t="shared" si="26"/>
        <v>INCLUDED</v>
      </c>
      <c r="R164" s="318" t="str">
        <f t="shared" si="27"/>
        <v>INCLUDED</v>
      </c>
      <c r="S164" s="318" t="str">
        <f t="shared" si="28"/>
        <v>INCLUDED</v>
      </c>
      <c r="T164" s="466">
        <f t="shared" si="29"/>
        <v>0</v>
      </c>
      <c r="U164" s="300">
        <f t="shared" si="30"/>
        <v>0</v>
      </c>
      <c r="V164" s="371">
        <f>Discount!$J$36</f>
        <v>0</v>
      </c>
      <c r="W164" s="300">
        <f t="shared" si="31"/>
        <v>0</v>
      </c>
      <c r="X164" s="301">
        <f t="shared" si="32"/>
        <v>0</v>
      </c>
      <c r="Y164" s="467">
        <f t="shared" si="33"/>
        <v>0</v>
      </c>
      <c r="Z164" s="559">
        <f t="shared" si="34"/>
        <v>0</v>
      </c>
      <c r="AA164" s="467">
        <f t="shared" si="35"/>
        <v>0</v>
      </c>
      <c r="AB164" s="468">
        <f t="shared" si="36"/>
        <v>0</v>
      </c>
      <c r="AC164" s="467">
        <f t="shared" si="37"/>
        <v>0</v>
      </c>
      <c r="AD164" s="468"/>
      <c r="AE164" s="564"/>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row>
    <row r="165" spans="1:69" s="472" customFormat="1" ht="30">
      <c r="A165" s="459">
        <v>148</v>
      </c>
      <c r="B165" s="629">
        <v>7000035238</v>
      </c>
      <c r="C165" s="629">
        <v>1180</v>
      </c>
      <c r="D165" s="629">
        <v>700</v>
      </c>
      <c r="E165" s="629">
        <v>570</v>
      </c>
      <c r="F165" s="628" t="s">
        <v>646</v>
      </c>
      <c r="G165" s="629">
        <v>100001480</v>
      </c>
      <c r="H165" s="321"/>
      <c r="I165" s="322"/>
      <c r="J165" s="321"/>
      <c r="K165" s="320"/>
      <c r="L165" s="628" t="s">
        <v>765</v>
      </c>
      <c r="M165" s="629" t="s">
        <v>364</v>
      </c>
      <c r="N165" s="629">
        <v>20</v>
      </c>
      <c r="O165" s="465"/>
      <c r="P165" s="629">
        <v>18</v>
      </c>
      <c r="Q165" s="318" t="str">
        <f t="shared" si="26"/>
        <v>INCLUDED</v>
      </c>
      <c r="R165" s="318" t="str">
        <f t="shared" si="27"/>
        <v>INCLUDED</v>
      </c>
      <c r="S165" s="318" t="str">
        <f t="shared" si="28"/>
        <v>INCLUDED</v>
      </c>
      <c r="T165" s="466">
        <f t="shared" si="29"/>
        <v>0</v>
      </c>
      <c r="U165" s="300">
        <f t="shared" si="30"/>
        <v>0</v>
      </c>
      <c r="V165" s="371">
        <f>Discount!$J$36</f>
        <v>0</v>
      </c>
      <c r="W165" s="300">
        <f t="shared" si="31"/>
        <v>0</v>
      </c>
      <c r="X165" s="301">
        <f t="shared" si="32"/>
        <v>0</v>
      </c>
      <c r="Y165" s="467">
        <f t="shared" si="33"/>
        <v>0</v>
      </c>
      <c r="Z165" s="559">
        <f t="shared" si="34"/>
        <v>0</v>
      </c>
      <c r="AA165" s="467">
        <f t="shared" si="35"/>
        <v>0</v>
      </c>
      <c r="AB165" s="468">
        <f t="shared" si="36"/>
        <v>0</v>
      </c>
      <c r="AC165" s="467">
        <f t="shared" si="37"/>
        <v>0</v>
      </c>
      <c r="AD165" s="468"/>
      <c r="AE165" s="564"/>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218"/>
      <c r="BI165" s="218"/>
      <c r="BJ165" s="218"/>
      <c r="BK165" s="218"/>
      <c r="BL165" s="218"/>
      <c r="BM165" s="218"/>
      <c r="BN165" s="218"/>
      <c r="BO165" s="218"/>
      <c r="BP165" s="218"/>
      <c r="BQ165" s="218"/>
    </row>
    <row r="166" spans="1:69" s="472" customFormat="1" ht="105">
      <c r="A166" s="459">
        <v>149</v>
      </c>
      <c r="B166" s="629">
        <v>7000035238</v>
      </c>
      <c r="C166" s="629">
        <v>1180</v>
      </c>
      <c r="D166" s="629">
        <v>700</v>
      </c>
      <c r="E166" s="629">
        <v>580</v>
      </c>
      <c r="F166" s="628" t="s">
        <v>646</v>
      </c>
      <c r="G166" s="629">
        <v>100004832</v>
      </c>
      <c r="H166" s="321"/>
      <c r="I166" s="322"/>
      <c r="J166" s="321"/>
      <c r="K166" s="320"/>
      <c r="L166" s="628" t="s">
        <v>766</v>
      </c>
      <c r="M166" s="629" t="s">
        <v>759</v>
      </c>
      <c r="N166" s="629">
        <v>7414</v>
      </c>
      <c r="O166" s="465"/>
      <c r="P166" s="629">
        <v>18</v>
      </c>
      <c r="Q166" s="318" t="str">
        <f t="shared" si="26"/>
        <v>INCLUDED</v>
      </c>
      <c r="R166" s="318" t="str">
        <f t="shared" si="27"/>
        <v>INCLUDED</v>
      </c>
      <c r="S166" s="318" t="str">
        <f t="shared" si="28"/>
        <v>INCLUDED</v>
      </c>
      <c r="T166" s="466">
        <f t="shared" si="29"/>
        <v>0</v>
      </c>
      <c r="U166" s="300">
        <f t="shared" si="30"/>
        <v>0</v>
      </c>
      <c r="V166" s="371">
        <f>Discount!$J$36</f>
        <v>0</v>
      </c>
      <c r="W166" s="300">
        <f t="shared" si="31"/>
        <v>0</v>
      </c>
      <c r="X166" s="301">
        <f t="shared" si="32"/>
        <v>0</v>
      </c>
      <c r="Y166" s="467">
        <f t="shared" si="33"/>
        <v>0</v>
      </c>
      <c r="Z166" s="559">
        <f t="shared" si="34"/>
        <v>0</v>
      </c>
      <c r="AA166" s="467">
        <f t="shared" si="35"/>
        <v>0</v>
      </c>
      <c r="AB166" s="468">
        <f t="shared" si="36"/>
        <v>0</v>
      </c>
      <c r="AC166" s="467">
        <f t="shared" si="37"/>
        <v>0</v>
      </c>
      <c r="AD166" s="468"/>
      <c r="AE166" s="564"/>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218"/>
      <c r="BI166" s="218"/>
      <c r="BJ166" s="218"/>
      <c r="BK166" s="218"/>
      <c r="BL166" s="218"/>
      <c r="BM166" s="218"/>
      <c r="BN166" s="218"/>
      <c r="BO166" s="218"/>
      <c r="BP166" s="218"/>
      <c r="BQ166" s="218"/>
    </row>
    <row r="167" spans="1:69" s="472" customFormat="1" ht="45">
      <c r="A167" s="459">
        <v>150</v>
      </c>
      <c r="B167" s="629">
        <v>7000035238</v>
      </c>
      <c r="C167" s="629">
        <v>1180</v>
      </c>
      <c r="D167" s="629">
        <v>700</v>
      </c>
      <c r="E167" s="629">
        <v>590</v>
      </c>
      <c r="F167" s="628" t="s">
        <v>646</v>
      </c>
      <c r="G167" s="629">
        <v>100016609</v>
      </c>
      <c r="H167" s="321"/>
      <c r="I167" s="322"/>
      <c r="J167" s="321"/>
      <c r="K167" s="320"/>
      <c r="L167" s="628" t="s">
        <v>767</v>
      </c>
      <c r="M167" s="629" t="s">
        <v>447</v>
      </c>
      <c r="N167" s="629">
        <v>1179</v>
      </c>
      <c r="O167" s="465"/>
      <c r="P167" s="629">
        <v>18</v>
      </c>
      <c r="Q167" s="318" t="str">
        <f t="shared" si="26"/>
        <v>INCLUDED</v>
      </c>
      <c r="R167" s="318" t="str">
        <f t="shared" si="27"/>
        <v>INCLUDED</v>
      </c>
      <c r="S167" s="318" t="str">
        <f t="shared" si="28"/>
        <v>INCLUDED</v>
      </c>
      <c r="T167" s="466">
        <f t="shared" si="29"/>
        <v>0</v>
      </c>
      <c r="U167" s="300">
        <f t="shared" si="30"/>
        <v>0</v>
      </c>
      <c r="V167" s="371">
        <f>Discount!$J$36</f>
        <v>0</v>
      </c>
      <c r="W167" s="300">
        <f t="shared" si="31"/>
        <v>0</v>
      </c>
      <c r="X167" s="301">
        <f t="shared" si="32"/>
        <v>0</v>
      </c>
      <c r="Y167" s="467">
        <f t="shared" si="33"/>
        <v>0</v>
      </c>
      <c r="Z167" s="559">
        <f t="shared" si="34"/>
        <v>0</v>
      </c>
      <c r="AA167" s="467">
        <f t="shared" si="35"/>
        <v>0</v>
      </c>
      <c r="AB167" s="468">
        <f t="shared" si="36"/>
        <v>0</v>
      </c>
      <c r="AC167" s="467">
        <f t="shared" si="37"/>
        <v>0</v>
      </c>
      <c r="AD167" s="468"/>
      <c r="AE167" s="564"/>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218"/>
      <c r="BI167" s="218"/>
      <c r="BJ167" s="218"/>
      <c r="BK167" s="218"/>
      <c r="BL167" s="218"/>
      <c r="BM167" s="218"/>
      <c r="BN167" s="218"/>
      <c r="BO167" s="218"/>
      <c r="BP167" s="218"/>
      <c r="BQ167" s="218"/>
    </row>
    <row r="168" spans="1:69" s="469" customFormat="1" ht="60">
      <c r="A168" s="459">
        <v>151</v>
      </c>
      <c r="B168" s="629">
        <v>7000035238</v>
      </c>
      <c r="C168" s="629">
        <v>1180</v>
      </c>
      <c r="D168" s="629">
        <v>700</v>
      </c>
      <c r="E168" s="629">
        <v>600</v>
      </c>
      <c r="F168" s="628" t="s">
        <v>646</v>
      </c>
      <c r="G168" s="629">
        <v>100015220</v>
      </c>
      <c r="H168" s="321"/>
      <c r="I168" s="322"/>
      <c r="J168" s="321"/>
      <c r="K168" s="320"/>
      <c r="L168" s="628" t="s">
        <v>768</v>
      </c>
      <c r="M168" s="629" t="s">
        <v>219</v>
      </c>
      <c r="N168" s="629">
        <v>1</v>
      </c>
      <c r="O168" s="465"/>
      <c r="P168" s="629">
        <v>18</v>
      </c>
      <c r="Q168" s="318" t="str">
        <f t="shared" si="26"/>
        <v>INCLUDED</v>
      </c>
      <c r="R168" s="318" t="str">
        <f t="shared" si="27"/>
        <v>INCLUDED</v>
      </c>
      <c r="S168" s="318" t="str">
        <f t="shared" si="28"/>
        <v>INCLUDED</v>
      </c>
      <c r="T168" s="466">
        <f t="shared" si="29"/>
        <v>0</v>
      </c>
      <c r="U168" s="300">
        <f t="shared" si="30"/>
        <v>0</v>
      </c>
      <c r="V168" s="371">
        <f>Discount!$J$36</f>
        <v>0</v>
      </c>
      <c r="W168" s="300">
        <f t="shared" si="31"/>
        <v>0</v>
      </c>
      <c r="X168" s="301">
        <f t="shared" si="32"/>
        <v>0</v>
      </c>
      <c r="Y168" s="467">
        <f t="shared" si="33"/>
        <v>0</v>
      </c>
      <c r="Z168" s="559">
        <f t="shared" si="34"/>
        <v>0</v>
      </c>
      <c r="AA168" s="467">
        <f t="shared" si="35"/>
        <v>0</v>
      </c>
      <c r="AB168" s="468">
        <f t="shared" si="36"/>
        <v>0</v>
      </c>
      <c r="AC168" s="467">
        <f t="shared" si="37"/>
        <v>0</v>
      </c>
      <c r="AD168" s="468"/>
      <c r="AE168" s="564"/>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row>
    <row r="169" spans="1:69" s="469" customFormat="1" ht="30">
      <c r="A169" s="459">
        <v>152</v>
      </c>
      <c r="B169" s="629">
        <v>7000035238</v>
      </c>
      <c r="C169" s="629">
        <v>1180</v>
      </c>
      <c r="D169" s="629">
        <v>700</v>
      </c>
      <c r="E169" s="629">
        <v>610</v>
      </c>
      <c r="F169" s="628" t="s">
        <v>646</v>
      </c>
      <c r="G169" s="629">
        <v>100015222</v>
      </c>
      <c r="H169" s="321"/>
      <c r="I169" s="322"/>
      <c r="J169" s="321"/>
      <c r="K169" s="320"/>
      <c r="L169" s="628" t="s">
        <v>769</v>
      </c>
      <c r="M169" s="629" t="s">
        <v>219</v>
      </c>
      <c r="N169" s="629">
        <v>1</v>
      </c>
      <c r="O169" s="465"/>
      <c r="P169" s="629">
        <v>18</v>
      </c>
      <c r="Q169" s="318" t="str">
        <f t="shared" si="26"/>
        <v>INCLUDED</v>
      </c>
      <c r="R169" s="318" t="str">
        <f t="shared" si="27"/>
        <v>INCLUDED</v>
      </c>
      <c r="S169" s="318" t="str">
        <f t="shared" si="28"/>
        <v>INCLUDED</v>
      </c>
      <c r="T169" s="466">
        <f t="shared" si="29"/>
        <v>0</v>
      </c>
      <c r="U169" s="300">
        <f t="shared" si="30"/>
        <v>0</v>
      </c>
      <c r="V169" s="371">
        <f>Discount!$J$36</f>
        <v>0</v>
      </c>
      <c r="W169" s="300">
        <f t="shared" si="31"/>
        <v>0</v>
      </c>
      <c r="X169" s="301">
        <f t="shared" si="32"/>
        <v>0</v>
      </c>
      <c r="Y169" s="467">
        <f t="shared" si="33"/>
        <v>0</v>
      </c>
      <c r="Z169" s="559">
        <f t="shared" si="34"/>
        <v>0</v>
      </c>
      <c r="AA169" s="467">
        <f t="shared" si="35"/>
        <v>0</v>
      </c>
      <c r="AB169" s="468">
        <f t="shared" si="36"/>
        <v>0</v>
      </c>
      <c r="AC169" s="467">
        <f t="shared" si="37"/>
        <v>0</v>
      </c>
      <c r="AD169" s="468"/>
      <c r="AE169" s="564"/>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row>
    <row r="170" spans="1:69" s="469" customFormat="1" ht="30">
      <c r="A170" s="459">
        <v>153</v>
      </c>
      <c r="B170" s="629">
        <v>7000035238</v>
      </c>
      <c r="C170" s="629">
        <v>1180</v>
      </c>
      <c r="D170" s="629">
        <v>700</v>
      </c>
      <c r="E170" s="629">
        <v>620</v>
      </c>
      <c r="F170" s="628" t="s">
        <v>646</v>
      </c>
      <c r="G170" s="629">
        <v>100015224</v>
      </c>
      <c r="H170" s="321"/>
      <c r="I170" s="322"/>
      <c r="J170" s="321"/>
      <c r="K170" s="320"/>
      <c r="L170" s="628" t="s">
        <v>770</v>
      </c>
      <c r="M170" s="629" t="s">
        <v>219</v>
      </c>
      <c r="N170" s="629">
        <v>1</v>
      </c>
      <c r="O170" s="465"/>
      <c r="P170" s="629">
        <v>18</v>
      </c>
      <c r="Q170" s="318" t="str">
        <f t="shared" si="26"/>
        <v>INCLUDED</v>
      </c>
      <c r="R170" s="318" t="str">
        <f t="shared" si="27"/>
        <v>INCLUDED</v>
      </c>
      <c r="S170" s="318" t="str">
        <f t="shared" si="28"/>
        <v>INCLUDED</v>
      </c>
      <c r="T170" s="466">
        <f t="shared" si="29"/>
        <v>0</v>
      </c>
      <c r="U170" s="300">
        <f t="shared" si="30"/>
        <v>0</v>
      </c>
      <c r="V170" s="371">
        <f>Discount!$J$36</f>
        <v>0</v>
      </c>
      <c r="W170" s="300">
        <f t="shared" si="31"/>
        <v>0</v>
      </c>
      <c r="X170" s="301">
        <f t="shared" si="32"/>
        <v>0</v>
      </c>
      <c r="Y170" s="467">
        <f t="shared" si="33"/>
        <v>0</v>
      </c>
      <c r="Z170" s="559">
        <f t="shared" si="34"/>
        <v>0</v>
      </c>
      <c r="AA170" s="467">
        <f t="shared" si="35"/>
        <v>0</v>
      </c>
      <c r="AB170" s="468">
        <f t="shared" si="36"/>
        <v>0</v>
      </c>
      <c r="AC170" s="467">
        <f t="shared" si="37"/>
        <v>0</v>
      </c>
      <c r="AD170" s="468"/>
      <c r="AE170" s="564"/>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row>
    <row r="171" spans="1:69" s="469" customFormat="1" ht="60">
      <c r="A171" s="459">
        <v>154</v>
      </c>
      <c r="B171" s="629">
        <v>7000035238</v>
      </c>
      <c r="C171" s="629">
        <v>1180</v>
      </c>
      <c r="D171" s="629">
        <v>700</v>
      </c>
      <c r="E171" s="629">
        <v>630</v>
      </c>
      <c r="F171" s="628" t="s">
        <v>646</v>
      </c>
      <c r="G171" s="629">
        <v>100015226</v>
      </c>
      <c r="H171" s="321"/>
      <c r="I171" s="322"/>
      <c r="J171" s="321"/>
      <c r="K171" s="320"/>
      <c r="L171" s="628" t="s">
        <v>771</v>
      </c>
      <c r="M171" s="629" t="s">
        <v>219</v>
      </c>
      <c r="N171" s="629">
        <v>4</v>
      </c>
      <c r="O171" s="465"/>
      <c r="P171" s="629">
        <v>18</v>
      </c>
      <c r="Q171" s="318" t="str">
        <f t="shared" si="26"/>
        <v>INCLUDED</v>
      </c>
      <c r="R171" s="318" t="str">
        <f t="shared" si="27"/>
        <v>INCLUDED</v>
      </c>
      <c r="S171" s="318" t="str">
        <f t="shared" si="28"/>
        <v>INCLUDED</v>
      </c>
      <c r="T171" s="466">
        <f t="shared" si="29"/>
        <v>0</v>
      </c>
      <c r="U171" s="300">
        <f t="shared" si="30"/>
        <v>0</v>
      </c>
      <c r="V171" s="371">
        <f>Discount!$J$36</f>
        <v>0</v>
      </c>
      <c r="W171" s="300">
        <f t="shared" si="31"/>
        <v>0</v>
      </c>
      <c r="X171" s="301">
        <f t="shared" si="32"/>
        <v>0</v>
      </c>
      <c r="Y171" s="467">
        <f t="shared" si="33"/>
        <v>0</v>
      </c>
      <c r="Z171" s="559">
        <f t="shared" si="34"/>
        <v>0</v>
      </c>
      <c r="AA171" s="467">
        <f t="shared" si="35"/>
        <v>0</v>
      </c>
      <c r="AB171" s="468">
        <f t="shared" si="36"/>
        <v>0</v>
      </c>
      <c r="AC171" s="467">
        <f t="shared" si="37"/>
        <v>0</v>
      </c>
      <c r="AD171" s="468"/>
      <c r="AE171" s="564"/>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row>
    <row r="172" spans="1:69" s="469" customFormat="1" ht="30">
      <c r="A172" s="459">
        <v>155</v>
      </c>
      <c r="B172" s="629">
        <v>7000035238</v>
      </c>
      <c r="C172" s="629">
        <v>1180</v>
      </c>
      <c r="D172" s="629">
        <v>700</v>
      </c>
      <c r="E172" s="629">
        <v>640</v>
      </c>
      <c r="F172" s="628" t="s">
        <v>646</v>
      </c>
      <c r="G172" s="629">
        <v>100015228</v>
      </c>
      <c r="H172" s="321"/>
      <c r="I172" s="322"/>
      <c r="J172" s="321"/>
      <c r="K172" s="320"/>
      <c r="L172" s="628" t="s">
        <v>772</v>
      </c>
      <c r="M172" s="629" t="s">
        <v>219</v>
      </c>
      <c r="N172" s="629">
        <v>4</v>
      </c>
      <c r="O172" s="465"/>
      <c r="P172" s="629">
        <v>18</v>
      </c>
      <c r="Q172" s="318" t="str">
        <f t="shared" si="26"/>
        <v>INCLUDED</v>
      </c>
      <c r="R172" s="318" t="str">
        <f t="shared" si="27"/>
        <v>INCLUDED</v>
      </c>
      <c r="S172" s="318" t="str">
        <f t="shared" si="28"/>
        <v>INCLUDED</v>
      </c>
      <c r="T172" s="466">
        <f t="shared" si="29"/>
        <v>0</v>
      </c>
      <c r="U172" s="300">
        <f t="shared" si="30"/>
        <v>0</v>
      </c>
      <c r="V172" s="371">
        <f>Discount!$J$36</f>
        <v>0</v>
      </c>
      <c r="W172" s="300">
        <f t="shared" si="31"/>
        <v>0</v>
      </c>
      <c r="X172" s="301">
        <f t="shared" si="32"/>
        <v>0</v>
      </c>
      <c r="Y172" s="467">
        <f t="shared" si="33"/>
        <v>0</v>
      </c>
      <c r="Z172" s="559">
        <f t="shared" si="34"/>
        <v>0</v>
      </c>
      <c r="AA172" s="467">
        <f t="shared" si="35"/>
        <v>0</v>
      </c>
      <c r="AB172" s="468">
        <f t="shared" si="36"/>
        <v>0</v>
      </c>
      <c r="AC172" s="467">
        <f t="shared" si="37"/>
        <v>0</v>
      </c>
      <c r="AD172" s="468"/>
      <c r="AE172" s="564"/>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row>
    <row r="173" spans="1:69" s="469" customFormat="1" ht="45">
      <c r="A173" s="459">
        <v>156</v>
      </c>
      <c r="B173" s="629">
        <v>7000035238</v>
      </c>
      <c r="C173" s="629">
        <v>1180</v>
      </c>
      <c r="D173" s="629">
        <v>700</v>
      </c>
      <c r="E173" s="629">
        <v>650</v>
      </c>
      <c r="F173" s="628" t="s">
        <v>646</v>
      </c>
      <c r="G173" s="629">
        <v>100015230</v>
      </c>
      <c r="H173" s="321"/>
      <c r="I173" s="322"/>
      <c r="J173" s="321"/>
      <c r="K173" s="320"/>
      <c r="L173" s="628" t="s">
        <v>773</v>
      </c>
      <c r="M173" s="629" t="s">
        <v>219</v>
      </c>
      <c r="N173" s="629">
        <v>4</v>
      </c>
      <c r="O173" s="465"/>
      <c r="P173" s="629">
        <v>18</v>
      </c>
      <c r="Q173" s="318" t="str">
        <f t="shared" si="26"/>
        <v>INCLUDED</v>
      </c>
      <c r="R173" s="318" t="str">
        <f t="shared" si="27"/>
        <v>INCLUDED</v>
      </c>
      <c r="S173" s="318" t="str">
        <f t="shared" si="28"/>
        <v>INCLUDED</v>
      </c>
      <c r="T173" s="466">
        <f t="shared" si="29"/>
        <v>0</v>
      </c>
      <c r="U173" s="300">
        <f t="shared" si="30"/>
        <v>0</v>
      </c>
      <c r="V173" s="371">
        <f>Discount!$J$36</f>
        <v>0</v>
      </c>
      <c r="W173" s="300">
        <f t="shared" si="31"/>
        <v>0</v>
      </c>
      <c r="X173" s="301">
        <f t="shared" si="32"/>
        <v>0</v>
      </c>
      <c r="Y173" s="467">
        <f t="shared" si="33"/>
        <v>0</v>
      </c>
      <c r="Z173" s="559">
        <f t="shared" si="34"/>
        <v>0</v>
      </c>
      <c r="AA173" s="467">
        <f t="shared" si="35"/>
        <v>0</v>
      </c>
      <c r="AB173" s="468">
        <f t="shared" si="36"/>
        <v>0</v>
      </c>
      <c r="AC173" s="467">
        <f t="shared" si="37"/>
        <v>0</v>
      </c>
      <c r="AD173" s="468"/>
      <c r="AE173" s="564"/>
      <c r="AF173" s="6"/>
      <c r="AG173" s="6"/>
      <c r="AH173" s="6"/>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row>
    <row r="174" spans="1:69" s="469" customFormat="1" ht="90">
      <c r="A174" s="459">
        <v>157</v>
      </c>
      <c r="B174" s="629">
        <v>7000035238</v>
      </c>
      <c r="C174" s="629">
        <v>1180</v>
      </c>
      <c r="D174" s="629">
        <v>700</v>
      </c>
      <c r="E174" s="629">
        <v>660</v>
      </c>
      <c r="F174" s="628" t="s">
        <v>646</v>
      </c>
      <c r="G174" s="629">
        <v>120002789</v>
      </c>
      <c r="H174" s="321"/>
      <c r="I174" s="322"/>
      <c r="J174" s="321"/>
      <c r="K174" s="320"/>
      <c r="L174" s="628" t="s">
        <v>774</v>
      </c>
      <c r="M174" s="629" t="s">
        <v>219</v>
      </c>
      <c r="N174" s="629">
        <v>741</v>
      </c>
      <c r="O174" s="465"/>
      <c r="P174" s="629">
        <v>18</v>
      </c>
      <c r="Q174" s="318" t="str">
        <f t="shared" si="26"/>
        <v>INCLUDED</v>
      </c>
      <c r="R174" s="318" t="str">
        <f t="shared" si="27"/>
        <v>INCLUDED</v>
      </c>
      <c r="S174" s="318" t="str">
        <f t="shared" si="28"/>
        <v>INCLUDED</v>
      </c>
      <c r="T174" s="466">
        <f t="shared" si="29"/>
        <v>0</v>
      </c>
      <c r="U174" s="300">
        <f t="shared" si="30"/>
        <v>0</v>
      </c>
      <c r="V174" s="371">
        <f>Discount!$J$36</f>
        <v>0</v>
      </c>
      <c r="W174" s="300">
        <f t="shared" si="31"/>
        <v>0</v>
      </c>
      <c r="X174" s="301">
        <f t="shared" si="32"/>
        <v>0</v>
      </c>
      <c r="Y174" s="467">
        <f t="shared" si="33"/>
        <v>0</v>
      </c>
      <c r="Z174" s="559">
        <f t="shared" si="34"/>
        <v>0</v>
      </c>
      <c r="AA174" s="467">
        <f t="shared" si="35"/>
        <v>0</v>
      </c>
      <c r="AB174" s="468">
        <f t="shared" si="36"/>
        <v>0</v>
      </c>
      <c r="AC174" s="467">
        <f t="shared" si="37"/>
        <v>0</v>
      </c>
      <c r="AD174" s="468"/>
      <c r="AE174" s="564"/>
      <c r="AF174" s="6"/>
      <c r="AG174" s="6"/>
      <c r="AH174" s="6"/>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row>
    <row r="175" spans="1:69" s="469" customFormat="1">
      <c r="A175" s="459">
        <v>158</v>
      </c>
      <c r="B175" s="629">
        <v>7000035238</v>
      </c>
      <c r="C175" s="629">
        <v>1180</v>
      </c>
      <c r="D175" s="629">
        <v>700</v>
      </c>
      <c r="E175" s="629">
        <v>670</v>
      </c>
      <c r="F175" s="628" t="s">
        <v>646</v>
      </c>
      <c r="G175" s="629">
        <v>100001432</v>
      </c>
      <c r="H175" s="321"/>
      <c r="I175" s="322"/>
      <c r="J175" s="321"/>
      <c r="K175" s="320"/>
      <c r="L175" s="628" t="s">
        <v>775</v>
      </c>
      <c r="M175" s="629" t="s">
        <v>364</v>
      </c>
      <c r="N175" s="629">
        <v>1800</v>
      </c>
      <c r="O175" s="465"/>
      <c r="P175" s="629">
        <v>18</v>
      </c>
      <c r="Q175" s="318" t="str">
        <f t="shared" si="26"/>
        <v>INCLUDED</v>
      </c>
      <c r="R175" s="318" t="str">
        <f t="shared" si="27"/>
        <v>INCLUDED</v>
      </c>
      <c r="S175" s="318" t="str">
        <f t="shared" si="28"/>
        <v>INCLUDED</v>
      </c>
      <c r="T175" s="466">
        <f t="shared" si="29"/>
        <v>0</v>
      </c>
      <c r="U175" s="300">
        <f t="shared" si="30"/>
        <v>0</v>
      </c>
      <c r="V175" s="371">
        <f>Discount!$J$36</f>
        <v>0</v>
      </c>
      <c r="W175" s="300">
        <f t="shared" si="31"/>
        <v>0</v>
      </c>
      <c r="X175" s="301">
        <f t="shared" si="32"/>
        <v>0</v>
      </c>
      <c r="Y175" s="467">
        <f t="shared" si="33"/>
        <v>0</v>
      </c>
      <c r="Z175" s="559">
        <f t="shared" si="34"/>
        <v>0</v>
      </c>
      <c r="AA175" s="467">
        <f t="shared" si="35"/>
        <v>0</v>
      </c>
      <c r="AB175" s="468">
        <f t="shared" si="36"/>
        <v>0</v>
      </c>
      <c r="AC175" s="467">
        <f t="shared" si="37"/>
        <v>0</v>
      </c>
      <c r="AD175" s="468"/>
      <c r="AE175" s="564"/>
      <c r="AF175" s="6"/>
      <c r="AG175" s="6"/>
      <c r="AH175" s="6"/>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row>
    <row r="176" spans="1:69" s="469" customFormat="1" ht="45">
      <c r="A176" s="459">
        <v>159</v>
      </c>
      <c r="B176" s="629">
        <v>7000035238</v>
      </c>
      <c r="C176" s="629">
        <v>1190</v>
      </c>
      <c r="D176" s="629">
        <v>710</v>
      </c>
      <c r="E176" s="629">
        <v>10</v>
      </c>
      <c r="F176" s="628" t="s">
        <v>647</v>
      </c>
      <c r="G176" s="629">
        <v>100001210</v>
      </c>
      <c r="H176" s="321"/>
      <c r="I176" s="322"/>
      <c r="J176" s="321"/>
      <c r="K176" s="320"/>
      <c r="L176" s="628" t="s">
        <v>776</v>
      </c>
      <c r="M176" s="629" t="s">
        <v>425</v>
      </c>
      <c r="N176" s="629">
        <v>102</v>
      </c>
      <c r="O176" s="465"/>
      <c r="P176" s="629">
        <v>18</v>
      </c>
      <c r="Q176" s="318" t="str">
        <f t="shared" si="26"/>
        <v>INCLUDED</v>
      </c>
      <c r="R176" s="318" t="str">
        <f t="shared" si="27"/>
        <v>INCLUDED</v>
      </c>
      <c r="S176" s="318" t="str">
        <f t="shared" si="28"/>
        <v>INCLUDED</v>
      </c>
      <c r="T176" s="466">
        <f t="shared" si="29"/>
        <v>0</v>
      </c>
      <c r="U176" s="300">
        <f t="shared" si="30"/>
        <v>0</v>
      </c>
      <c r="V176" s="371">
        <f>Discount!$J$36</f>
        <v>0</v>
      </c>
      <c r="W176" s="300">
        <f t="shared" si="31"/>
        <v>0</v>
      </c>
      <c r="X176" s="301">
        <f t="shared" si="32"/>
        <v>0</v>
      </c>
      <c r="Y176" s="467">
        <f t="shared" si="33"/>
        <v>0</v>
      </c>
      <c r="Z176" s="559">
        <f t="shared" si="34"/>
        <v>0</v>
      </c>
      <c r="AA176" s="467">
        <f t="shared" si="35"/>
        <v>0</v>
      </c>
      <c r="AB176" s="468">
        <f t="shared" si="36"/>
        <v>0</v>
      </c>
      <c r="AC176" s="467">
        <f t="shared" si="37"/>
        <v>0</v>
      </c>
      <c r="AD176" s="468"/>
      <c r="AE176" s="564"/>
      <c r="AF176" s="6"/>
      <c r="AG176" s="6"/>
      <c r="AH176" s="6"/>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row>
    <row r="177" spans="1:69" s="469" customFormat="1" ht="30">
      <c r="A177" s="459">
        <v>160</v>
      </c>
      <c r="B177" s="629">
        <v>7000035238</v>
      </c>
      <c r="C177" s="629">
        <v>1190</v>
      </c>
      <c r="D177" s="629">
        <v>710</v>
      </c>
      <c r="E177" s="629">
        <v>20</v>
      </c>
      <c r="F177" s="628" t="s">
        <v>647</v>
      </c>
      <c r="G177" s="629">
        <v>100001680</v>
      </c>
      <c r="H177" s="321"/>
      <c r="I177" s="322"/>
      <c r="J177" s="321"/>
      <c r="K177" s="320"/>
      <c r="L177" s="628" t="s">
        <v>777</v>
      </c>
      <c r="M177" s="629" t="s">
        <v>425</v>
      </c>
      <c r="N177" s="629">
        <v>7</v>
      </c>
      <c r="O177" s="465"/>
      <c r="P177" s="629">
        <v>18</v>
      </c>
      <c r="Q177" s="318" t="str">
        <f t="shared" si="26"/>
        <v>INCLUDED</v>
      </c>
      <c r="R177" s="318" t="str">
        <f t="shared" si="27"/>
        <v>INCLUDED</v>
      </c>
      <c r="S177" s="318" t="str">
        <f t="shared" si="28"/>
        <v>INCLUDED</v>
      </c>
      <c r="T177" s="466">
        <f t="shared" si="29"/>
        <v>0</v>
      </c>
      <c r="U177" s="300">
        <f t="shared" si="30"/>
        <v>0</v>
      </c>
      <c r="V177" s="371">
        <f>Discount!$J$36</f>
        <v>0</v>
      </c>
      <c r="W177" s="300">
        <f t="shared" si="31"/>
        <v>0</v>
      </c>
      <c r="X177" s="301">
        <f t="shared" si="32"/>
        <v>0</v>
      </c>
      <c r="Y177" s="467">
        <f t="shared" si="33"/>
        <v>0</v>
      </c>
      <c r="Z177" s="559">
        <f t="shared" si="34"/>
        <v>0</v>
      </c>
      <c r="AA177" s="467">
        <f t="shared" si="35"/>
        <v>0</v>
      </c>
      <c r="AB177" s="468">
        <f t="shared" si="36"/>
        <v>0</v>
      </c>
      <c r="AC177" s="467">
        <f t="shared" si="37"/>
        <v>0</v>
      </c>
      <c r="AD177" s="468"/>
      <c r="AE177" s="564"/>
      <c r="AF177" s="6"/>
      <c r="AG177" s="6"/>
      <c r="AH177" s="6"/>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row>
    <row r="178" spans="1:69" s="469" customFormat="1" ht="30">
      <c r="A178" s="459">
        <v>161</v>
      </c>
      <c r="B178" s="629">
        <v>7000035238</v>
      </c>
      <c r="C178" s="629">
        <v>1190</v>
      </c>
      <c r="D178" s="629">
        <v>710</v>
      </c>
      <c r="E178" s="629">
        <v>30</v>
      </c>
      <c r="F178" s="628" t="s">
        <v>647</v>
      </c>
      <c r="G178" s="629">
        <v>100001681</v>
      </c>
      <c r="H178" s="321"/>
      <c r="I178" s="322"/>
      <c r="J178" s="321"/>
      <c r="K178" s="320"/>
      <c r="L178" s="628" t="s">
        <v>778</v>
      </c>
      <c r="M178" s="629" t="s">
        <v>425</v>
      </c>
      <c r="N178" s="629">
        <v>8</v>
      </c>
      <c r="O178" s="465"/>
      <c r="P178" s="629">
        <v>18</v>
      </c>
      <c r="Q178" s="318" t="str">
        <f t="shared" si="26"/>
        <v>INCLUDED</v>
      </c>
      <c r="R178" s="318" t="str">
        <f t="shared" si="27"/>
        <v>INCLUDED</v>
      </c>
      <c r="S178" s="318" t="str">
        <f t="shared" si="28"/>
        <v>INCLUDED</v>
      </c>
      <c r="T178" s="466">
        <f t="shared" si="29"/>
        <v>0</v>
      </c>
      <c r="U178" s="300">
        <f t="shared" si="30"/>
        <v>0</v>
      </c>
      <c r="V178" s="371">
        <f>Discount!$J$36</f>
        <v>0</v>
      </c>
      <c r="W178" s="300">
        <f t="shared" si="31"/>
        <v>0</v>
      </c>
      <c r="X178" s="301">
        <f t="shared" si="32"/>
        <v>0</v>
      </c>
      <c r="Y178" s="467">
        <f t="shared" si="33"/>
        <v>0</v>
      </c>
      <c r="Z178" s="559">
        <f t="shared" si="34"/>
        <v>0</v>
      </c>
      <c r="AA178" s="467">
        <f t="shared" si="35"/>
        <v>0</v>
      </c>
      <c r="AB178" s="468">
        <f t="shared" si="36"/>
        <v>0</v>
      </c>
      <c r="AC178" s="467">
        <f t="shared" si="37"/>
        <v>0</v>
      </c>
      <c r="AD178" s="468"/>
      <c r="AE178" s="564"/>
      <c r="AF178" s="6"/>
      <c r="AG178" s="6"/>
      <c r="AH178" s="6"/>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row>
    <row r="179" spans="1:69" s="486" customFormat="1" ht="26.25" customHeight="1">
      <c r="A179" s="476" t="s">
        <v>462</v>
      </c>
      <c r="B179" s="708" t="s">
        <v>632</v>
      </c>
      <c r="C179" s="709"/>
      <c r="D179" s="709"/>
      <c r="E179" s="709"/>
      <c r="F179" s="710"/>
      <c r="G179" s="474"/>
      <c r="H179" s="474"/>
      <c r="I179" s="477"/>
      <c r="J179" s="474"/>
      <c r="K179" s="478"/>
      <c r="L179" s="473"/>
      <c r="M179" s="474"/>
      <c r="N179" s="474"/>
      <c r="O179" s="475"/>
      <c r="P179" s="478"/>
      <c r="Q179" s="478"/>
      <c r="R179" s="478"/>
      <c r="S179" s="479"/>
      <c r="T179" s="480"/>
      <c r="U179" s="481"/>
      <c r="V179" s="482"/>
      <c r="W179" s="481"/>
      <c r="X179" s="483"/>
      <c r="Y179" s="484"/>
      <c r="Z179" s="556" t="s">
        <v>396</v>
      </c>
      <c r="AA179" s="557" t="s">
        <v>404</v>
      </c>
      <c r="AB179" s="558" t="s">
        <v>397</v>
      </c>
      <c r="AC179" s="485" t="s">
        <v>405</v>
      </c>
      <c r="AD179" s="485"/>
      <c r="AE179" s="563"/>
      <c r="AF179" s="566"/>
      <c r="AG179" s="566"/>
      <c r="AH179" s="566"/>
      <c r="AI179" s="567"/>
      <c r="AJ179" s="567"/>
      <c r="AK179" s="567"/>
      <c r="AL179" s="567"/>
      <c r="AM179" s="567"/>
      <c r="AN179" s="567"/>
      <c r="AO179" s="567"/>
      <c r="AP179" s="567"/>
      <c r="AQ179" s="567"/>
      <c r="AR179" s="567"/>
      <c r="AS179" s="567"/>
      <c r="AT179" s="567"/>
      <c r="AU179" s="567"/>
      <c r="AV179" s="567"/>
      <c r="AW179" s="567"/>
      <c r="AX179" s="567"/>
      <c r="AY179" s="567"/>
      <c r="AZ179" s="567"/>
      <c r="BA179" s="567"/>
      <c r="BB179" s="567"/>
      <c r="BC179" s="567"/>
      <c r="BD179" s="567"/>
      <c r="BE179" s="567"/>
      <c r="BF179" s="567"/>
      <c r="BG179" s="567"/>
      <c r="BH179" s="567"/>
      <c r="BI179" s="567"/>
      <c r="BJ179" s="567"/>
      <c r="BK179" s="567"/>
      <c r="BL179" s="567"/>
      <c r="BM179" s="567"/>
      <c r="BN179" s="567"/>
      <c r="BO179" s="567"/>
      <c r="BP179" s="567"/>
      <c r="BQ179" s="567"/>
    </row>
    <row r="180" spans="1:69" s="469" customFormat="1">
      <c r="A180" s="459">
        <v>1</v>
      </c>
      <c r="B180" s="629">
        <v>7000035238</v>
      </c>
      <c r="C180" s="629">
        <v>2120</v>
      </c>
      <c r="D180" s="629">
        <v>380</v>
      </c>
      <c r="E180" s="629">
        <v>10</v>
      </c>
      <c r="F180" s="628" t="s">
        <v>634</v>
      </c>
      <c r="G180" s="629">
        <v>100002055</v>
      </c>
      <c r="H180" s="321"/>
      <c r="I180" s="322"/>
      <c r="J180" s="321"/>
      <c r="K180" s="320"/>
      <c r="L180" s="628" t="s">
        <v>500</v>
      </c>
      <c r="M180" s="629" t="s">
        <v>220</v>
      </c>
      <c r="N180" s="629">
        <v>2</v>
      </c>
      <c r="O180" s="465"/>
      <c r="P180" s="629">
        <v>18</v>
      </c>
      <c r="Q180" s="318" t="str">
        <f t="shared" si="26"/>
        <v>INCLUDED</v>
      </c>
      <c r="R180" s="318" t="str">
        <f t="shared" si="27"/>
        <v>INCLUDED</v>
      </c>
      <c r="S180" s="318" t="str">
        <f t="shared" si="28"/>
        <v>INCLUDED</v>
      </c>
      <c r="T180" s="466">
        <f t="shared" si="29"/>
        <v>0</v>
      </c>
      <c r="U180" s="300">
        <f t="shared" si="30"/>
        <v>0</v>
      </c>
      <c r="V180" s="371">
        <f>Discount!$J$36</f>
        <v>0</v>
      </c>
      <c r="W180" s="300">
        <f t="shared" si="31"/>
        <v>0</v>
      </c>
      <c r="X180" s="301">
        <f t="shared" si="32"/>
        <v>0</v>
      </c>
      <c r="Y180" s="467">
        <f t="shared" si="33"/>
        <v>0</v>
      </c>
      <c r="Z180" s="559">
        <f t="shared" si="34"/>
        <v>0</v>
      </c>
      <c r="AA180" s="467">
        <f t="shared" si="35"/>
        <v>0</v>
      </c>
      <c r="AB180" s="468">
        <f t="shared" si="36"/>
        <v>0</v>
      </c>
      <c r="AC180" s="467">
        <f t="shared" si="37"/>
        <v>0</v>
      </c>
      <c r="AD180" s="468"/>
      <c r="AE180" s="564"/>
      <c r="AF180" s="6"/>
      <c r="AG180" s="6"/>
      <c r="AH180" s="6"/>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row>
    <row r="181" spans="1:69" s="469" customFormat="1">
      <c r="A181" s="459">
        <v>2</v>
      </c>
      <c r="B181" s="629">
        <v>7000035238</v>
      </c>
      <c r="C181" s="629">
        <v>2120</v>
      </c>
      <c r="D181" s="629">
        <v>380</v>
      </c>
      <c r="E181" s="629">
        <v>20</v>
      </c>
      <c r="F181" s="628" t="s">
        <v>634</v>
      </c>
      <c r="G181" s="629">
        <v>100058190</v>
      </c>
      <c r="H181" s="321"/>
      <c r="I181" s="322"/>
      <c r="J181" s="321"/>
      <c r="K181" s="320"/>
      <c r="L181" s="628" t="s">
        <v>501</v>
      </c>
      <c r="M181" s="629" t="s">
        <v>219</v>
      </c>
      <c r="N181" s="629">
        <v>2</v>
      </c>
      <c r="O181" s="465"/>
      <c r="P181" s="629">
        <v>18</v>
      </c>
      <c r="Q181" s="318" t="str">
        <f t="shared" si="26"/>
        <v>INCLUDED</v>
      </c>
      <c r="R181" s="318" t="str">
        <f t="shared" si="27"/>
        <v>INCLUDED</v>
      </c>
      <c r="S181" s="318" t="str">
        <f t="shared" si="28"/>
        <v>INCLUDED</v>
      </c>
      <c r="T181" s="466">
        <f t="shared" si="29"/>
        <v>0</v>
      </c>
      <c r="U181" s="300">
        <f t="shared" si="30"/>
        <v>0</v>
      </c>
      <c r="V181" s="371">
        <f>Discount!$J$36</f>
        <v>0</v>
      </c>
      <c r="W181" s="300">
        <f t="shared" si="31"/>
        <v>0</v>
      </c>
      <c r="X181" s="301">
        <f t="shared" si="32"/>
        <v>0</v>
      </c>
      <c r="Y181" s="467">
        <f t="shared" si="33"/>
        <v>0</v>
      </c>
      <c r="Z181" s="559">
        <f t="shared" si="34"/>
        <v>0</v>
      </c>
      <c r="AA181" s="467">
        <f t="shared" si="35"/>
        <v>0</v>
      </c>
      <c r="AB181" s="468">
        <f t="shared" si="36"/>
        <v>0</v>
      </c>
      <c r="AC181" s="467">
        <f t="shared" si="37"/>
        <v>0</v>
      </c>
      <c r="AD181" s="468"/>
      <c r="AE181" s="564"/>
      <c r="AF181" s="6"/>
      <c r="AG181" s="6"/>
      <c r="AH181" s="6"/>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row>
    <row r="182" spans="1:69" s="469" customFormat="1">
      <c r="A182" s="459">
        <v>3</v>
      </c>
      <c r="B182" s="629">
        <v>7000035238</v>
      </c>
      <c r="C182" s="629">
        <v>2120</v>
      </c>
      <c r="D182" s="629">
        <v>380</v>
      </c>
      <c r="E182" s="629">
        <v>30</v>
      </c>
      <c r="F182" s="628" t="s">
        <v>634</v>
      </c>
      <c r="G182" s="629">
        <v>100058191</v>
      </c>
      <c r="H182" s="321"/>
      <c r="I182" s="322"/>
      <c r="J182" s="321"/>
      <c r="K182" s="320"/>
      <c r="L182" s="628" t="s">
        <v>502</v>
      </c>
      <c r="M182" s="629" t="s">
        <v>220</v>
      </c>
      <c r="N182" s="629">
        <v>2</v>
      </c>
      <c r="O182" s="465"/>
      <c r="P182" s="629">
        <v>18</v>
      </c>
      <c r="Q182" s="318" t="str">
        <f t="shared" si="26"/>
        <v>INCLUDED</v>
      </c>
      <c r="R182" s="318" t="str">
        <f t="shared" si="27"/>
        <v>INCLUDED</v>
      </c>
      <c r="S182" s="318" t="str">
        <f t="shared" si="28"/>
        <v>INCLUDED</v>
      </c>
      <c r="T182" s="466">
        <f t="shared" si="29"/>
        <v>0</v>
      </c>
      <c r="U182" s="300">
        <f t="shared" si="30"/>
        <v>0</v>
      </c>
      <c r="V182" s="371">
        <f>Discount!$J$36</f>
        <v>0</v>
      </c>
      <c r="W182" s="300">
        <f t="shared" si="31"/>
        <v>0</v>
      </c>
      <c r="X182" s="301">
        <f t="shared" si="32"/>
        <v>0</v>
      </c>
      <c r="Y182" s="467">
        <f t="shared" si="33"/>
        <v>0</v>
      </c>
      <c r="Z182" s="559">
        <f t="shared" si="34"/>
        <v>0</v>
      </c>
      <c r="AA182" s="467">
        <f t="shared" si="35"/>
        <v>0</v>
      </c>
      <c r="AB182" s="468">
        <f t="shared" si="36"/>
        <v>0</v>
      </c>
      <c r="AC182" s="467">
        <f t="shared" si="37"/>
        <v>0</v>
      </c>
      <c r="AD182" s="468"/>
      <c r="AE182" s="564"/>
      <c r="AF182" s="6"/>
      <c r="AG182" s="6"/>
      <c r="AH182" s="6"/>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row>
    <row r="183" spans="1:69" s="472" customFormat="1" ht="16.5">
      <c r="A183" s="459">
        <v>4</v>
      </c>
      <c r="B183" s="629">
        <v>7000035238</v>
      </c>
      <c r="C183" s="629">
        <v>2130</v>
      </c>
      <c r="D183" s="629">
        <v>390</v>
      </c>
      <c r="E183" s="629">
        <v>20</v>
      </c>
      <c r="F183" s="628" t="s">
        <v>635</v>
      </c>
      <c r="G183" s="629">
        <v>100058316</v>
      </c>
      <c r="H183" s="321"/>
      <c r="I183" s="322"/>
      <c r="J183" s="321"/>
      <c r="K183" s="320"/>
      <c r="L183" s="628" t="s">
        <v>655</v>
      </c>
      <c r="M183" s="629" t="s">
        <v>219</v>
      </c>
      <c r="N183" s="629">
        <v>2</v>
      </c>
      <c r="O183" s="465"/>
      <c r="P183" s="629">
        <v>18</v>
      </c>
      <c r="Q183" s="318" t="str">
        <f t="shared" si="26"/>
        <v>INCLUDED</v>
      </c>
      <c r="R183" s="318" t="str">
        <f t="shared" si="27"/>
        <v>INCLUDED</v>
      </c>
      <c r="S183" s="318" t="str">
        <f t="shared" si="28"/>
        <v>INCLUDED</v>
      </c>
      <c r="T183" s="466">
        <f t="shared" si="29"/>
        <v>0</v>
      </c>
      <c r="U183" s="300">
        <f t="shared" si="30"/>
        <v>0</v>
      </c>
      <c r="V183" s="371">
        <f>Discount!$J$36</f>
        <v>0</v>
      </c>
      <c r="W183" s="300">
        <f t="shared" si="31"/>
        <v>0</v>
      </c>
      <c r="X183" s="301">
        <f t="shared" si="32"/>
        <v>0</v>
      </c>
      <c r="Y183" s="467">
        <f t="shared" si="33"/>
        <v>0</v>
      </c>
      <c r="Z183" s="559">
        <f t="shared" si="34"/>
        <v>0</v>
      </c>
      <c r="AA183" s="467">
        <f t="shared" si="35"/>
        <v>0</v>
      </c>
      <c r="AB183" s="468">
        <f t="shared" si="36"/>
        <v>0</v>
      </c>
      <c r="AC183" s="467">
        <f t="shared" si="37"/>
        <v>0</v>
      </c>
      <c r="AD183" s="468"/>
      <c r="AE183" s="564"/>
      <c r="AF183" s="6"/>
      <c r="AG183" s="6"/>
      <c r="AH183" s="6"/>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218"/>
      <c r="BI183" s="218"/>
      <c r="BJ183" s="218"/>
      <c r="BK183" s="218"/>
      <c r="BL183" s="218"/>
      <c r="BM183" s="218"/>
      <c r="BN183" s="218"/>
      <c r="BO183" s="218"/>
      <c r="BP183" s="218"/>
      <c r="BQ183" s="218"/>
    </row>
    <row r="184" spans="1:69" s="472" customFormat="1" ht="16.5">
      <c r="A184" s="459">
        <v>5</v>
      </c>
      <c r="B184" s="629">
        <v>7000035238</v>
      </c>
      <c r="C184" s="629">
        <v>2140</v>
      </c>
      <c r="D184" s="629">
        <v>410</v>
      </c>
      <c r="E184" s="629">
        <v>10</v>
      </c>
      <c r="F184" s="628" t="s">
        <v>636</v>
      </c>
      <c r="G184" s="629">
        <v>100000669</v>
      </c>
      <c r="H184" s="321"/>
      <c r="I184" s="322"/>
      <c r="J184" s="321"/>
      <c r="K184" s="320"/>
      <c r="L184" s="628" t="s">
        <v>512</v>
      </c>
      <c r="M184" s="629" t="s">
        <v>219</v>
      </c>
      <c r="N184" s="629">
        <v>15</v>
      </c>
      <c r="O184" s="465"/>
      <c r="P184" s="629">
        <v>18</v>
      </c>
      <c r="Q184" s="318" t="str">
        <f t="shared" si="26"/>
        <v>INCLUDED</v>
      </c>
      <c r="R184" s="318" t="str">
        <f t="shared" si="27"/>
        <v>INCLUDED</v>
      </c>
      <c r="S184" s="318" t="str">
        <f t="shared" si="28"/>
        <v>INCLUDED</v>
      </c>
      <c r="T184" s="466">
        <f t="shared" si="29"/>
        <v>0</v>
      </c>
      <c r="U184" s="300">
        <f t="shared" si="30"/>
        <v>0</v>
      </c>
      <c r="V184" s="371">
        <f>Discount!$J$36</f>
        <v>0</v>
      </c>
      <c r="W184" s="300">
        <f t="shared" si="31"/>
        <v>0</v>
      </c>
      <c r="X184" s="301">
        <f t="shared" si="32"/>
        <v>0</v>
      </c>
      <c r="Y184" s="467">
        <f t="shared" si="33"/>
        <v>0</v>
      </c>
      <c r="Z184" s="559">
        <f t="shared" si="34"/>
        <v>0</v>
      </c>
      <c r="AA184" s="467">
        <f t="shared" si="35"/>
        <v>0</v>
      </c>
      <c r="AB184" s="468">
        <f t="shared" si="36"/>
        <v>0</v>
      </c>
      <c r="AC184" s="467">
        <f t="shared" si="37"/>
        <v>0</v>
      </c>
      <c r="AD184" s="468"/>
      <c r="AE184" s="564"/>
      <c r="AF184" s="6"/>
      <c r="AG184" s="6"/>
      <c r="AH184" s="6"/>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218"/>
      <c r="BI184" s="218"/>
      <c r="BJ184" s="218"/>
      <c r="BK184" s="218"/>
      <c r="BL184" s="218"/>
      <c r="BM184" s="218"/>
      <c r="BN184" s="218"/>
      <c r="BO184" s="218"/>
      <c r="BP184" s="218"/>
      <c r="BQ184" s="218"/>
    </row>
    <row r="185" spans="1:69" s="472" customFormat="1" ht="16.5">
      <c r="A185" s="459">
        <v>6</v>
      </c>
      <c r="B185" s="629">
        <v>7000035238</v>
      </c>
      <c r="C185" s="629">
        <v>2140</v>
      </c>
      <c r="D185" s="629">
        <v>410</v>
      </c>
      <c r="E185" s="629">
        <v>20</v>
      </c>
      <c r="F185" s="628" t="s">
        <v>636</v>
      </c>
      <c r="G185" s="629">
        <v>100000684</v>
      </c>
      <c r="H185" s="321"/>
      <c r="I185" s="322"/>
      <c r="J185" s="321"/>
      <c r="K185" s="320"/>
      <c r="L185" s="628" t="s">
        <v>656</v>
      </c>
      <c r="M185" s="629" t="s">
        <v>220</v>
      </c>
      <c r="N185" s="629">
        <v>5</v>
      </c>
      <c r="O185" s="465"/>
      <c r="P185" s="629">
        <v>18</v>
      </c>
      <c r="Q185" s="318" t="str">
        <f t="shared" si="26"/>
        <v>INCLUDED</v>
      </c>
      <c r="R185" s="318" t="str">
        <f t="shared" si="27"/>
        <v>INCLUDED</v>
      </c>
      <c r="S185" s="318" t="str">
        <f t="shared" si="28"/>
        <v>INCLUDED</v>
      </c>
      <c r="T185" s="466">
        <f t="shared" si="29"/>
        <v>0</v>
      </c>
      <c r="U185" s="300">
        <f t="shared" si="30"/>
        <v>0</v>
      </c>
      <c r="V185" s="371">
        <f>Discount!$J$36</f>
        <v>0</v>
      </c>
      <c r="W185" s="300">
        <f t="shared" si="31"/>
        <v>0</v>
      </c>
      <c r="X185" s="301">
        <f t="shared" si="32"/>
        <v>0</v>
      </c>
      <c r="Y185" s="467">
        <f t="shared" si="33"/>
        <v>0</v>
      </c>
      <c r="Z185" s="559">
        <f t="shared" si="34"/>
        <v>0</v>
      </c>
      <c r="AA185" s="467">
        <f t="shared" si="35"/>
        <v>0</v>
      </c>
      <c r="AB185" s="468">
        <f t="shared" si="36"/>
        <v>0</v>
      </c>
      <c r="AC185" s="467">
        <f t="shared" si="37"/>
        <v>0</v>
      </c>
      <c r="AD185" s="468"/>
      <c r="AE185" s="564"/>
      <c r="AF185" s="6"/>
      <c r="AG185" s="6"/>
      <c r="AH185" s="6"/>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218"/>
      <c r="BI185" s="218"/>
      <c r="BJ185" s="218"/>
      <c r="BK185" s="218"/>
      <c r="BL185" s="218"/>
      <c r="BM185" s="218"/>
      <c r="BN185" s="218"/>
      <c r="BO185" s="218"/>
      <c r="BP185" s="218"/>
      <c r="BQ185" s="218"/>
    </row>
    <row r="186" spans="1:69" s="472" customFormat="1" ht="16.5">
      <c r="A186" s="459">
        <v>7</v>
      </c>
      <c r="B186" s="629">
        <v>7000035238</v>
      </c>
      <c r="C186" s="629">
        <v>2140</v>
      </c>
      <c r="D186" s="629">
        <v>410</v>
      </c>
      <c r="E186" s="629">
        <v>30</v>
      </c>
      <c r="F186" s="628" t="s">
        <v>636</v>
      </c>
      <c r="G186" s="629">
        <v>100000660</v>
      </c>
      <c r="H186" s="321"/>
      <c r="I186" s="322"/>
      <c r="J186" s="321"/>
      <c r="K186" s="320"/>
      <c r="L186" s="628" t="s">
        <v>455</v>
      </c>
      <c r="M186" s="629" t="s">
        <v>219</v>
      </c>
      <c r="N186" s="629">
        <v>5</v>
      </c>
      <c r="O186" s="465"/>
      <c r="P186" s="629">
        <v>18</v>
      </c>
      <c r="Q186" s="318" t="str">
        <f t="shared" si="26"/>
        <v>INCLUDED</v>
      </c>
      <c r="R186" s="318" t="str">
        <f t="shared" si="27"/>
        <v>INCLUDED</v>
      </c>
      <c r="S186" s="318" t="str">
        <f t="shared" si="28"/>
        <v>INCLUDED</v>
      </c>
      <c r="T186" s="466">
        <f t="shared" si="29"/>
        <v>0</v>
      </c>
      <c r="U186" s="300">
        <f t="shared" si="30"/>
        <v>0</v>
      </c>
      <c r="V186" s="371">
        <f>Discount!$J$36</f>
        <v>0</v>
      </c>
      <c r="W186" s="300">
        <f t="shared" si="31"/>
        <v>0</v>
      </c>
      <c r="X186" s="301">
        <f t="shared" si="32"/>
        <v>0</v>
      </c>
      <c r="Y186" s="467">
        <f t="shared" si="33"/>
        <v>0</v>
      </c>
      <c r="Z186" s="559">
        <f t="shared" si="34"/>
        <v>0</v>
      </c>
      <c r="AA186" s="467">
        <f t="shared" si="35"/>
        <v>0</v>
      </c>
      <c r="AB186" s="468">
        <f t="shared" si="36"/>
        <v>0</v>
      </c>
      <c r="AC186" s="467">
        <f t="shared" si="37"/>
        <v>0</v>
      </c>
      <c r="AD186" s="468"/>
      <c r="AE186" s="564"/>
      <c r="AF186" s="6"/>
      <c r="AG186" s="6"/>
      <c r="AH186" s="6"/>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218"/>
      <c r="BI186" s="218"/>
      <c r="BJ186" s="218"/>
      <c r="BK186" s="218"/>
      <c r="BL186" s="218"/>
      <c r="BM186" s="218"/>
      <c r="BN186" s="218"/>
      <c r="BO186" s="218"/>
      <c r="BP186" s="218"/>
      <c r="BQ186" s="218"/>
    </row>
    <row r="187" spans="1:69" s="472" customFormat="1" ht="34.5" customHeight="1">
      <c r="A187" s="459">
        <v>8</v>
      </c>
      <c r="B187" s="629">
        <v>7000035238</v>
      </c>
      <c r="C187" s="629">
        <v>2140</v>
      </c>
      <c r="D187" s="629">
        <v>410</v>
      </c>
      <c r="E187" s="629">
        <v>40</v>
      </c>
      <c r="F187" s="628" t="s">
        <v>636</v>
      </c>
      <c r="G187" s="629">
        <v>100001780</v>
      </c>
      <c r="H187" s="321"/>
      <c r="I187" s="322"/>
      <c r="J187" s="321"/>
      <c r="K187" s="320"/>
      <c r="L187" s="628" t="s">
        <v>514</v>
      </c>
      <c r="M187" s="629" t="s">
        <v>220</v>
      </c>
      <c r="N187" s="629">
        <v>1</v>
      </c>
      <c r="O187" s="465"/>
      <c r="P187" s="629">
        <v>18</v>
      </c>
      <c r="Q187" s="318" t="str">
        <f t="shared" si="26"/>
        <v>INCLUDED</v>
      </c>
      <c r="R187" s="318" t="str">
        <f t="shared" si="27"/>
        <v>INCLUDED</v>
      </c>
      <c r="S187" s="318" t="str">
        <f t="shared" si="28"/>
        <v>INCLUDED</v>
      </c>
      <c r="T187" s="466">
        <f t="shared" si="29"/>
        <v>0</v>
      </c>
      <c r="U187" s="300">
        <f t="shared" si="30"/>
        <v>0</v>
      </c>
      <c r="V187" s="371">
        <f>Discount!$J$36</f>
        <v>0</v>
      </c>
      <c r="W187" s="300">
        <f t="shared" si="31"/>
        <v>0</v>
      </c>
      <c r="X187" s="301">
        <f t="shared" si="32"/>
        <v>0</v>
      </c>
      <c r="Y187" s="467">
        <f t="shared" si="33"/>
        <v>0</v>
      </c>
      <c r="Z187" s="559">
        <f t="shared" si="34"/>
        <v>0</v>
      </c>
      <c r="AA187" s="467">
        <f t="shared" si="35"/>
        <v>0</v>
      </c>
      <c r="AB187" s="468">
        <f t="shared" si="36"/>
        <v>0</v>
      </c>
      <c r="AC187" s="467">
        <f t="shared" si="37"/>
        <v>0</v>
      </c>
      <c r="AD187" s="468"/>
      <c r="AE187" s="564"/>
      <c r="AF187" s="6"/>
      <c r="AG187" s="6"/>
      <c r="AH187" s="6"/>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218"/>
      <c r="BI187" s="218"/>
      <c r="BJ187" s="218"/>
      <c r="BK187" s="218"/>
      <c r="BL187" s="218"/>
      <c r="BM187" s="218"/>
      <c r="BN187" s="218"/>
      <c r="BO187" s="218"/>
      <c r="BP187" s="218"/>
      <c r="BQ187" s="218"/>
    </row>
    <row r="188" spans="1:69" s="472" customFormat="1" ht="34.5" customHeight="1">
      <c r="A188" s="459">
        <v>9</v>
      </c>
      <c r="B188" s="629">
        <v>7000035238</v>
      </c>
      <c r="C188" s="629">
        <v>2140</v>
      </c>
      <c r="D188" s="629">
        <v>410</v>
      </c>
      <c r="E188" s="629">
        <v>50</v>
      </c>
      <c r="F188" s="628" t="s">
        <v>636</v>
      </c>
      <c r="G188" s="629">
        <v>100000671</v>
      </c>
      <c r="H188" s="321"/>
      <c r="I188" s="322"/>
      <c r="J188" s="321"/>
      <c r="K188" s="320"/>
      <c r="L188" s="628" t="s">
        <v>515</v>
      </c>
      <c r="M188" s="629" t="s">
        <v>219</v>
      </c>
      <c r="N188" s="629">
        <v>5</v>
      </c>
      <c r="O188" s="465"/>
      <c r="P188" s="629">
        <v>18</v>
      </c>
      <c r="Q188" s="318" t="str">
        <f t="shared" si="26"/>
        <v>INCLUDED</v>
      </c>
      <c r="R188" s="318" t="str">
        <f t="shared" si="27"/>
        <v>INCLUDED</v>
      </c>
      <c r="S188" s="318" t="str">
        <f t="shared" si="28"/>
        <v>INCLUDED</v>
      </c>
      <c r="T188" s="466">
        <f t="shared" si="29"/>
        <v>0</v>
      </c>
      <c r="U188" s="300">
        <f t="shared" si="30"/>
        <v>0</v>
      </c>
      <c r="V188" s="371">
        <f>Discount!$J$36</f>
        <v>0</v>
      </c>
      <c r="W188" s="300">
        <f t="shared" si="31"/>
        <v>0</v>
      </c>
      <c r="X188" s="301">
        <f t="shared" si="32"/>
        <v>0</v>
      </c>
      <c r="Y188" s="467">
        <f t="shared" si="33"/>
        <v>0</v>
      </c>
      <c r="Z188" s="559">
        <f t="shared" si="34"/>
        <v>0</v>
      </c>
      <c r="AA188" s="467">
        <f t="shared" si="35"/>
        <v>0</v>
      </c>
      <c r="AB188" s="468">
        <f t="shared" si="36"/>
        <v>0</v>
      </c>
      <c r="AC188" s="467">
        <f t="shared" si="37"/>
        <v>0</v>
      </c>
      <c r="AD188" s="468"/>
      <c r="AE188" s="564"/>
      <c r="AF188" s="6"/>
      <c r="AG188" s="6"/>
      <c r="AH188" s="6"/>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218"/>
      <c r="BI188" s="218"/>
      <c r="BJ188" s="218"/>
      <c r="BK188" s="218"/>
      <c r="BL188" s="218"/>
      <c r="BM188" s="218"/>
      <c r="BN188" s="218"/>
      <c r="BO188" s="218"/>
      <c r="BP188" s="218"/>
      <c r="BQ188" s="218"/>
    </row>
    <row r="189" spans="1:69" s="472" customFormat="1" ht="16.5">
      <c r="A189" s="459">
        <v>10</v>
      </c>
      <c r="B189" s="629">
        <v>7000035238</v>
      </c>
      <c r="C189" s="629">
        <v>2140</v>
      </c>
      <c r="D189" s="629">
        <v>410</v>
      </c>
      <c r="E189" s="629">
        <v>60</v>
      </c>
      <c r="F189" s="628" t="s">
        <v>636</v>
      </c>
      <c r="G189" s="629">
        <v>100000672</v>
      </c>
      <c r="H189" s="321"/>
      <c r="I189" s="322"/>
      <c r="J189" s="321"/>
      <c r="K189" s="320"/>
      <c r="L189" s="628" t="s">
        <v>516</v>
      </c>
      <c r="M189" s="629" t="s">
        <v>219</v>
      </c>
      <c r="N189" s="629">
        <v>2</v>
      </c>
      <c r="O189" s="465"/>
      <c r="P189" s="629">
        <v>18</v>
      </c>
      <c r="Q189" s="318" t="str">
        <f t="shared" si="26"/>
        <v>INCLUDED</v>
      </c>
      <c r="R189" s="318" t="str">
        <f t="shared" si="27"/>
        <v>INCLUDED</v>
      </c>
      <c r="S189" s="318" t="str">
        <f t="shared" si="28"/>
        <v>INCLUDED</v>
      </c>
      <c r="T189" s="466">
        <f t="shared" si="29"/>
        <v>0</v>
      </c>
      <c r="U189" s="300">
        <f t="shared" si="30"/>
        <v>0</v>
      </c>
      <c r="V189" s="371">
        <f>Discount!$J$36</f>
        <v>0</v>
      </c>
      <c r="W189" s="300">
        <f t="shared" si="31"/>
        <v>0</v>
      </c>
      <c r="X189" s="301">
        <f t="shared" si="32"/>
        <v>0</v>
      </c>
      <c r="Y189" s="467">
        <f t="shared" si="33"/>
        <v>0</v>
      </c>
      <c r="Z189" s="559">
        <f t="shared" si="34"/>
        <v>0</v>
      </c>
      <c r="AA189" s="467">
        <f t="shared" si="35"/>
        <v>0</v>
      </c>
      <c r="AB189" s="468">
        <f t="shared" si="36"/>
        <v>0</v>
      </c>
      <c r="AC189" s="467">
        <f t="shared" si="37"/>
        <v>0</v>
      </c>
      <c r="AD189" s="468"/>
      <c r="AE189" s="564"/>
      <c r="AF189" s="6"/>
      <c r="AG189" s="6"/>
      <c r="AH189" s="6"/>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218"/>
      <c r="BI189" s="218"/>
      <c r="BJ189" s="218"/>
      <c r="BK189" s="218"/>
      <c r="BL189" s="218"/>
      <c r="BM189" s="218"/>
      <c r="BN189" s="218"/>
      <c r="BO189" s="218"/>
      <c r="BP189" s="218"/>
      <c r="BQ189" s="218"/>
    </row>
    <row r="190" spans="1:69" s="472" customFormat="1" ht="16.5">
      <c r="A190" s="459">
        <v>11</v>
      </c>
      <c r="B190" s="629">
        <v>7000035238</v>
      </c>
      <c r="C190" s="629">
        <v>2140</v>
      </c>
      <c r="D190" s="629">
        <v>410</v>
      </c>
      <c r="E190" s="629">
        <v>70</v>
      </c>
      <c r="F190" s="628" t="s">
        <v>636</v>
      </c>
      <c r="G190" s="629">
        <v>100003609</v>
      </c>
      <c r="H190" s="321"/>
      <c r="I190" s="322"/>
      <c r="J190" s="321"/>
      <c r="K190" s="320"/>
      <c r="L190" s="628" t="s">
        <v>657</v>
      </c>
      <c r="M190" s="629" t="s">
        <v>219</v>
      </c>
      <c r="N190" s="629">
        <v>2</v>
      </c>
      <c r="O190" s="465"/>
      <c r="P190" s="629">
        <v>18</v>
      </c>
      <c r="Q190" s="318" t="str">
        <f t="shared" ref="Q190:Q195" si="38">IF(O190=0, "INCLUDED", IF(ISERROR(O190*N190), O190, O190*N190))</f>
        <v>INCLUDED</v>
      </c>
      <c r="R190" s="318" t="str">
        <f t="shared" ref="R190:R230" si="39">IF(P190="", "INCLUDED", IF(ISERROR((P190*Q190)/100), Q190, (P190*Q190)/100))</f>
        <v>INCLUDED</v>
      </c>
      <c r="S190" s="318" t="str">
        <f t="shared" ref="S190:S195" si="40">IF(O190=0,"INCLUDED",IF(ISERROR(R190+Q190),Q190,(Q190+R190)))</f>
        <v>INCLUDED</v>
      </c>
      <c r="T190" s="466">
        <f t="shared" si="29"/>
        <v>0</v>
      </c>
      <c r="U190" s="300">
        <f t="shared" si="30"/>
        <v>0</v>
      </c>
      <c r="V190" s="371">
        <f>Discount!$J$36</f>
        <v>0</v>
      </c>
      <c r="W190" s="300">
        <f t="shared" si="31"/>
        <v>0</v>
      </c>
      <c r="X190" s="301">
        <f t="shared" si="32"/>
        <v>0</v>
      </c>
      <c r="Y190" s="467">
        <f t="shared" si="33"/>
        <v>0</v>
      </c>
      <c r="Z190" s="559">
        <f t="shared" si="34"/>
        <v>0</v>
      </c>
      <c r="AA190" s="467">
        <f t="shared" si="35"/>
        <v>0</v>
      </c>
      <c r="AB190" s="468">
        <f t="shared" si="36"/>
        <v>0</v>
      </c>
      <c r="AC190" s="467">
        <f t="shared" si="37"/>
        <v>0</v>
      </c>
      <c r="AD190" s="468"/>
      <c r="AE190" s="564"/>
      <c r="AF190" s="6"/>
      <c r="AG190" s="6"/>
      <c r="AH190" s="6"/>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218"/>
      <c r="BI190" s="218"/>
      <c r="BJ190" s="218"/>
      <c r="BK190" s="218"/>
      <c r="BL190" s="218"/>
      <c r="BM190" s="218"/>
      <c r="BN190" s="218"/>
      <c r="BO190" s="218"/>
      <c r="BP190" s="218"/>
      <c r="BQ190" s="218"/>
    </row>
    <row r="191" spans="1:69" s="472" customFormat="1" ht="16.5">
      <c r="A191" s="459">
        <v>12</v>
      </c>
      <c r="B191" s="629">
        <v>7000035238</v>
      </c>
      <c r="C191" s="629">
        <v>2150</v>
      </c>
      <c r="D191" s="629">
        <v>420</v>
      </c>
      <c r="E191" s="629">
        <v>10</v>
      </c>
      <c r="F191" s="628" t="s">
        <v>474</v>
      </c>
      <c r="G191" s="629">
        <v>100000894</v>
      </c>
      <c r="H191" s="321"/>
      <c r="I191" s="322"/>
      <c r="J191" s="321"/>
      <c r="K191" s="320"/>
      <c r="L191" s="628" t="s">
        <v>518</v>
      </c>
      <c r="M191" s="629" t="s">
        <v>220</v>
      </c>
      <c r="N191" s="629">
        <v>1</v>
      </c>
      <c r="O191" s="465"/>
      <c r="P191" s="629">
        <v>18</v>
      </c>
      <c r="Q191" s="318" t="str">
        <f t="shared" si="38"/>
        <v>INCLUDED</v>
      </c>
      <c r="R191" s="318" t="str">
        <f t="shared" si="39"/>
        <v>INCLUDED</v>
      </c>
      <c r="S191" s="318" t="str">
        <f t="shared" si="40"/>
        <v>INCLUDED</v>
      </c>
      <c r="T191" s="466">
        <f t="shared" si="29"/>
        <v>0</v>
      </c>
      <c r="U191" s="300">
        <f t="shared" si="30"/>
        <v>0</v>
      </c>
      <c r="V191" s="371">
        <f>Discount!$J$36</f>
        <v>0</v>
      </c>
      <c r="W191" s="300">
        <f t="shared" si="31"/>
        <v>0</v>
      </c>
      <c r="X191" s="301">
        <f t="shared" si="32"/>
        <v>0</v>
      </c>
      <c r="Y191" s="467">
        <f t="shared" si="33"/>
        <v>0</v>
      </c>
      <c r="Z191" s="559">
        <f t="shared" si="34"/>
        <v>0</v>
      </c>
      <c r="AA191" s="467">
        <f t="shared" si="35"/>
        <v>0</v>
      </c>
      <c r="AB191" s="468">
        <f t="shared" si="36"/>
        <v>0</v>
      </c>
      <c r="AC191" s="467">
        <f t="shared" si="37"/>
        <v>0</v>
      </c>
      <c r="AD191" s="468"/>
      <c r="AE191" s="564"/>
      <c r="AF191" s="6"/>
      <c r="AG191" s="6"/>
      <c r="AH191" s="6"/>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218"/>
      <c r="BI191" s="218"/>
      <c r="BJ191" s="218"/>
      <c r="BK191" s="218"/>
      <c r="BL191" s="218"/>
      <c r="BM191" s="218"/>
      <c r="BN191" s="218"/>
      <c r="BO191" s="218"/>
      <c r="BP191" s="218"/>
      <c r="BQ191" s="218"/>
    </row>
    <row r="192" spans="1:69" s="472" customFormat="1" ht="16.5">
      <c r="A192" s="459">
        <v>13</v>
      </c>
      <c r="B192" s="629">
        <v>7000035238</v>
      </c>
      <c r="C192" s="629">
        <v>2150</v>
      </c>
      <c r="D192" s="629">
        <v>420</v>
      </c>
      <c r="E192" s="629">
        <v>20</v>
      </c>
      <c r="F192" s="628" t="s">
        <v>474</v>
      </c>
      <c r="G192" s="629">
        <v>100000895</v>
      </c>
      <c r="H192" s="321"/>
      <c r="I192" s="322"/>
      <c r="J192" s="321"/>
      <c r="K192" s="320"/>
      <c r="L192" s="628" t="s">
        <v>658</v>
      </c>
      <c r="M192" s="629" t="s">
        <v>220</v>
      </c>
      <c r="N192" s="629">
        <v>1</v>
      </c>
      <c r="O192" s="465"/>
      <c r="P192" s="629">
        <v>18</v>
      </c>
      <c r="Q192" s="318" t="str">
        <f t="shared" si="38"/>
        <v>INCLUDED</v>
      </c>
      <c r="R192" s="318" t="str">
        <f t="shared" si="39"/>
        <v>INCLUDED</v>
      </c>
      <c r="S192" s="318" t="str">
        <f t="shared" si="40"/>
        <v>INCLUDED</v>
      </c>
      <c r="T192" s="466">
        <f t="shared" si="29"/>
        <v>0</v>
      </c>
      <c r="U192" s="300">
        <f t="shared" si="30"/>
        <v>0</v>
      </c>
      <c r="V192" s="371">
        <f>Discount!$J$36</f>
        <v>0</v>
      </c>
      <c r="W192" s="300">
        <f t="shared" si="31"/>
        <v>0</v>
      </c>
      <c r="X192" s="301">
        <f t="shared" si="32"/>
        <v>0</v>
      </c>
      <c r="Y192" s="467">
        <f t="shared" si="33"/>
        <v>0</v>
      </c>
      <c r="Z192" s="559">
        <f t="shared" si="34"/>
        <v>0</v>
      </c>
      <c r="AA192" s="467">
        <f t="shared" si="35"/>
        <v>0</v>
      </c>
      <c r="AB192" s="468">
        <f t="shared" si="36"/>
        <v>0</v>
      </c>
      <c r="AC192" s="467">
        <f t="shared" si="37"/>
        <v>0</v>
      </c>
      <c r="AD192" s="468"/>
      <c r="AE192" s="564"/>
      <c r="AF192" s="6"/>
      <c r="AG192" s="6"/>
      <c r="AH192" s="6"/>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218"/>
      <c r="BI192" s="218"/>
      <c r="BJ192" s="218"/>
      <c r="BK192" s="218"/>
      <c r="BL192" s="218"/>
      <c r="BM192" s="218"/>
      <c r="BN192" s="218"/>
      <c r="BO192" s="218"/>
      <c r="BP192" s="218"/>
      <c r="BQ192" s="218"/>
    </row>
    <row r="193" spans="1:69" s="472" customFormat="1" ht="16.5">
      <c r="A193" s="459">
        <v>14</v>
      </c>
      <c r="B193" s="629">
        <v>7000035238</v>
      </c>
      <c r="C193" s="629">
        <v>2150</v>
      </c>
      <c r="D193" s="629">
        <v>420</v>
      </c>
      <c r="E193" s="629">
        <v>30</v>
      </c>
      <c r="F193" s="628" t="s">
        <v>474</v>
      </c>
      <c r="G193" s="629">
        <v>100002065</v>
      </c>
      <c r="H193" s="321"/>
      <c r="I193" s="322"/>
      <c r="J193" s="321"/>
      <c r="K193" s="320"/>
      <c r="L193" s="628" t="s">
        <v>519</v>
      </c>
      <c r="M193" s="629" t="s">
        <v>220</v>
      </c>
      <c r="N193" s="629">
        <v>1</v>
      </c>
      <c r="O193" s="465"/>
      <c r="P193" s="629">
        <v>18</v>
      </c>
      <c r="Q193" s="318" t="str">
        <f t="shared" si="38"/>
        <v>INCLUDED</v>
      </c>
      <c r="R193" s="318" t="str">
        <f t="shared" si="39"/>
        <v>INCLUDED</v>
      </c>
      <c r="S193" s="318" t="str">
        <f t="shared" si="40"/>
        <v>INCLUDED</v>
      </c>
      <c r="T193" s="466">
        <f t="shared" si="29"/>
        <v>0</v>
      </c>
      <c r="U193" s="300">
        <f t="shared" si="30"/>
        <v>0</v>
      </c>
      <c r="V193" s="371">
        <f>Discount!$J$36</f>
        <v>0</v>
      </c>
      <c r="W193" s="300">
        <f t="shared" si="31"/>
        <v>0</v>
      </c>
      <c r="X193" s="301">
        <f t="shared" si="32"/>
        <v>0</v>
      </c>
      <c r="Y193" s="467">
        <f t="shared" si="33"/>
        <v>0</v>
      </c>
      <c r="Z193" s="559">
        <f t="shared" si="34"/>
        <v>0</v>
      </c>
      <c r="AA193" s="467">
        <f t="shared" si="35"/>
        <v>0</v>
      </c>
      <c r="AB193" s="468">
        <f t="shared" si="36"/>
        <v>0</v>
      </c>
      <c r="AC193" s="467">
        <f t="shared" si="37"/>
        <v>0</v>
      </c>
      <c r="AD193" s="468"/>
      <c r="AE193" s="564"/>
      <c r="AF193" s="6"/>
      <c r="AG193" s="6"/>
      <c r="AH193" s="6"/>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218"/>
      <c r="BI193" s="218"/>
      <c r="BJ193" s="218"/>
      <c r="BK193" s="218"/>
      <c r="BL193" s="218"/>
      <c r="BM193" s="218"/>
      <c r="BN193" s="218"/>
      <c r="BO193" s="218"/>
      <c r="BP193" s="218"/>
      <c r="BQ193" s="218"/>
    </row>
    <row r="194" spans="1:69" s="472" customFormat="1" ht="30">
      <c r="A194" s="459">
        <v>15</v>
      </c>
      <c r="B194" s="629">
        <v>7000035238</v>
      </c>
      <c r="C194" s="629">
        <v>2150</v>
      </c>
      <c r="D194" s="629">
        <v>420</v>
      </c>
      <c r="E194" s="629">
        <v>40</v>
      </c>
      <c r="F194" s="628" t="s">
        <v>474</v>
      </c>
      <c r="G194" s="629">
        <v>100002066</v>
      </c>
      <c r="H194" s="321"/>
      <c r="I194" s="322"/>
      <c r="J194" s="321"/>
      <c r="K194" s="320"/>
      <c r="L194" s="628" t="s">
        <v>520</v>
      </c>
      <c r="M194" s="629" t="s">
        <v>220</v>
      </c>
      <c r="N194" s="629">
        <v>1</v>
      </c>
      <c r="O194" s="465"/>
      <c r="P194" s="629">
        <v>18</v>
      </c>
      <c r="Q194" s="318" t="str">
        <f t="shared" si="38"/>
        <v>INCLUDED</v>
      </c>
      <c r="R194" s="318" t="str">
        <f t="shared" si="39"/>
        <v>INCLUDED</v>
      </c>
      <c r="S194" s="318" t="str">
        <f t="shared" si="40"/>
        <v>INCLUDED</v>
      </c>
      <c r="T194" s="466">
        <f t="shared" si="29"/>
        <v>0</v>
      </c>
      <c r="U194" s="300">
        <f t="shared" si="30"/>
        <v>0</v>
      </c>
      <c r="V194" s="371">
        <f>Discount!$J$36</f>
        <v>0</v>
      </c>
      <c r="W194" s="300">
        <f t="shared" si="31"/>
        <v>0</v>
      </c>
      <c r="X194" s="301">
        <f t="shared" si="32"/>
        <v>0</v>
      </c>
      <c r="Y194" s="467">
        <f t="shared" si="33"/>
        <v>0</v>
      </c>
      <c r="Z194" s="559">
        <f t="shared" si="34"/>
        <v>0</v>
      </c>
      <c r="AA194" s="467">
        <f t="shared" si="35"/>
        <v>0</v>
      </c>
      <c r="AB194" s="468">
        <f t="shared" si="36"/>
        <v>0</v>
      </c>
      <c r="AC194" s="467">
        <f t="shared" si="37"/>
        <v>0</v>
      </c>
      <c r="AD194" s="468"/>
      <c r="AE194" s="564"/>
      <c r="AF194" s="6"/>
      <c r="AG194" s="6"/>
      <c r="AH194" s="6"/>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218"/>
      <c r="BI194" s="218"/>
      <c r="BJ194" s="218"/>
      <c r="BK194" s="218"/>
      <c r="BL194" s="218"/>
      <c r="BM194" s="218"/>
      <c r="BN194" s="218"/>
      <c r="BO194" s="218"/>
      <c r="BP194" s="218"/>
      <c r="BQ194" s="218"/>
    </row>
    <row r="195" spans="1:69" s="472" customFormat="1" ht="16.5">
      <c r="A195" s="459">
        <v>16</v>
      </c>
      <c r="B195" s="629">
        <v>7000035238</v>
      </c>
      <c r="C195" s="629">
        <v>2150</v>
      </c>
      <c r="D195" s="629">
        <v>420</v>
      </c>
      <c r="E195" s="629">
        <v>50</v>
      </c>
      <c r="F195" s="628" t="s">
        <v>474</v>
      </c>
      <c r="G195" s="629">
        <v>100000904</v>
      </c>
      <c r="H195" s="321"/>
      <c r="I195" s="322"/>
      <c r="J195" s="321"/>
      <c r="K195" s="320"/>
      <c r="L195" s="628" t="s">
        <v>521</v>
      </c>
      <c r="M195" s="629" t="s">
        <v>220</v>
      </c>
      <c r="N195" s="629">
        <v>2</v>
      </c>
      <c r="O195" s="465"/>
      <c r="P195" s="629">
        <v>18</v>
      </c>
      <c r="Q195" s="318" t="str">
        <f t="shared" si="38"/>
        <v>INCLUDED</v>
      </c>
      <c r="R195" s="318" t="str">
        <f t="shared" si="39"/>
        <v>INCLUDED</v>
      </c>
      <c r="S195" s="318" t="str">
        <f t="shared" si="40"/>
        <v>INCLUDED</v>
      </c>
      <c r="T195" s="466">
        <f t="shared" si="29"/>
        <v>0</v>
      </c>
      <c r="U195" s="300">
        <f t="shared" si="30"/>
        <v>0</v>
      </c>
      <c r="V195" s="371">
        <f>Discount!$J$36</f>
        <v>0</v>
      </c>
      <c r="W195" s="300">
        <f t="shared" si="31"/>
        <v>0</v>
      </c>
      <c r="X195" s="301">
        <f t="shared" si="32"/>
        <v>0</v>
      </c>
      <c r="Y195" s="467">
        <f t="shared" si="33"/>
        <v>0</v>
      </c>
      <c r="Z195" s="559">
        <f t="shared" si="34"/>
        <v>0</v>
      </c>
      <c r="AA195" s="467">
        <f t="shared" si="35"/>
        <v>0</v>
      </c>
      <c r="AB195" s="468">
        <f t="shared" si="36"/>
        <v>0</v>
      </c>
      <c r="AC195" s="467">
        <f t="shared" si="37"/>
        <v>0</v>
      </c>
      <c r="AD195" s="468"/>
      <c r="AE195" s="564"/>
      <c r="AF195" s="6"/>
      <c r="AG195" s="6"/>
      <c r="AH195" s="6"/>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218"/>
      <c r="BI195" s="218"/>
      <c r="BJ195" s="218"/>
      <c r="BK195" s="218"/>
      <c r="BL195" s="218"/>
      <c r="BM195" s="218"/>
      <c r="BN195" s="218"/>
      <c r="BO195" s="218"/>
      <c r="BP195" s="218"/>
      <c r="BQ195" s="218"/>
    </row>
    <row r="196" spans="1:69" s="469" customFormat="1">
      <c r="A196" s="459">
        <v>17</v>
      </c>
      <c r="B196" s="629">
        <v>7000035238</v>
      </c>
      <c r="C196" s="629">
        <v>2150</v>
      </c>
      <c r="D196" s="629">
        <v>420</v>
      </c>
      <c r="E196" s="629">
        <v>60</v>
      </c>
      <c r="F196" s="628" t="s">
        <v>474</v>
      </c>
      <c r="G196" s="629">
        <v>100002253</v>
      </c>
      <c r="H196" s="321"/>
      <c r="I196" s="322"/>
      <c r="J196" s="321"/>
      <c r="K196" s="320"/>
      <c r="L196" s="628" t="s">
        <v>659</v>
      </c>
      <c r="M196" s="629" t="s">
        <v>219</v>
      </c>
      <c r="N196" s="629">
        <v>2</v>
      </c>
      <c r="O196" s="465"/>
      <c r="P196" s="629">
        <v>18</v>
      </c>
      <c r="Q196" s="318" t="str">
        <f>IF(O196=0, "INCLUDED", IF(ISERROR(O196*N196), O196, O196*N196))</f>
        <v>INCLUDED</v>
      </c>
      <c r="R196" s="318" t="str">
        <f t="shared" si="39"/>
        <v>INCLUDED</v>
      </c>
      <c r="S196" s="318" t="str">
        <f>IF(O196=0,"INCLUDED",IF(ISERROR(R196+Q196),Q196,(Q196+R196)))</f>
        <v>INCLUDED</v>
      </c>
      <c r="T196" s="466">
        <f t="shared" si="29"/>
        <v>0</v>
      </c>
      <c r="U196" s="300">
        <f t="shared" si="30"/>
        <v>0</v>
      </c>
      <c r="V196" s="371">
        <f>Discount!$J$36</f>
        <v>0</v>
      </c>
      <c r="W196" s="300">
        <f t="shared" si="31"/>
        <v>0</v>
      </c>
      <c r="X196" s="301">
        <f t="shared" si="32"/>
        <v>0</v>
      </c>
      <c r="Y196" s="467">
        <f t="shared" si="33"/>
        <v>0</v>
      </c>
      <c r="Z196" s="559">
        <f t="shared" si="34"/>
        <v>0</v>
      </c>
      <c r="AA196" s="467">
        <f t="shared" si="35"/>
        <v>0</v>
      </c>
      <c r="AB196" s="468">
        <f t="shared" si="36"/>
        <v>0</v>
      </c>
      <c r="AC196" s="467">
        <f t="shared" si="37"/>
        <v>0</v>
      </c>
      <c r="AD196" s="468"/>
      <c r="AE196" s="564"/>
      <c r="AF196" s="6"/>
      <c r="AG196" s="6"/>
      <c r="AH196" s="6"/>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row>
    <row r="197" spans="1:69" s="469" customFormat="1">
      <c r="A197" s="459">
        <v>18</v>
      </c>
      <c r="B197" s="629">
        <v>7000035238</v>
      </c>
      <c r="C197" s="629">
        <v>2150</v>
      </c>
      <c r="D197" s="629">
        <v>420</v>
      </c>
      <c r="E197" s="629">
        <v>70</v>
      </c>
      <c r="F197" s="628" t="s">
        <v>474</v>
      </c>
      <c r="G197" s="629">
        <v>100000944</v>
      </c>
      <c r="H197" s="321"/>
      <c r="I197" s="322"/>
      <c r="J197" s="321"/>
      <c r="K197" s="320"/>
      <c r="L197" s="628" t="s">
        <v>523</v>
      </c>
      <c r="M197" s="629" t="s">
        <v>219</v>
      </c>
      <c r="N197" s="629">
        <v>2</v>
      </c>
      <c r="O197" s="465"/>
      <c r="P197" s="629">
        <v>18</v>
      </c>
      <c r="Q197" s="318" t="str">
        <f t="shared" ref="Q197:Q230" si="41">IF(O197=0, "INCLUDED", IF(ISERROR(O197*N197), O197, O197*N197))</f>
        <v>INCLUDED</v>
      </c>
      <c r="R197" s="318" t="str">
        <f t="shared" si="39"/>
        <v>INCLUDED</v>
      </c>
      <c r="S197" s="318" t="str">
        <f t="shared" ref="S197:S230" si="42">IF(O197=0,"INCLUDED",IF(ISERROR(R197+Q197),Q197,(Q197+R197)))</f>
        <v>INCLUDED</v>
      </c>
      <c r="T197" s="466">
        <f t="shared" si="29"/>
        <v>0</v>
      </c>
      <c r="U197" s="300">
        <f t="shared" si="30"/>
        <v>0</v>
      </c>
      <c r="V197" s="371">
        <f>Discount!$J$36</f>
        <v>0</v>
      </c>
      <c r="W197" s="300">
        <f t="shared" si="31"/>
        <v>0</v>
      </c>
      <c r="X197" s="301">
        <f t="shared" si="32"/>
        <v>0</v>
      </c>
      <c r="Y197" s="467">
        <f t="shared" si="33"/>
        <v>0</v>
      </c>
      <c r="Z197" s="559">
        <f t="shared" si="34"/>
        <v>0</v>
      </c>
      <c r="AA197" s="467">
        <f t="shared" si="35"/>
        <v>0</v>
      </c>
      <c r="AB197" s="468">
        <f t="shared" si="36"/>
        <v>0</v>
      </c>
      <c r="AC197" s="467">
        <f t="shared" si="37"/>
        <v>0</v>
      </c>
      <c r="AD197" s="468"/>
      <c r="AE197" s="564"/>
      <c r="AF197" s="6"/>
      <c r="AG197" s="6"/>
      <c r="AH197" s="6"/>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row>
    <row r="198" spans="1:69" s="469" customFormat="1">
      <c r="A198" s="459">
        <v>19</v>
      </c>
      <c r="B198" s="629">
        <v>7000035238</v>
      </c>
      <c r="C198" s="629">
        <v>2150</v>
      </c>
      <c r="D198" s="629">
        <v>420</v>
      </c>
      <c r="E198" s="629">
        <v>80</v>
      </c>
      <c r="F198" s="628" t="s">
        <v>474</v>
      </c>
      <c r="G198" s="629">
        <v>100000924</v>
      </c>
      <c r="H198" s="321"/>
      <c r="I198" s="322"/>
      <c r="J198" s="321"/>
      <c r="K198" s="320"/>
      <c r="L198" s="628" t="s">
        <v>524</v>
      </c>
      <c r="M198" s="629" t="s">
        <v>220</v>
      </c>
      <c r="N198" s="629">
        <v>2</v>
      </c>
      <c r="O198" s="465"/>
      <c r="P198" s="629">
        <v>18</v>
      </c>
      <c r="Q198" s="318" t="str">
        <f t="shared" si="41"/>
        <v>INCLUDED</v>
      </c>
      <c r="R198" s="318" t="str">
        <f t="shared" si="39"/>
        <v>INCLUDED</v>
      </c>
      <c r="S198" s="318" t="str">
        <f t="shared" si="42"/>
        <v>INCLUDED</v>
      </c>
      <c r="T198" s="466">
        <f t="shared" si="29"/>
        <v>0</v>
      </c>
      <c r="U198" s="300">
        <f t="shared" si="30"/>
        <v>0</v>
      </c>
      <c r="V198" s="371">
        <f>Discount!$J$36</f>
        <v>0</v>
      </c>
      <c r="W198" s="300">
        <f t="shared" si="31"/>
        <v>0</v>
      </c>
      <c r="X198" s="301">
        <f t="shared" si="32"/>
        <v>0</v>
      </c>
      <c r="Y198" s="467">
        <f t="shared" si="33"/>
        <v>0</v>
      </c>
      <c r="Z198" s="559">
        <f t="shared" si="34"/>
        <v>0</v>
      </c>
      <c r="AA198" s="467">
        <f t="shared" si="35"/>
        <v>0</v>
      </c>
      <c r="AB198" s="468">
        <f t="shared" si="36"/>
        <v>0</v>
      </c>
      <c r="AC198" s="467">
        <f t="shared" si="37"/>
        <v>0</v>
      </c>
      <c r="AD198" s="468"/>
      <c r="AE198" s="564"/>
      <c r="AF198" s="6"/>
      <c r="AG198" s="6"/>
      <c r="AH198" s="6"/>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row>
    <row r="199" spans="1:69" s="469" customFormat="1">
      <c r="A199" s="459">
        <v>20</v>
      </c>
      <c r="B199" s="629">
        <v>7000035238</v>
      </c>
      <c r="C199" s="629">
        <v>2150</v>
      </c>
      <c r="D199" s="629">
        <v>420</v>
      </c>
      <c r="E199" s="629">
        <v>90</v>
      </c>
      <c r="F199" s="628" t="s">
        <v>474</v>
      </c>
      <c r="G199" s="629">
        <v>100002252</v>
      </c>
      <c r="H199" s="321"/>
      <c r="I199" s="322"/>
      <c r="J199" s="321"/>
      <c r="K199" s="320"/>
      <c r="L199" s="628" t="s">
        <v>525</v>
      </c>
      <c r="M199" s="629" t="s">
        <v>220</v>
      </c>
      <c r="N199" s="629">
        <v>2</v>
      </c>
      <c r="O199" s="465"/>
      <c r="P199" s="629">
        <v>18</v>
      </c>
      <c r="Q199" s="318" t="str">
        <f t="shared" si="41"/>
        <v>INCLUDED</v>
      </c>
      <c r="R199" s="318" t="str">
        <f t="shared" si="39"/>
        <v>INCLUDED</v>
      </c>
      <c r="S199" s="318" t="str">
        <f t="shared" si="42"/>
        <v>INCLUDED</v>
      </c>
      <c r="T199" s="466">
        <f t="shared" ref="T199:T230" si="43">IF(S199="Included",0,S199)</f>
        <v>0</v>
      </c>
      <c r="U199" s="300">
        <f t="shared" ref="U199:U230" si="44">IF( K199="",J199*(IF(S199="Included",0,S199))/100,K199*(IF(S199="Included",0,S199)))</f>
        <v>0</v>
      </c>
      <c r="V199" s="371">
        <f>Discount!$J$36</f>
        <v>0</v>
      </c>
      <c r="W199" s="300">
        <f t="shared" ref="W199:W230" si="45">V199*T199</f>
        <v>0</v>
      </c>
      <c r="X199" s="301">
        <f t="shared" ref="X199:X230" si="46">IF(K199="",J199*W199/100,K199*W199)</f>
        <v>0</v>
      </c>
      <c r="Y199" s="467">
        <f t="shared" ref="Y199:Y230" si="47">O199*N199</f>
        <v>0</v>
      </c>
      <c r="Z199" s="559">
        <f t="shared" ref="Z199:Z230" si="48">ROUND(O199,2)</f>
        <v>0</v>
      </c>
      <c r="AA199" s="467">
        <f t="shared" ref="AA199:AA230" si="49">N199*Z199</f>
        <v>0</v>
      </c>
      <c r="AB199" s="468">
        <f t="shared" ref="AB199:AB230" si="50">IF(K199="",J199/100,K199)</f>
        <v>0</v>
      </c>
      <c r="AC199" s="467">
        <f t="shared" ref="AC199:AC230" si="51">AA199*AB199</f>
        <v>0</v>
      </c>
      <c r="AD199" s="468"/>
      <c r="AE199" s="564"/>
      <c r="AF199" s="6"/>
      <c r="AG199" s="6"/>
      <c r="AH199" s="6"/>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row>
    <row r="200" spans="1:69" s="469" customFormat="1">
      <c r="A200" s="459">
        <v>21</v>
      </c>
      <c r="B200" s="629">
        <v>7000035238</v>
      </c>
      <c r="C200" s="629">
        <v>2150</v>
      </c>
      <c r="D200" s="629">
        <v>420</v>
      </c>
      <c r="E200" s="629">
        <v>110</v>
      </c>
      <c r="F200" s="628" t="s">
        <v>474</v>
      </c>
      <c r="G200" s="629">
        <v>100000960</v>
      </c>
      <c r="H200" s="321"/>
      <c r="I200" s="322"/>
      <c r="J200" s="321"/>
      <c r="K200" s="320"/>
      <c r="L200" s="628" t="s">
        <v>526</v>
      </c>
      <c r="M200" s="629" t="s">
        <v>219</v>
      </c>
      <c r="N200" s="629">
        <v>10</v>
      </c>
      <c r="O200" s="465"/>
      <c r="P200" s="629">
        <v>18</v>
      </c>
      <c r="Q200" s="318" t="str">
        <f t="shared" si="41"/>
        <v>INCLUDED</v>
      </c>
      <c r="R200" s="318" t="str">
        <f t="shared" si="39"/>
        <v>INCLUDED</v>
      </c>
      <c r="S200" s="318" t="str">
        <f t="shared" si="42"/>
        <v>INCLUDED</v>
      </c>
      <c r="T200" s="466">
        <f t="shared" si="43"/>
        <v>0</v>
      </c>
      <c r="U200" s="300">
        <f t="shared" si="44"/>
        <v>0</v>
      </c>
      <c r="V200" s="371">
        <f>Discount!$J$36</f>
        <v>0</v>
      </c>
      <c r="W200" s="300">
        <f t="shared" si="45"/>
        <v>0</v>
      </c>
      <c r="X200" s="301">
        <f t="shared" si="46"/>
        <v>0</v>
      </c>
      <c r="Y200" s="467">
        <f t="shared" si="47"/>
        <v>0</v>
      </c>
      <c r="Z200" s="559">
        <f t="shared" si="48"/>
        <v>0</v>
      </c>
      <c r="AA200" s="467">
        <f t="shared" si="49"/>
        <v>0</v>
      </c>
      <c r="AB200" s="468">
        <f t="shared" si="50"/>
        <v>0</v>
      </c>
      <c r="AC200" s="467">
        <f t="shared" si="51"/>
        <v>0</v>
      </c>
      <c r="AD200" s="468"/>
      <c r="AE200" s="564"/>
      <c r="AF200" s="6"/>
      <c r="AG200" s="6"/>
      <c r="AH200" s="6"/>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row>
    <row r="201" spans="1:69" s="469" customFormat="1">
      <c r="A201" s="459">
        <v>22</v>
      </c>
      <c r="B201" s="629">
        <v>7000035238</v>
      </c>
      <c r="C201" s="629">
        <v>2150</v>
      </c>
      <c r="D201" s="629">
        <v>420</v>
      </c>
      <c r="E201" s="629">
        <v>120</v>
      </c>
      <c r="F201" s="628" t="s">
        <v>474</v>
      </c>
      <c r="G201" s="629">
        <v>100058194</v>
      </c>
      <c r="H201" s="321"/>
      <c r="I201" s="322"/>
      <c r="J201" s="321"/>
      <c r="K201" s="320"/>
      <c r="L201" s="628" t="s">
        <v>527</v>
      </c>
      <c r="M201" s="629" t="s">
        <v>219</v>
      </c>
      <c r="N201" s="629">
        <v>1</v>
      </c>
      <c r="O201" s="465"/>
      <c r="P201" s="629">
        <v>18</v>
      </c>
      <c r="Q201" s="318" t="str">
        <f t="shared" si="41"/>
        <v>INCLUDED</v>
      </c>
      <c r="R201" s="318" t="str">
        <f t="shared" si="39"/>
        <v>INCLUDED</v>
      </c>
      <c r="S201" s="318" t="str">
        <f t="shared" si="42"/>
        <v>INCLUDED</v>
      </c>
      <c r="T201" s="466">
        <f t="shared" si="43"/>
        <v>0</v>
      </c>
      <c r="U201" s="300">
        <f t="shared" si="44"/>
        <v>0</v>
      </c>
      <c r="V201" s="371">
        <f>Discount!$J$36</f>
        <v>0</v>
      </c>
      <c r="W201" s="300">
        <f t="shared" si="45"/>
        <v>0</v>
      </c>
      <c r="X201" s="301">
        <f t="shared" si="46"/>
        <v>0</v>
      </c>
      <c r="Y201" s="467">
        <f t="shared" si="47"/>
        <v>0</v>
      </c>
      <c r="Z201" s="559">
        <f t="shared" si="48"/>
        <v>0</v>
      </c>
      <c r="AA201" s="467">
        <f t="shared" si="49"/>
        <v>0</v>
      </c>
      <c r="AB201" s="468">
        <f t="shared" si="50"/>
        <v>0</v>
      </c>
      <c r="AC201" s="467">
        <f t="shared" si="51"/>
        <v>0</v>
      </c>
      <c r="AD201" s="468"/>
      <c r="AE201" s="564"/>
      <c r="AF201" s="6"/>
      <c r="AG201" s="6"/>
      <c r="AH201" s="6"/>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row>
    <row r="202" spans="1:69" s="469" customFormat="1">
      <c r="A202" s="459">
        <v>23</v>
      </c>
      <c r="B202" s="629">
        <v>7000035238</v>
      </c>
      <c r="C202" s="629">
        <v>2150</v>
      </c>
      <c r="D202" s="629">
        <v>420</v>
      </c>
      <c r="E202" s="629">
        <v>130</v>
      </c>
      <c r="F202" s="628" t="s">
        <v>474</v>
      </c>
      <c r="G202" s="629">
        <v>100000869</v>
      </c>
      <c r="H202" s="321"/>
      <c r="I202" s="322"/>
      <c r="J202" s="321"/>
      <c r="K202" s="320"/>
      <c r="L202" s="628" t="s">
        <v>660</v>
      </c>
      <c r="M202" s="629" t="s">
        <v>220</v>
      </c>
      <c r="N202" s="629">
        <v>1</v>
      </c>
      <c r="O202" s="465"/>
      <c r="P202" s="629">
        <v>18</v>
      </c>
      <c r="Q202" s="318" t="str">
        <f t="shared" si="41"/>
        <v>INCLUDED</v>
      </c>
      <c r="R202" s="318" t="str">
        <f t="shared" si="39"/>
        <v>INCLUDED</v>
      </c>
      <c r="S202" s="318" t="str">
        <f t="shared" si="42"/>
        <v>INCLUDED</v>
      </c>
      <c r="T202" s="466">
        <f t="shared" si="43"/>
        <v>0</v>
      </c>
      <c r="U202" s="300">
        <f t="shared" si="44"/>
        <v>0</v>
      </c>
      <c r="V202" s="371">
        <f>Discount!$J$36</f>
        <v>0</v>
      </c>
      <c r="W202" s="300">
        <f t="shared" si="45"/>
        <v>0</v>
      </c>
      <c r="X202" s="301">
        <f t="shared" si="46"/>
        <v>0</v>
      </c>
      <c r="Y202" s="467">
        <f t="shared" si="47"/>
        <v>0</v>
      </c>
      <c r="Z202" s="559">
        <f t="shared" si="48"/>
        <v>0</v>
      </c>
      <c r="AA202" s="467">
        <f t="shared" si="49"/>
        <v>0</v>
      </c>
      <c r="AB202" s="468">
        <f t="shared" si="50"/>
        <v>0</v>
      </c>
      <c r="AC202" s="467">
        <f t="shared" si="51"/>
        <v>0</v>
      </c>
      <c r="AD202" s="468"/>
      <c r="AE202" s="564"/>
      <c r="AF202" s="6"/>
      <c r="AG202" s="6"/>
      <c r="AH202" s="6"/>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row>
    <row r="203" spans="1:69" s="469" customFormat="1" ht="30">
      <c r="A203" s="459">
        <v>24</v>
      </c>
      <c r="B203" s="629">
        <v>7000035238</v>
      </c>
      <c r="C203" s="629">
        <v>2160</v>
      </c>
      <c r="D203" s="629">
        <v>430</v>
      </c>
      <c r="E203" s="629">
        <v>10</v>
      </c>
      <c r="F203" s="628" t="s">
        <v>637</v>
      </c>
      <c r="G203" s="629">
        <v>100000760</v>
      </c>
      <c r="H203" s="321"/>
      <c r="I203" s="322"/>
      <c r="J203" s="321"/>
      <c r="K203" s="320"/>
      <c r="L203" s="628" t="s">
        <v>529</v>
      </c>
      <c r="M203" s="629" t="s">
        <v>219</v>
      </c>
      <c r="N203" s="629">
        <v>2</v>
      </c>
      <c r="O203" s="465"/>
      <c r="P203" s="629">
        <v>18</v>
      </c>
      <c r="Q203" s="318" t="str">
        <f t="shared" si="41"/>
        <v>INCLUDED</v>
      </c>
      <c r="R203" s="318" t="str">
        <f t="shared" si="39"/>
        <v>INCLUDED</v>
      </c>
      <c r="S203" s="318" t="str">
        <f t="shared" si="42"/>
        <v>INCLUDED</v>
      </c>
      <c r="T203" s="466">
        <f t="shared" si="43"/>
        <v>0</v>
      </c>
      <c r="U203" s="300">
        <f t="shared" si="44"/>
        <v>0</v>
      </c>
      <c r="V203" s="371">
        <f>Discount!$J$36</f>
        <v>0</v>
      </c>
      <c r="W203" s="300">
        <f t="shared" si="45"/>
        <v>0</v>
      </c>
      <c r="X203" s="301">
        <f t="shared" si="46"/>
        <v>0</v>
      </c>
      <c r="Y203" s="467">
        <f t="shared" si="47"/>
        <v>0</v>
      </c>
      <c r="Z203" s="559">
        <f t="shared" si="48"/>
        <v>0</v>
      </c>
      <c r="AA203" s="467">
        <f t="shared" si="49"/>
        <v>0</v>
      </c>
      <c r="AB203" s="468">
        <f t="shared" si="50"/>
        <v>0</v>
      </c>
      <c r="AC203" s="467">
        <f t="shared" si="51"/>
        <v>0</v>
      </c>
      <c r="AD203" s="468"/>
      <c r="AE203" s="564"/>
      <c r="AF203" s="6"/>
      <c r="AG203" s="6"/>
      <c r="AH203" s="6"/>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row>
    <row r="204" spans="1:69" s="469" customFormat="1" ht="30">
      <c r="A204" s="459">
        <v>25</v>
      </c>
      <c r="B204" s="629">
        <v>7000035238</v>
      </c>
      <c r="C204" s="629">
        <v>2160</v>
      </c>
      <c r="D204" s="629">
        <v>430</v>
      </c>
      <c r="E204" s="629">
        <v>20</v>
      </c>
      <c r="F204" s="628" t="s">
        <v>637</v>
      </c>
      <c r="G204" s="629">
        <v>100000761</v>
      </c>
      <c r="H204" s="321"/>
      <c r="I204" s="322"/>
      <c r="J204" s="321"/>
      <c r="K204" s="320"/>
      <c r="L204" s="628" t="s">
        <v>661</v>
      </c>
      <c r="M204" s="629" t="s">
        <v>219</v>
      </c>
      <c r="N204" s="629">
        <v>2</v>
      </c>
      <c r="O204" s="465"/>
      <c r="P204" s="629">
        <v>18</v>
      </c>
      <c r="Q204" s="318" t="str">
        <f t="shared" si="41"/>
        <v>INCLUDED</v>
      </c>
      <c r="R204" s="318" t="str">
        <f t="shared" si="39"/>
        <v>INCLUDED</v>
      </c>
      <c r="S204" s="318" t="str">
        <f t="shared" si="42"/>
        <v>INCLUDED</v>
      </c>
      <c r="T204" s="466">
        <f t="shared" si="43"/>
        <v>0</v>
      </c>
      <c r="U204" s="300">
        <f t="shared" si="44"/>
        <v>0</v>
      </c>
      <c r="V204" s="371">
        <f>Discount!$J$36</f>
        <v>0</v>
      </c>
      <c r="W204" s="300">
        <f t="shared" si="45"/>
        <v>0</v>
      </c>
      <c r="X204" s="301">
        <f t="shared" si="46"/>
        <v>0</v>
      </c>
      <c r="Y204" s="467">
        <f t="shared" si="47"/>
        <v>0</v>
      </c>
      <c r="Z204" s="559">
        <f t="shared" si="48"/>
        <v>0</v>
      </c>
      <c r="AA204" s="467">
        <f t="shared" si="49"/>
        <v>0</v>
      </c>
      <c r="AB204" s="468">
        <f t="shared" si="50"/>
        <v>0</v>
      </c>
      <c r="AC204" s="467">
        <f t="shared" si="51"/>
        <v>0</v>
      </c>
      <c r="AD204" s="468"/>
      <c r="AE204" s="564"/>
      <c r="AF204" s="6"/>
      <c r="AG204" s="6"/>
      <c r="AH204" s="6"/>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row>
    <row r="205" spans="1:69" s="469" customFormat="1" ht="30">
      <c r="A205" s="459">
        <v>26</v>
      </c>
      <c r="B205" s="629">
        <v>7000035238</v>
      </c>
      <c r="C205" s="629">
        <v>2160</v>
      </c>
      <c r="D205" s="629">
        <v>430</v>
      </c>
      <c r="E205" s="629">
        <v>30</v>
      </c>
      <c r="F205" s="628" t="s">
        <v>637</v>
      </c>
      <c r="G205" s="629">
        <v>100002711</v>
      </c>
      <c r="H205" s="321"/>
      <c r="I205" s="322"/>
      <c r="J205" s="321"/>
      <c r="K205" s="320"/>
      <c r="L205" s="628" t="s">
        <v>662</v>
      </c>
      <c r="M205" s="629" t="s">
        <v>219</v>
      </c>
      <c r="N205" s="629">
        <v>1</v>
      </c>
      <c r="O205" s="465"/>
      <c r="P205" s="629">
        <v>18</v>
      </c>
      <c r="Q205" s="318" t="str">
        <f t="shared" si="41"/>
        <v>INCLUDED</v>
      </c>
      <c r="R205" s="318" t="str">
        <f t="shared" si="39"/>
        <v>INCLUDED</v>
      </c>
      <c r="S205" s="318" t="str">
        <f t="shared" si="42"/>
        <v>INCLUDED</v>
      </c>
      <c r="T205" s="466">
        <f t="shared" si="43"/>
        <v>0</v>
      </c>
      <c r="U205" s="300">
        <f t="shared" si="44"/>
        <v>0</v>
      </c>
      <c r="V205" s="371">
        <f>Discount!$J$36</f>
        <v>0</v>
      </c>
      <c r="W205" s="300">
        <f t="shared" si="45"/>
        <v>0</v>
      </c>
      <c r="X205" s="301">
        <f t="shared" si="46"/>
        <v>0</v>
      </c>
      <c r="Y205" s="467">
        <f t="shared" si="47"/>
        <v>0</v>
      </c>
      <c r="Z205" s="559">
        <f t="shared" si="48"/>
        <v>0</v>
      </c>
      <c r="AA205" s="467">
        <f t="shared" si="49"/>
        <v>0</v>
      </c>
      <c r="AB205" s="468">
        <f t="shared" si="50"/>
        <v>0</v>
      </c>
      <c r="AC205" s="467">
        <f t="shared" si="51"/>
        <v>0</v>
      </c>
      <c r="AD205" s="468"/>
      <c r="AE205" s="564"/>
      <c r="AF205" s="6"/>
      <c r="AG205" s="6"/>
      <c r="AH205" s="6"/>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row>
    <row r="206" spans="1:69" s="469" customFormat="1" ht="30">
      <c r="A206" s="459">
        <v>27</v>
      </c>
      <c r="B206" s="629">
        <v>7000035238</v>
      </c>
      <c r="C206" s="629">
        <v>2160</v>
      </c>
      <c r="D206" s="629">
        <v>430</v>
      </c>
      <c r="E206" s="629">
        <v>40</v>
      </c>
      <c r="F206" s="628" t="s">
        <v>637</v>
      </c>
      <c r="G206" s="629">
        <v>100001891</v>
      </c>
      <c r="H206" s="321"/>
      <c r="I206" s="322"/>
      <c r="J206" s="321"/>
      <c r="K206" s="320"/>
      <c r="L206" s="628" t="s">
        <v>532</v>
      </c>
      <c r="M206" s="629" t="s">
        <v>219</v>
      </c>
      <c r="N206" s="629">
        <v>1</v>
      </c>
      <c r="O206" s="465"/>
      <c r="P206" s="629">
        <v>18</v>
      </c>
      <c r="Q206" s="318" t="str">
        <f t="shared" si="41"/>
        <v>INCLUDED</v>
      </c>
      <c r="R206" s="318" t="str">
        <f t="shared" si="39"/>
        <v>INCLUDED</v>
      </c>
      <c r="S206" s="318" t="str">
        <f t="shared" si="42"/>
        <v>INCLUDED</v>
      </c>
      <c r="T206" s="466">
        <f t="shared" si="43"/>
        <v>0</v>
      </c>
      <c r="U206" s="300">
        <f t="shared" si="44"/>
        <v>0</v>
      </c>
      <c r="V206" s="371">
        <f>Discount!$J$36</f>
        <v>0</v>
      </c>
      <c r="W206" s="300">
        <f t="shared" si="45"/>
        <v>0</v>
      </c>
      <c r="X206" s="301">
        <f t="shared" si="46"/>
        <v>0</v>
      </c>
      <c r="Y206" s="467">
        <f t="shared" si="47"/>
        <v>0</v>
      </c>
      <c r="Z206" s="559">
        <f t="shared" si="48"/>
        <v>0</v>
      </c>
      <c r="AA206" s="467">
        <f t="shared" si="49"/>
        <v>0</v>
      </c>
      <c r="AB206" s="468">
        <f t="shared" si="50"/>
        <v>0</v>
      </c>
      <c r="AC206" s="467">
        <f t="shared" si="51"/>
        <v>0</v>
      </c>
      <c r="AD206" s="468"/>
      <c r="AE206" s="564"/>
      <c r="AF206" s="6"/>
      <c r="AG206" s="6"/>
      <c r="AH206" s="6"/>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row>
    <row r="207" spans="1:69" s="472" customFormat="1" ht="30">
      <c r="A207" s="459">
        <v>28</v>
      </c>
      <c r="B207" s="629">
        <v>7000035238</v>
      </c>
      <c r="C207" s="629">
        <v>2160</v>
      </c>
      <c r="D207" s="629">
        <v>430</v>
      </c>
      <c r="E207" s="629">
        <v>50</v>
      </c>
      <c r="F207" s="628" t="s">
        <v>637</v>
      </c>
      <c r="G207" s="629">
        <v>100000774</v>
      </c>
      <c r="H207" s="321"/>
      <c r="I207" s="322"/>
      <c r="J207" s="321"/>
      <c r="K207" s="320"/>
      <c r="L207" s="628" t="s">
        <v>663</v>
      </c>
      <c r="M207" s="629" t="s">
        <v>219</v>
      </c>
      <c r="N207" s="629">
        <v>5</v>
      </c>
      <c r="O207" s="465"/>
      <c r="P207" s="629">
        <v>18</v>
      </c>
      <c r="Q207" s="318" t="str">
        <f t="shared" si="41"/>
        <v>INCLUDED</v>
      </c>
      <c r="R207" s="318" t="str">
        <f t="shared" si="39"/>
        <v>INCLUDED</v>
      </c>
      <c r="S207" s="318" t="str">
        <f t="shared" si="42"/>
        <v>INCLUDED</v>
      </c>
      <c r="T207" s="466">
        <f t="shared" si="43"/>
        <v>0</v>
      </c>
      <c r="U207" s="300">
        <f t="shared" si="44"/>
        <v>0</v>
      </c>
      <c r="V207" s="371">
        <f>Discount!$J$36</f>
        <v>0</v>
      </c>
      <c r="W207" s="300">
        <f t="shared" si="45"/>
        <v>0</v>
      </c>
      <c r="X207" s="301">
        <f t="shared" si="46"/>
        <v>0</v>
      </c>
      <c r="Y207" s="467">
        <f t="shared" si="47"/>
        <v>0</v>
      </c>
      <c r="Z207" s="559">
        <f t="shared" si="48"/>
        <v>0</v>
      </c>
      <c r="AA207" s="467">
        <f t="shared" si="49"/>
        <v>0</v>
      </c>
      <c r="AB207" s="468">
        <f t="shared" si="50"/>
        <v>0</v>
      </c>
      <c r="AC207" s="467">
        <f t="shared" si="51"/>
        <v>0</v>
      </c>
      <c r="AD207" s="468"/>
      <c r="AE207" s="564"/>
      <c r="AF207" s="6"/>
      <c r="AG207" s="6"/>
      <c r="AH207" s="6"/>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218"/>
      <c r="BI207" s="218"/>
      <c r="BJ207" s="218"/>
      <c r="BK207" s="218"/>
      <c r="BL207" s="218"/>
      <c r="BM207" s="218"/>
      <c r="BN207" s="218"/>
      <c r="BO207" s="218"/>
      <c r="BP207" s="218"/>
      <c r="BQ207" s="218"/>
    </row>
    <row r="208" spans="1:69" s="469" customFormat="1" ht="30">
      <c r="A208" s="459">
        <v>29</v>
      </c>
      <c r="B208" s="629">
        <v>7000035238</v>
      </c>
      <c r="C208" s="629">
        <v>2160</v>
      </c>
      <c r="D208" s="629">
        <v>430</v>
      </c>
      <c r="E208" s="629">
        <v>60</v>
      </c>
      <c r="F208" s="628" t="s">
        <v>637</v>
      </c>
      <c r="G208" s="629">
        <v>100000783</v>
      </c>
      <c r="H208" s="321"/>
      <c r="I208" s="322"/>
      <c r="J208" s="321"/>
      <c r="K208" s="320"/>
      <c r="L208" s="628" t="s">
        <v>664</v>
      </c>
      <c r="M208" s="629" t="s">
        <v>220</v>
      </c>
      <c r="N208" s="629">
        <v>1</v>
      </c>
      <c r="O208" s="465"/>
      <c r="P208" s="629">
        <v>18</v>
      </c>
      <c r="Q208" s="318" t="str">
        <f t="shared" si="41"/>
        <v>INCLUDED</v>
      </c>
      <c r="R208" s="318" t="str">
        <f t="shared" si="39"/>
        <v>INCLUDED</v>
      </c>
      <c r="S208" s="318" t="str">
        <f t="shared" si="42"/>
        <v>INCLUDED</v>
      </c>
      <c r="T208" s="466">
        <f t="shared" si="43"/>
        <v>0</v>
      </c>
      <c r="U208" s="300">
        <f t="shared" si="44"/>
        <v>0</v>
      </c>
      <c r="V208" s="371">
        <f>Discount!$J$36</f>
        <v>0</v>
      </c>
      <c r="W208" s="300">
        <f t="shared" si="45"/>
        <v>0</v>
      </c>
      <c r="X208" s="301">
        <f t="shared" si="46"/>
        <v>0</v>
      </c>
      <c r="Y208" s="467">
        <f t="shared" si="47"/>
        <v>0</v>
      </c>
      <c r="Z208" s="559">
        <f t="shared" si="48"/>
        <v>0</v>
      </c>
      <c r="AA208" s="467">
        <f t="shared" si="49"/>
        <v>0</v>
      </c>
      <c r="AB208" s="468">
        <f t="shared" si="50"/>
        <v>0</v>
      </c>
      <c r="AC208" s="467">
        <f t="shared" si="51"/>
        <v>0</v>
      </c>
      <c r="AD208" s="468"/>
      <c r="AE208" s="564"/>
      <c r="AF208" s="6"/>
      <c r="AG208" s="6"/>
      <c r="AH208" s="6"/>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row>
    <row r="209" spans="1:69" s="469" customFormat="1" ht="30">
      <c r="A209" s="459">
        <v>30</v>
      </c>
      <c r="B209" s="629">
        <v>7000035238</v>
      </c>
      <c r="C209" s="629">
        <v>2160</v>
      </c>
      <c r="D209" s="629">
        <v>430</v>
      </c>
      <c r="E209" s="629">
        <v>70</v>
      </c>
      <c r="F209" s="628" t="s">
        <v>637</v>
      </c>
      <c r="G209" s="629">
        <v>100000775</v>
      </c>
      <c r="H209" s="321"/>
      <c r="I209" s="322"/>
      <c r="J209" s="321"/>
      <c r="K209" s="320"/>
      <c r="L209" s="628" t="s">
        <v>665</v>
      </c>
      <c r="M209" s="629" t="s">
        <v>219</v>
      </c>
      <c r="N209" s="629">
        <v>10</v>
      </c>
      <c r="O209" s="465"/>
      <c r="P209" s="629">
        <v>18</v>
      </c>
      <c r="Q209" s="318" t="str">
        <f t="shared" si="41"/>
        <v>INCLUDED</v>
      </c>
      <c r="R209" s="318" t="str">
        <f t="shared" si="39"/>
        <v>INCLUDED</v>
      </c>
      <c r="S209" s="318" t="str">
        <f t="shared" si="42"/>
        <v>INCLUDED</v>
      </c>
      <c r="T209" s="466">
        <f t="shared" si="43"/>
        <v>0</v>
      </c>
      <c r="U209" s="300">
        <f t="shared" si="44"/>
        <v>0</v>
      </c>
      <c r="V209" s="371">
        <f>Discount!$J$36</f>
        <v>0</v>
      </c>
      <c r="W209" s="300">
        <f t="shared" si="45"/>
        <v>0</v>
      </c>
      <c r="X209" s="301">
        <f t="shared" si="46"/>
        <v>0</v>
      </c>
      <c r="Y209" s="467">
        <f t="shared" si="47"/>
        <v>0</v>
      </c>
      <c r="Z209" s="559">
        <f t="shared" si="48"/>
        <v>0</v>
      </c>
      <c r="AA209" s="467">
        <f t="shared" si="49"/>
        <v>0</v>
      </c>
      <c r="AB209" s="468">
        <f t="shared" si="50"/>
        <v>0</v>
      </c>
      <c r="AC209" s="467">
        <f t="shared" si="51"/>
        <v>0</v>
      </c>
      <c r="AD209" s="468"/>
      <c r="AE209" s="564"/>
      <c r="AF209" s="6"/>
      <c r="AG209" s="6"/>
      <c r="AH209" s="6"/>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row>
    <row r="210" spans="1:69" s="469" customFormat="1" ht="45">
      <c r="A210" s="459">
        <v>31</v>
      </c>
      <c r="B210" s="629">
        <v>7000035238</v>
      </c>
      <c r="C210" s="629">
        <v>2170</v>
      </c>
      <c r="D210" s="629">
        <v>450</v>
      </c>
      <c r="E210" s="629">
        <v>10</v>
      </c>
      <c r="F210" s="628" t="s">
        <v>638</v>
      </c>
      <c r="G210" s="629">
        <v>100002257</v>
      </c>
      <c r="H210" s="321"/>
      <c r="I210" s="322"/>
      <c r="J210" s="321"/>
      <c r="K210" s="320"/>
      <c r="L210" s="628" t="s">
        <v>666</v>
      </c>
      <c r="M210" s="629" t="s">
        <v>538</v>
      </c>
      <c r="N210" s="629">
        <v>1</v>
      </c>
      <c r="O210" s="465"/>
      <c r="P210" s="629">
        <v>18</v>
      </c>
      <c r="Q210" s="318" t="str">
        <f t="shared" si="41"/>
        <v>INCLUDED</v>
      </c>
      <c r="R210" s="318" t="str">
        <f t="shared" si="39"/>
        <v>INCLUDED</v>
      </c>
      <c r="S210" s="318" t="str">
        <f t="shared" si="42"/>
        <v>INCLUDED</v>
      </c>
      <c r="T210" s="466">
        <f t="shared" si="43"/>
        <v>0</v>
      </c>
      <c r="U210" s="300">
        <f t="shared" si="44"/>
        <v>0</v>
      </c>
      <c r="V210" s="371">
        <f>Discount!$J$36</f>
        <v>0</v>
      </c>
      <c r="W210" s="300">
        <f t="shared" si="45"/>
        <v>0</v>
      </c>
      <c r="X210" s="301">
        <f t="shared" si="46"/>
        <v>0</v>
      </c>
      <c r="Y210" s="467">
        <f t="shared" si="47"/>
        <v>0</v>
      </c>
      <c r="Z210" s="559">
        <f t="shared" si="48"/>
        <v>0</v>
      </c>
      <c r="AA210" s="467">
        <f t="shared" si="49"/>
        <v>0</v>
      </c>
      <c r="AB210" s="468">
        <f t="shared" si="50"/>
        <v>0</v>
      </c>
      <c r="AC210" s="467">
        <f t="shared" si="51"/>
        <v>0</v>
      </c>
      <c r="AD210" s="468"/>
      <c r="AE210" s="564"/>
      <c r="AF210" s="6"/>
      <c r="AG210" s="6"/>
      <c r="AH210" s="6"/>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row>
    <row r="211" spans="1:69" s="469" customFormat="1">
      <c r="A211" s="459">
        <v>32</v>
      </c>
      <c r="B211" s="629">
        <v>7000035238</v>
      </c>
      <c r="C211" s="629">
        <v>2170</v>
      </c>
      <c r="D211" s="629">
        <v>450</v>
      </c>
      <c r="E211" s="629">
        <v>20</v>
      </c>
      <c r="F211" s="628" t="s">
        <v>638</v>
      </c>
      <c r="G211" s="629">
        <v>100000972</v>
      </c>
      <c r="H211" s="321"/>
      <c r="I211" s="322"/>
      <c r="J211" s="321"/>
      <c r="K211" s="320"/>
      <c r="L211" s="628" t="s">
        <v>536</v>
      </c>
      <c r="M211" s="629" t="s">
        <v>219</v>
      </c>
      <c r="N211" s="629">
        <v>4</v>
      </c>
      <c r="O211" s="465"/>
      <c r="P211" s="629">
        <v>18</v>
      </c>
      <c r="Q211" s="318" t="str">
        <f t="shared" si="41"/>
        <v>INCLUDED</v>
      </c>
      <c r="R211" s="318" t="str">
        <f t="shared" si="39"/>
        <v>INCLUDED</v>
      </c>
      <c r="S211" s="318" t="str">
        <f t="shared" si="42"/>
        <v>INCLUDED</v>
      </c>
      <c r="T211" s="466">
        <f t="shared" si="43"/>
        <v>0</v>
      </c>
      <c r="U211" s="300">
        <f t="shared" si="44"/>
        <v>0</v>
      </c>
      <c r="V211" s="371">
        <f>Discount!$J$36</f>
        <v>0</v>
      </c>
      <c r="W211" s="300">
        <f t="shared" si="45"/>
        <v>0</v>
      </c>
      <c r="X211" s="301">
        <f t="shared" si="46"/>
        <v>0</v>
      </c>
      <c r="Y211" s="467">
        <f t="shared" si="47"/>
        <v>0</v>
      </c>
      <c r="Z211" s="559">
        <f t="shared" si="48"/>
        <v>0</v>
      </c>
      <c r="AA211" s="467">
        <f t="shared" si="49"/>
        <v>0</v>
      </c>
      <c r="AB211" s="468">
        <f t="shared" si="50"/>
        <v>0</v>
      </c>
      <c r="AC211" s="467">
        <f t="shared" si="51"/>
        <v>0</v>
      </c>
      <c r="AD211" s="468"/>
      <c r="AE211" s="564"/>
      <c r="AF211" s="6"/>
      <c r="AG211" s="6"/>
      <c r="AH211" s="6"/>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row>
    <row r="212" spans="1:69" s="472" customFormat="1" ht="16.5">
      <c r="A212" s="459">
        <v>33</v>
      </c>
      <c r="B212" s="629">
        <v>7000035238</v>
      </c>
      <c r="C212" s="629">
        <v>2170</v>
      </c>
      <c r="D212" s="629">
        <v>450</v>
      </c>
      <c r="E212" s="629">
        <v>30</v>
      </c>
      <c r="F212" s="628" t="s">
        <v>638</v>
      </c>
      <c r="G212" s="629">
        <v>100000975</v>
      </c>
      <c r="H212" s="321"/>
      <c r="I212" s="322"/>
      <c r="J212" s="321"/>
      <c r="K212" s="320"/>
      <c r="L212" s="628" t="s">
        <v>444</v>
      </c>
      <c r="M212" s="629" t="s">
        <v>219</v>
      </c>
      <c r="N212" s="629">
        <v>10</v>
      </c>
      <c r="O212" s="465"/>
      <c r="P212" s="629">
        <v>18</v>
      </c>
      <c r="Q212" s="318" t="str">
        <f t="shared" si="41"/>
        <v>INCLUDED</v>
      </c>
      <c r="R212" s="318" t="str">
        <f t="shared" si="39"/>
        <v>INCLUDED</v>
      </c>
      <c r="S212" s="318" t="str">
        <f t="shared" si="42"/>
        <v>INCLUDED</v>
      </c>
      <c r="T212" s="466">
        <f t="shared" si="43"/>
        <v>0</v>
      </c>
      <c r="U212" s="300">
        <f t="shared" si="44"/>
        <v>0</v>
      </c>
      <c r="V212" s="371">
        <f>Discount!$J$36</f>
        <v>0</v>
      </c>
      <c r="W212" s="300">
        <f t="shared" si="45"/>
        <v>0</v>
      </c>
      <c r="X212" s="301">
        <f t="shared" si="46"/>
        <v>0</v>
      </c>
      <c r="Y212" s="467">
        <f t="shared" si="47"/>
        <v>0</v>
      </c>
      <c r="Z212" s="559">
        <f t="shared" si="48"/>
        <v>0</v>
      </c>
      <c r="AA212" s="467">
        <f t="shared" si="49"/>
        <v>0</v>
      </c>
      <c r="AB212" s="468">
        <f t="shared" si="50"/>
        <v>0</v>
      </c>
      <c r="AC212" s="467">
        <f t="shared" si="51"/>
        <v>0</v>
      </c>
      <c r="AD212" s="468"/>
      <c r="AE212" s="564"/>
      <c r="AF212" s="6"/>
      <c r="AG212" s="6"/>
      <c r="AH212" s="6"/>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218"/>
      <c r="BI212" s="218"/>
      <c r="BJ212" s="218"/>
      <c r="BK212" s="218"/>
      <c r="BL212" s="218"/>
      <c r="BM212" s="218"/>
      <c r="BN212" s="218"/>
      <c r="BO212" s="218"/>
      <c r="BP212" s="218"/>
      <c r="BQ212" s="218"/>
    </row>
    <row r="213" spans="1:69" s="472" customFormat="1" ht="16.5">
      <c r="A213" s="459">
        <v>34</v>
      </c>
      <c r="B213" s="629">
        <v>7000035238</v>
      </c>
      <c r="C213" s="629">
        <v>2170</v>
      </c>
      <c r="D213" s="629">
        <v>450</v>
      </c>
      <c r="E213" s="629">
        <v>40</v>
      </c>
      <c r="F213" s="628" t="s">
        <v>638</v>
      </c>
      <c r="G213" s="629">
        <v>100000976</v>
      </c>
      <c r="H213" s="321"/>
      <c r="I213" s="322"/>
      <c r="J213" s="321"/>
      <c r="K213" s="320"/>
      <c r="L213" s="628" t="s">
        <v>539</v>
      </c>
      <c r="M213" s="629" t="s">
        <v>219</v>
      </c>
      <c r="N213" s="629">
        <v>6</v>
      </c>
      <c r="O213" s="465"/>
      <c r="P213" s="629">
        <v>18</v>
      </c>
      <c r="Q213" s="318" t="str">
        <f t="shared" si="41"/>
        <v>INCLUDED</v>
      </c>
      <c r="R213" s="318" t="str">
        <f t="shared" si="39"/>
        <v>INCLUDED</v>
      </c>
      <c r="S213" s="318" t="str">
        <f t="shared" si="42"/>
        <v>INCLUDED</v>
      </c>
      <c r="T213" s="466">
        <f t="shared" si="43"/>
        <v>0</v>
      </c>
      <c r="U213" s="300">
        <f t="shared" si="44"/>
        <v>0</v>
      </c>
      <c r="V213" s="371">
        <f>Discount!$J$36</f>
        <v>0</v>
      </c>
      <c r="W213" s="300">
        <f t="shared" si="45"/>
        <v>0</v>
      </c>
      <c r="X213" s="301">
        <f t="shared" si="46"/>
        <v>0</v>
      </c>
      <c r="Y213" s="467">
        <f t="shared" si="47"/>
        <v>0</v>
      </c>
      <c r="Z213" s="559">
        <f t="shared" si="48"/>
        <v>0</v>
      </c>
      <c r="AA213" s="467">
        <f t="shared" si="49"/>
        <v>0</v>
      </c>
      <c r="AB213" s="468">
        <f t="shared" si="50"/>
        <v>0</v>
      </c>
      <c r="AC213" s="467">
        <f t="shared" si="51"/>
        <v>0</v>
      </c>
      <c r="AD213" s="468"/>
      <c r="AE213" s="564"/>
      <c r="AF213" s="6"/>
      <c r="AG213" s="6"/>
      <c r="AH213" s="6"/>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218"/>
      <c r="BI213" s="218"/>
      <c r="BJ213" s="218"/>
      <c r="BK213" s="218"/>
      <c r="BL213" s="218"/>
      <c r="BM213" s="218"/>
      <c r="BN213" s="218"/>
      <c r="BO213" s="218"/>
      <c r="BP213" s="218"/>
      <c r="BQ213" s="218"/>
    </row>
    <row r="214" spans="1:69" s="472" customFormat="1" ht="16.5">
      <c r="A214" s="459">
        <v>35</v>
      </c>
      <c r="B214" s="629">
        <v>7000035238</v>
      </c>
      <c r="C214" s="629">
        <v>2170</v>
      </c>
      <c r="D214" s="629">
        <v>450</v>
      </c>
      <c r="E214" s="629">
        <v>50</v>
      </c>
      <c r="F214" s="628" t="s">
        <v>638</v>
      </c>
      <c r="G214" s="629">
        <v>100008260</v>
      </c>
      <c r="H214" s="321"/>
      <c r="I214" s="322"/>
      <c r="J214" s="321"/>
      <c r="K214" s="320"/>
      <c r="L214" s="628" t="s">
        <v>667</v>
      </c>
      <c r="M214" s="629" t="s">
        <v>219</v>
      </c>
      <c r="N214" s="629">
        <v>2</v>
      </c>
      <c r="O214" s="465"/>
      <c r="P214" s="629">
        <v>18</v>
      </c>
      <c r="Q214" s="318" t="str">
        <f t="shared" si="41"/>
        <v>INCLUDED</v>
      </c>
      <c r="R214" s="318" t="str">
        <f t="shared" si="39"/>
        <v>INCLUDED</v>
      </c>
      <c r="S214" s="318" t="str">
        <f t="shared" si="42"/>
        <v>INCLUDED</v>
      </c>
      <c r="T214" s="466">
        <f t="shared" si="43"/>
        <v>0</v>
      </c>
      <c r="U214" s="300">
        <f t="shared" si="44"/>
        <v>0</v>
      </c>
      <c r="V214" s="371">
        <f>Discount!$J$36</f>
        <v>0</v>
      </c>
      <c r="W214" s="300">
        <f t="shared" si="45"/>
        <v>0</v>
      </c>
      <c r="X214" s="301">
        <f t="shared" si="46"/>
        <v>0</v>
      </c>
      <c r="Y214" s="467">
        <f t="shared" si="47"/>
        <v>0</v>
      </c>
      <c r="Z214" s="559">
        <f t="shared" si="48"/>
        <v>0</v>
      </c>
      <c r="AA214" s="467">
        <f t="shared" si="49"/>
        <v>0</v>
      </c>
      <c r="AB214" s="468">
        <f t="shared" si="50"/>
        <v>0</v>
      </c>
      <c r="AC214" s="467">
        <f t="shared" si="51"/>
        <v>0</v>
      </c>
      <c r="AD214" s="468"/>
      <c r="AE214" s="564"/>
      <c r="AF214" s="6"/>
      <c r="AG214" s="6"/>
      <c r="AH214" s="6"/>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218"/>
      <c r="BI214" s="218"/>
      <c r="BJ214" s="218"/>
      <c r="BK214" s="218"/>
      <c r="BL214" s="218"/>
      <c r="BM214" s="218"/>
      <c r="BN214" s="218"/>
      <c r="BO214" s="218"/>
      <c r="BP214" s="218"/>
      <c r="BQ214" s="218"/>
    </row>
    <row r="215" spans="1:69" s="469" customFormat="1">
      <c r="A215" s="459">
        <v>36</v>
      </c>
      <c r="B215" s="629">
        <v>7000035238</v>
      </c>
      <c r="C215" s="629">
        <v>2170</v>
      </c>
      <c r="D215" s="629">
        <v>450</v>
      </c>
      <c r="E215" s="629">
        <v>60</v>
      </c>
      <c r="F215" s="628" t="s">
        <v>638</v>
      </c>
      <c r="G215" s="629">
        <v>100002641</v>
      </c>
      <c r="H215" s="321"/>
      <c r="I215" s="322"/>
      <c r="J215" s="321"/>
      <c r="K215" s="320"/>
      <c r="L215" s="628" t="s">
        <v>668</v>
      </c>
      <c r="M215" s="629" t="s">
        <v>538</v>
      </c>
      <c r="N215" s="629">
        <v>1</v>
      </c>
      <c r="O215" s="465"/>
      <c r="P215" s="629">
        <v>18</v>
      </c>
      <c r="Q215" s="318" t="str">
        <f t="shared" si="41"/>
        <v>INCLUDED</v>
      </c>
      <c r="R215" s="318" t="str">
        <f t="shared" si="39"/>
        <v>INCLUDED</v>
      </c>
      <c r="S215" s="318" t="str">
        <f t="shared" si="42"/>
        <v>INCLUDED</v>
      </c>
      <c r="T215" s="466">
        <f t="shared" si="43"/>
        <v>0</v>
      </c>
      <c r="U215" s="300">
        <f t="shared" si="44"/>
        <v>0</v>
      </c>
      <c r="V215" s="371">
        <f>Discount!$J$36</f>
        <v>0</v>
      </c>
      <c r="W215" s="300">
        <f t="shared" si="45"/>
        <v>0</v>
      </c>
      <c r="X215" s="301">
        <f t="shared" si="46"/>
        <v>0</v>
      </c>
      <c r="Y215" s="467">
        <f t="shared" si="47"/>
        <v>0</v>
      </c>
      <c r="Z215" s="559">
        <f t="shared" si="48"/>
        <v>0</v>
      </c>
      <c r="AA215" s="467">
        <f t="shared" si="49"/>
        <v>0</v>
      </c>
      <c r="AB215" s="468">
        <f t="shared" si="50"/>
        <v>0</v>
      </c>
      <c r="AC215" s="467">
        <f t="shared" si="51"/>
        <v>0</v>
      </c>
      <c r="AD215" s="468"/>
      <c r="AE215" s="564"/>
      <c r="AF215" s="6"/>
      <c r="AG215" s="6"/>
      <c r="AH215" s="6"/>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row>
    <row r="216" spans="1:69" s="469" customFormat="1">
      <c r="A216" s="459">
        <v>37</v>
      </c>
      <c r="B216" s="629">
        <v>7000035238</v>
      </c>
      <c r="C216" s="629">
        <v>2180</v>
      </c>
      <c r="D216" s="629">
        <v>490</v>
      </c>
      <c r="E216" s="629">
        <v>80</v>
      </c>
      <c r="F216" s="628" t="s">
        <v>639</v>
      </c>
      <c r="G216" s="629">
        <v>100000638</v>
      </c>
      <c r="H216" s="321"/>
      <c r="I216" s="322"/>
      <c r="J216" s="321"/>
      <c r="K216" s="320"/>
      <c r="L216" s="628" t="s">
        <v>669</v>
      </c>
      <c r="M216" s="629" t="s">
        <v>220</v>
      </c>
      <c r="N216" s="629">
        <v>2</v>
      </c>
      <c r="O216" s="465"/>
      <c r="P216" s="629">
        <v>18</v>
      </c>
      <c r="Q216" s="318" t="str">
        <f t="shared" si="41"/>
        <v>INCLUDED</v>
      </c>
      <c r="R216" s="318" t="str">
        <f t="shared" si="39"/>
        <v>INCLUDED</v>
      </c>
      <c r="S216" s="318" t="str">
        <f t="shared" si="42"/>
        <v>INCLUDED</v>
      </c>
      <c r="T216" s="466">
        <f t="shared" si="43"/>
        <v>0</v>
      </c>
      <c r="U216" s="300">
        <f t="shared" si="44"/>
        <v>0</v>
      </c>
      <c r="V216" s="371">
        <f>Discount!$J$36</f>
        <v>0</v>
      </c>
      <c r="W216" s="300">
        <f t="shared" si="45"/>
        <v>0</v>
      </c>
      <c r="X216" s="301">
        <f t="shared" si="46"/>
        <v>0</v>
      </c>
      <c r="Y216" s="467">
        <f t="shared" si="47"/>
        <v>0</v>
      </c>
      <c r="Z216" s="559">
        <f t="shared" si="48"/>
        <v>0</v>
      </c>
      <c r="AA216" s="467">
        <f t="shared" si="49"/>
        <v>0</v>
      </c>
      <c r="AB216" s="468">
        <f t="shared" si="50"/>
        <v>0</v>
      </c>
      <c r="AC216" s="467">
        <f t="shared" si="51"/>
        <v>0</v>
      </c>
      <c r="AD216" s="468"/>
      <c r="AE216" s="564"/>
      <c r="AF216" s="6"/>
      <c r="AG216" s="6"/>
      <c r="AH216" s="6"/>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row>
    <row r="217" spans="1:69" s="469" customFormat="1" ht="30">
      <c r="A217" s="459">
        <v>38</v>
      </c>
      <c r="B217" s="629">
        <v>7000035238</v>
      </c>
      <c r="C217" s="629">
        <v>2180</v>
      </c>
      <c r="D217" s="629">
        <v>490</v>
      </c>
      <c r="E217" s="629">
        <v>90</v>
      </c>
      <c r="F217" s="628" t="s">
        <v>639</v>
      </c>
      <c r="G217" s="629">
        <v>100000639</v>
      </c>
      <c r="H217" s="321"/>
      <c r="I217" s="322"/>
      <c r="J217" s="321"/>
      <c r="K217" s="320"/>
      <c r="L217" s="628" t="s">
        <v>670</v>
      </c>
      <c r="M217" s="629" t="s">
        <v>220</v>
      </c>
      <c r="N217" s="629">
        <v>2</v>
      </c>
      <c r="O217" s="465"/>
      <c r="P217" s="629">
        <v>18</v>
      </c>
      <c r="Q217" s="318" t="str">
        <f t="shared" si="41"/>
        <v>INCLUDED</v>
      </c>
      <c r="R217" s="318" t="str">
        <f t="shared" si="39"/>
        <v>INCLUDED</v>
      </c>
      <c r="S217" s="318" t="str">
        <f t="shared" si="42"/>
        <v>INCLUDED</v>
      </c>
      <c r="T217" s="466">
        <f t="shared" si="43"/>
        <v>0</v>
      </c>
      <c r="U217" s="300">
        <f t="shared" si="44"/>
        <v>0</v>
      </c>
      <c r="V217" s="371">
        <f>Discount!$J$36</f>
        <v>0</v>
      </c>
      <c r="W217" s="300">
        <f t="shared" si="45"/>
        <v>0</v>
      </c>
      <c r="X217" s="301">
        <f t="shared" si="46"/>
        <v>0</v>
      </c>
      <c r="Y217" s="467">
        <f t="shared" si="47"/>
        <v>0</v>
      </c>
      <c r="Z217" s="559">
        <f t="shared" si="48"/>
        <v>0</v>
      </c>
      <c r="AA217" s="467">
        <f t="shared" si="49"/>
        <v>0</v>
      </c>
      <c r="AB217" s="468">
        <f t="shared" si="50"/>
        <v>0</v>
      </c>
      <c r="AC217" s="467">
        <f t="shared" si="51"/>
        <v>0</v>
      </c>
      <c r="AD217" s="468"/>
      <c r="AE217" s="564"/>
      <c r="AF217" s="6"/>
      <c r="AG217" s="6"/>
      <c r="AH217" s="6"/>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row>
    <row r="218" spans="1:69" s="469" customFormat="1" ht="30">
      <c r="A218" s="459">
        <v>39</v>
      </c>
      <c r="B218" s="629">
        <v>7000035238</v>
      </c>
      <c r="C218" s="629">
        <v>2180</v>
      </c>
      <c r="D218" s="629">
        <v>490</v>
      </c>
      <c r="E218" s="629">
        <v>100</v>
      </c>
      <c r="F218" s="628" t="s">
        <v>639</v>
      </c>
      <c r="G218" s="629">
        <v>100000646</v>
      </c>
      <c r="H218" s="321"/>
      <c r="I218" s="322"/>
      <c r="J218" s="321"/>
      <c r="K218" s="320"/>
      <c r="L218" s="628" t="s">
        <v>671</v>
      </c>
      <c r="M218" s="629" t="s">
        <v>220</v>
      </c>
      <c r="N218" s="629">
        <v>1</v>
      </c>
      <c r="O218" s="465"/>
      <c r="P218" s="629">
        <v>18</v>
      </c>
      <c r="Q218" s="318" t="str">
        <f t="shared" si="41"/>
        <v>INCLUDED</v>
      </c>
      <c r="R218" s="318" t="str">
        <f t="shared" si="39"/>
        <v>INCLUDED</v>
      </c>
      <c r="S218" s="318" t="str">
        <f t="shared" si="42"/>
        <v>INCLUDED</v>
      </c>
      <c r="T218" s="466">
        <f t="shared" si="43"/>
        <v>0</v>
      </c>
      <c r="U218" s="300">
        <f t="shared" si="44"/>
        <v>0</v>
      </c>
      <c r="V218" s="371">
        <f>Discount!$J$36</f>
        <v>0</v>
      </c>
      <c r="W218" s="300">
        <f t="shared" si="45"/>
        <v>0</v>
      </c>
      <c r="X218" s="301">
        <f t="shared" si="46"/>
        <v>0</v>
      </c>
      <c r="Y218" s="467">
        <f t="shared" si="47"/>
        <v>0</v>
      </c>
      <c r="Z218" s="559">
        <f t="shared" si="48"/>
        <v>0</v>
      </c>
      <c r="AA218" s="467">
        <f t="shared" si="49"/>
        <v>0</v>
      </c>
      <c r="AB218" s="468">
        <f t="shared" si="50"/>
        <v>0</v>
      </c>
      <c r="AC218" s="467">
        <f t="shared" si="51"/>
        <v>0</v>
      </c>
      <c r="AD218" s="468"/>
      <c r="AE218" s="564"/>
      <c r="AF218" s="6"/>
      <c r="AG218" s="6"/>
      <c r="AH218" s="6"/>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row>
    <row r="219" spans="1:69" s="469" customFormat="1" ht="30">
      <c r="A219" s="459">
        <v>40</v>
      </c>
      <c r="B219" s="629">
        <v>7000035238</v>
      </c>
      <c r="C219" s="629">
        <v>2180</v>
      </c>
      <c r="D219" s="629">
        <v>490</v>
      </c>
      <c r="E219" s="629">
        <v>110</v>
      </c>
      <c r="F219" s="628" t="s">
        <v>639</v>
      </c>
      <c r="G219" s="629">
        <v>100000674</v>
      </c>
      <c r="H219" s="321"/>
      <c r="I219" s="322"/>
      <c r="J219" s="321"/>
      <c r="K219" s="320"/>
      <c r="L219" s="628" t="s">
        <v>672</v>
      </c>
      <c r="M219" s="629" t="s">
        <v>220</v>
      </c>
      <c r="N219" s="629">
        <v>5</v>
      </c>
      <c r="O219" s="465"/>
      <c r="P219" s="629">
        <v>18</v>
      </c>
      <c r="Q219" s="318" t="str">
        <f t="shared" si="41"/>
        <v>INCLUDED</v>
      </c>
      <c r="R219" s="318" t="str">
        <f t="shared" si="39"/>
        <v>INCLUDED</v>
      </c>
      <c r="S219" s="318" t="str">
        <f t="shared" si="42"/>
        <v>INCLUDED</v>
      </c>
      <c r="T219" s="466">
        <f t="shared" si="43"/>
        <v>0</v>
      </c>
      <c r="U219" s="300">
        <f t="shared" si="44"/>
        <v>0</v>
      </c>
      <c r="V219" s="371">
        <f>Discount!$J$36</f>
        <v>0</v>
      </c>
      <c r="W219" s="300">
        <f t="shared" si="45"/>
        <v>0</v>
      </c>
      <c r="X219" s="301">
        <f t="shared" si="46"/>
        <v>0</v>
      </c>
      <c r="Y219" s="467">
        <f t="shared" si="47"/>
        <v>0</v>
      </c>
      <c r="Z219" s="559">
        <f t="shared" si="48"/>
        <v>0</v>
      </c>
      <c r="AA219" s="467">
        <f t="shared" si="49"/>
        <v>0</v>
      </c>
      <c r="AB219" s="468">
        <f t="shared" si="50"/>
        <v>0</v>
      </c>
      <c r="AC219" s="467">
        <f t="shared" si="51"/>
        <v>0</v>
      </c>
      <c r="AD219" s="468"/>
      <c r="AE219" s="564"/>
      <c r="AF219" s="6"/>
      <c r="AG219" s="6"/>
      <c r="AH219" s="6"/>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row>
    <row r="220" spans="1:69" s="469" customFormat="1">
      <c r="A220" s="459">
        <v>41</v>
      </c>
      <c r="B220" s="629">
        <v>7000035238</v>
      </c>
      <c r="C220" s="629">
        <v>2180</v>
      </c>
      <c r="D220" s="629">
        <v>490</v>
      </c>
      <c r="E220" s="629">
        <v>130</v>
      </c>
      <c r="F220" s="628" t="s">
        <v>639</v>
      </c>
      <c r="G220" s="629">
        <v>100004724</v>
      </c>
      <c r="H220" s="321"/>
      <c r="I220" s="322"/>
      <c r="J220" s="321"/>
      <c r="K220" s="320"/>
      <c r="L220" s="628" t="s">
        <v>673</v>
      </c>
      <c r="M220" s="629" t="s">
        <v>220</v>
      </c>
      <c r="N220" s="629">
        <v>2</v>
      </c>
      <c r="O220" s="465"/>
      <c r="P220" s="629">
        <v>18</v>
      </c>
      <c r="Q220" s="318" t="str">
        <f t="shared" si="41"/>
        <v>INCLUDED</v>
      </c>
      <c r="R220" s="318" t="str">
        <f t="shared" si="39"/>
        <v>INCLUDED</v>
      </c>
      <c r="S220" s="318" t="str">
        <f t="shared" si="42"/>
        <v>INCLUDED</v>
      </c>
      <c r="T220" s="466">
        <f t="shared" si="43"/>
        <v>0</v>
      </c>
      <c r="U220" s="300">
        <f t="shared" si="44"/>
        <v>0</v>
      </c>
      <c r="V220" s="371">
        <f>Discount!$J$36</f>
        <v>0</v>
      </c>
      <c r="W220" s="300">
        <f t="shared" si="45"/>
        <v>0</v>
      </c>
      <c r="X220" s="301">
        <f t="shared" si="46"/>
        <v>0</v>
      </c>
      <c r="Y220" s="467">
        <f t="shared" si="47"/>
        <v>0</v>
      </c>
      <c r="Z220" s="559">
        <f t="shared" si="48"/>
        <v>0</v>
      </c>
      <c r="AA220" s="467">
        <f t="shared" si="49"/>
        <v>0</v>
      </c>
      <c r="AB220" s="468">
        <f t="shared" si="50"/>
        <v>0</v>
      </c>
      <c r="AC220" s="467">
        <f t="shared" si="51"/>
        <v>0</v>
      </c>
      <c r="AD220" s="468"/>
      <c r="AE220" s="564"/>
      <c r="AF220" s="6"/>
      <c r="AG220" s="6"/>
      <c r="AH220" s="6"/>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row>
    <row r="221" spans="1:69" s="469" customFormat="1" ht="30">
      <c r="A221" s="459">
        <v>42</v>
      </c>
      <c r="B221" s="629">
        <v>7000035238</v>
      </c>
      <c r="C221" s="629">
        <v>2180</v>
      </c>
      <c r="D221" s="629">
        <v>490</v>
      </c>
      <c r="E221" s="629">
        <v>140</v>
      </c>
      <c r="F221" s="628" t="s">
        <v>639</v>
      </c>
      <c r="G221" s="629">
        <v>100000675</v>
      </c>
      <c r="H221" s="321"/>
      <c r="I221" s="322"/>
      <c r="J221" s="321"/>
      <c r="K221" s="320"/>
      <c r="L221" s="628" t="s">
        <v>674</v>
      </c>
      <c r="M221" s="629" t="s">
        <v>220</v>
      </c>
      <c r="N221" s="629">
        <v>2</v>
      </c>
      <c r="O221" s="465"/>
      <c r="P221" s="629">
        <v>18</v>
      </c>
      <c r="Q221" s="318" t="str">
        <f t="shared" si="41"/>
        <v>INCLUDED</v>
      </c>
      <c r="R221" s="318" t="str">
        <f t="shared" si="39"/>
        <v>INCLUDED</v>
      </c>
      <c r="S221" s="318" t="str">
        <f t="shared" si="42"/>
        <v>INCLUDED</v>
      </c>
      <c r="T221" s="466">
        <f t="shared" si="43"/>
        <v>0</v>
      </c>
      <c r="U221" s="300">
        <f t="shared" si="44"/>
        <v>0</v>
      </c>
      <c r="V221" s="371">
        <f>Discount!$J$36</f>
        <v>0</v>
      </c>
      <c r="W221" s="300">
        <f t="shared" si="45"/>
        <v>0</v>
      </c>
      <c r="X221" s="301">
        <f t="shared" si="46"/>
        <v>0</v>
      </c>
      <c r="Y221" s="467">
        <f t="shared" si="47"/>
        <v>0</v>
      </c>
      <c r="Z221" s="559">
        <f t="shared" si="48"/>
        <v>0</v>
      </c>
      <c r="AA221" s="467">
        <f t="shared" si="49"/>
        <v>0</v>
      </c>
      <c r="AB221" s="468">
        <f t="shared" si="50"/>
        <v>0</v>
      </c>
      <c r="AC221" s="467">
        <f t="shared" si="51"/>
        <v>0</v>
      </c>
      <c r="AD221" s="468"/>
      <c r="AE221" s="564"/>
      <c r="AF221" s="6"/>
      <c r="AG221" s="6"/>
      <c r="AH221" s="6"/>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row>
    <row r="222" spans="1:69" s="469" customFormat="1" ht="30">
      <c r="A222" s="459">
        <v>43</v>
      </c>
      <c r="B222" s="629">
        <v>7000035238</v>
      </c>
      <c r="C222" s="629">
        <v>2180</v>
      </c>
      <c r="D222" s="629">
        <v>490</v>
      </c>
      <c r="E222" s="629">
        <v>150</v>
      </c>
      <c r="F222" s="628" t="s">
        <v>639</v>
      </c>
      <c r="G222" s="629">
        <v>100000644</v>
      </c>
      <c r="H222" s="321"/>
      <c r="I222" s="322"/>
      <c r="J222" s="321"/>
      <c r="K222" s="320"/>
      <c r="L222" s="628" t="s">
        <v>675</v>
      </c>
      <c r="M222" s="629" t="s">
        <v>220</v>
      </c>
      <c r="N222" s="629">
        <v>2</v>
      </c>
      <c r="O222" s="465"/>
      <c r="P222" s="629">
        <v>18</v>
      </c>
      <c r="Q222" s="318" t="str">
        <f t="shared" si="41"/>
        <v>INCLUDED</v>
      </c>
      <c r="R222" s="318" t="str">
        <f t="shared" si="39"/>
        <v>INCLUDED</v>
      </c>
      <c r="S222" s="318" t="str">
        <f t="shared" si="42"/>
        <v>INCLUDED</v>
      </c>
      <c r="T222" s="466">
        <f t="shared" si="43"/>
        <v>0</v>
      </c>
      <c r="U222" s="300">
        <f t="shared" si="44"/>
        <v>0</v>
      </c>
      <c r="V222" s="371">
        <f>Discount!$J$36</f>
        <v>0</v>
      </c>
      <c r="W222" s="300">
        <f t="shared" si="45"/>
        <v>0</v>
      </c>
      <c r="X222" s="301">
        <f t="shared" si="46"/>
        <v>0</v>
      </c>
      <c r="Y222" s="467">
        <f t="shared" si="47"/>
        <v>0</v>
      </c>
      <c r="Z222" s="559">
        <f t="shared" si="48"/>
        <v>0</v>
      </c>
      <c r="AA222" s="467">
        <f t="shared" si="49"/>
        <v>0</v>
      </c>
      <c r="AB222" s="468">
        <f t="shared" si="50"/>
        <v>0</v>
      </c>
      <c r="AC222" s="467">
        <f t="shared" si="51"/>
        <v>0</v>
      </c>
      <c r="AD222" s="468"/>
      <c r="AE222" s="564"/>
      <c r="AF222" s="6"/>
      <c r="AG222" s="6"/>
      <c r="AH222" s="6"/>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row>
    <row r="223" spans="1:69" s="469" customFormat="1" ht="30">
      <c r="A223" s="459">
        <v>44</v>
      </c>
      <c r="B223" s="629">
        <v>7000035238</v>
      </c>
      <c r="C223" s="629">
        <v>2190</v>
      </c>
      <c r="D223" s="629">
        <v>510</v>
      </c>
      <c r="E223" s="629">
        <v>10</v>
      </c>
      <c r="F223" s="628" t="s">
        <v>640</v>
      </c>
      <c r="G223" s="629">
        <v>100002180</v>
      </c>
      <c r="H223" s="321"/>
      <c r="I223" s="322"/>
      <c r="J223" s="321"/>
      <c r="K223" s="320"/>
      <c r="L223" s="628" t="s">
        <v>566</v>
      </c>
      <c r="M223" s="629" t="s">
        <v>538</v>
      </c>
      <c r="N223" s="629">
        <v>1</v>
      </c>
      <c r="O223" s="465"/>
      <c r="P223" s="629">
        <v>18</v>
      </c>
      <c r="Q223" s="318" t="str">
        <f t="shared" si="41"/>
        <v>INCLUDED</v>
      </c>
      <c r="R223" s="318" t="str">
        <f t="shared" si="39"/>
        <v>INCLUDED</v>
      </c>
      <c r="S223" s="318" t="str">
        <f t="shared" si="42"/>
        <v>INCLUDED</v>
      </c>
      <c r="T223" s="466">
        <f t="shared" si="43"/>
        <v>0</v>
      </c>
      <c r="U223" s="300">
        <f t="shared" si="44"/>
        <v>0</v>
      </c>
      <c r="V223" s="371">
        <f>Discount!$J$36</f>
        <v>0</v>
      </c>
      <c r="W223" s="300">
        <f t="shared" si="45"/>
        <v>0</v>
      </c>
      <c r="X223" s="301">
        <f t="shared" si="46"/>
        <v>0</v>
      </c>
      <c r="Y223" s="467">
        <f t="shared" si="47"/>
        <v>0</v>
      </c>
      <c r="Z223" s="559">
        <f t="shared" si="48"/>
        <v>0</v>
      </c>
      <c r="AA223" s="467">
        <f t="shared" si="49"/>
        <v>0</v>
      </c>
      <c r="AB223" s="468">
        <f t="shared" si="50"/>
        <v>0</v>
      </c>
      <c r="AC223" s="467">
        <f t="shared" si="51"/>
        <v>0</v>
      </c>
      <c r="AD223" s="468"/>
      <c r="AE223" s="564"/>
      <c r="AF223" s="6"/>
      <c r="AG223" s="6"/>
      <c r="AH223" s="6"/>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row>
    <row r="224" spans="1:69" s="469" customFormat="1" ht="30">
      <c r="A224" s="459">
        <v>45</v>
      </c>
      <c r="B224" s="629">
        <v>7000035238</v>
      </c>
      <c r="C224" s="629">
        <v>2190</v>
      </c>
      <c r="D224" s="629">
        <v>510</v>
      </c>
      <c r="E224" s="629">
        <v>20</v>
      </c>
      <c r="F224" s="628" t="s">
        <v>640</v>
      </c>
      <c r="G224" s="629">
        <v>100002181</v>
      </c>
      <c r="H224" s="321"/>
      <c r="I224" s="322"/>
      <c r="J224" s="321"/>
      <c r="K224" s="320"/>
      <c r="L224" s="628" t="s">
        <v>567</v>
      </c>
      <c r="M224" s="629" t="s">
        <v>538</v>
      </c>
      <c r="N224" s="629">
        <v>1</v>
      </c>
      <c r="O224" s="465"/>
      <c r="P224" s="629">
        <v>18</v>
      </c>
      <c r="Q224" s="318" t="str">
        <f t="shared" si="41"/>
        <v>INCLUDED</v>
      </c>
      <c r="R224" s="318" t="str">
        <f t="shared" si="39"/>
        <v>INCLUDED</v>
      </c>
      <c r="S224" s="318" t="str">
        <f t="shared" si="42"/>
        <v>INCLUDED</v>
      </c>
      <c r="T224" s="466">
        <f t="shared" si="43"/>
        <v>0</v>
      </c>
      <c r="U224" s="300">
        <f t="shared" si="44"/>
        <v>0</v>
      </c>
      <c r="V224" s="371">
        <f>Discount!$J$36</f>
        <v>0</v>
      </c>
      <c r="W224" s="300">
        <f t="shared" si="45"/>
        <v>0</v>
      </c>
      <c r="X224" s="301">
        <f t="shared" si="46"/>
        <v>0</v>
      </c>
      <c r="Y224" s="467">
        <f t="shared" si="47"/>
        <v>0</v>
      </c>
      <c r="Z224" s="559">
        <f t="shared" si="48"/>
        <v>0</v>
      </c>
      <c r="AA224" s="467">
        <f t="shared" si="49"/>
        <v>0</v>
      </c>
      <c r="AB224" s="468">
        <f t="shared" si="50"/>
        <v>0</v>
      </c>
      <c r="AC224" s="467">
        <f t="shared" si="51"/>
        <v>0</v>
      </c>
      <c r="AD224" s="468"/>
      <c r="AE224" s="564"/>
      <c r="AF224" s="6"/>
      <c r="AG224" s="6"/>
      <c r="AH224" s="6"/>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row>
    <row r="225" spans="1:69" s="469" customFormat="1" ht="30">
      <c r="A225" s="459">
        <v>46</v>
      </c>
      <c r="B225" s="629">
        <v>7000035238</v>
      </c>
      <c r="C225" s="629">
        <v>2190</v>
      </c>
      <c r="D225" s="629">
        <v>510</v>
      </c>
      <c r="E225" s="629">
        <v>30</v>
      </c>
      <c r="F225" s="628" t="s">
        <v>640</v>
      </c>
      <c r="G225" s="629">
        <v>100002182</v>
      </c>
      <c r="H225" s="321"/>
      <c r="I225" s="322"/>
      <c r="J225" s="321"/>
      <c r="K225" s="320"/>
      <c r="L225" s="628" t="s">
        <v>568</v>
      </c>
      <c r="M225" s="629" t="s">
        <v>538</v>
      </c>
      <c r="N225" s="629">
        <v>1</v>
      </c>
      <c r="O225" s="465"/>
      <c r="P225" s="629">
        <v>18</v>
      </c>
      <c r="Q225" s="318" t="str">
        <f t="shared" si="41"/>
        <v>INCLUDED</v>
      </c>
      <c r="R225" s="318" t="str">
        <f t="shared" si="39"/>
        <v>INCLUDED</v>
      </c>
      <c r="S225" s="318" t="str">
        <f t="shared" si="42"/>
        <v>INCLUDED</v>
      </c>
      <c r="T225" s="466">
        <f t="shared" si="43"/>
        <v>0</v>
      </c>
      <c r="U225" s="300">
        <f t="shared" si="44"/>
        <v>0</v>
      </c>
      <c r="V225" s="371">
        <f>Discount!$J$36</f>
        <v>0</v>
      </c>
      <c r="W225" s="300">
        <f t="shared" si="45"/>
        <v>0</v>
      </c>
      <c r="X225" s="301">
        <f t="shared" si="46"/>
        <v>0</v>
      </c>
      <c r="Y225" s="467">
        <f t="shared" si="47"/>
        <v>0</v>
      </c>
      <c r="Z225" s="559">
        <f t="shared" si="48"/>
        <v>0</v>
      </c>
      <c r="AA225" s="467">
        <f t="shared" si="49"/>
        <v>0</v>
      </c>
      <c r="AB225" s="468">
        <f t="shared" si="50"/>
        <v>0</v>
      </c>
      <c r="AC225" s="467">
        <f t="shared" si="51"/>
        <v>0</v>
      </c>
      <c r="AD225" s="468"/>
      <c r="AE225" s="564"/>
      <c r="AF225" s="6"/>
      <c r="AG225" s="6"/>
      <c r="AH225" s="6"/>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row>
    <row r="226" spans="1:69" s="469" customFormat="1" ht="30">
      <c r="A226" s="459">
        <v>47</v>
      </c>
      <c r="B226" s="629">
        <v>7000035238</v>
      </c>
      <c r="C226" s="629">
        <v>2190</v>
      </c>
      <c r="D226" s="629">
        <v>510</v>
      </c>
      <c r="E226" s="629">
        <v>40</v>
      </c>
      <c r="F226" s="628" t="s">
        <v>640</v>
      </c>
      <c r="G226" s="629">
        <v>100002357</v>
      </c>
      <c r="H226" s="321"/>
      <c r="I226" s="322"/>
      <c r="J226" s="321"/>
      <c r="K226" s="320"/>
      <c r="L226" s="628" t="s">
        <v>676</v>
      </c>
      <c r="M226" s="629" t="s">
        <v>220</v>
      </c>
      <c r="N226" s="629">
        <v>9</v>
      </c>
      <c r="O226" s="465"/>
      <c r="P226" s="629">
        <v>18</v>
      </c>
      <c r="Q226" s="318" t="str">
        <f t="shared" si="41"/>
        <v>INCLUDED</v>
      </c>
      <c r="R226" s="318" t="str">
        <f t="shared" si="39"/>
        <v>INCLUDED</v>
      </c>
      <c r="S226" s="318" t="str">
        <f t="shared" si="42"/>
        <v>INCLUDED</v>
      </c>
      <c r="T226" s="466">
        <f t="shared" si="43"/>
        <v>0</v>
      </c>
      <c r="U226" s="300">
        <f t="shared" si="44"/>
        <v>0</v>
      </c>
      <c r="V226" s="371">
        <f>Discount!$J$36</f>
        <v>0</v>
      </c>
      <c r="W226" s="300">
        <f t="shared" si="45"/>
        <v>0</v>
      </c>
      <c r="X226" s="301">
        <f t="shared" si="46"/>
        <v>0</v>
      </c>
      <c r="Y226" s="467">
        <f t="shared" si="47"/>
        <v>0</v>
      </c>
      <c r="Z226" s="559">
        <f t="shared" si="48"/>
        <v>0</v>
      </c>
      <c r="AA226" s="467">
        <f t="shared" si="49"/>
        <v>0</v>
      </c>
      <c r="AB226" s="468">
        <f t="shared" si="50"/>
        <v>0</v>
      </c>
      <c r="AC226" s="467">
        <f t="shared" si="51"/>
        <v>0</v>
      </c>
      <c r="AD226" s="468"/>
      <c r="AE226" s="564"/>
      <c r="AF226" s="6"/>
      <c r="AG226" s="6"/>
      <c r="AH226" s="6"/>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row>
    <row r="227" spans="1:69" s="469" customFormat="1">
      <c r="A227" s="459">
        <v>48</v>
      </c>
      <c r="B227" s="629">
        <v>7000035238</v>
      </c>
      <c r="C227" s="629">
        <v>2190</v>
      </c>
      <c r="D227" s="629">
        <v>510</v>
      </c>
      <c r="E227" s="629">
        <v>60</v>
      </c>
      <c r="F227" s="628" t="s">
        <v>640</v>
      </c>
      <c r="G227" s="629">
        <v>100058317</v>
      </c>
      <c r="H227" s="321"/>
      <c r="I227" s="322"/>
      <c r="J227" s="321"/>
      <c r="K227" s="320"/>
      <c r="L227" s="628" t="s">
        <v>570</v>
      </c>
      <c r="M227" s="629" t="s">
        <v>363</v>
      </c>
      <c r="N227" s="629">
        <v>1.8</v>
      </c>
      <c r="O227" s="465"/>
      <c r="P227" s="629">
        <v>18</v>
      </c>
      <c r="Q227" s="318" t="str">
        <f t="shared" si="41"/>
        <v>INCLUDED</v>
      </c>
      <c r="R227" s="318" t="str">
        <f t="shared" si="39"/>
        <v>INCLUDED</v>
      </c>
      <c r="S227" s="318" t="str">
        <f t="shared" si="42"/>
        <v>INCLUDED</v>
      </c>
      <c r="T227" s="466">
        <f t="shared" si="43"/>
        <v>0</v>
      </c>
      <c r="U227" s="300">
        <f t="shared" si="44"/>
        <v>0</v>
      </c>
      <c r="V227" s="371">
        <f>Discount!$J$36</f>
        <v>0</v>
      </c>
      <c r="W227" s="300">
        <f t="shared" si="45"/>
        <v>0</v>
      </c>
      <c r="X227" s="301">
        <f t="shared" si="46"/>
        <v>0</v>
      </c>
      <c r="Y227" s="467">
        <f t="shared" si="47"/>
        <v>0</v>
      </c>
      <c r="Z227" s="559">
        <f t="shared" si="48"/>
        <v>0</v>
      </c>
      <c r="AA227" s="467">
        <f t="shared" si="49"/>
        <v>0</v>
      </c>
      <c r="AB227" s="468">
        <f t="shared" si="50"/>
        <v>0</v>
      </c>
      <c r="AC227" s="467">
        <f t="shared" si="51"/>
        <v>0</v>
      </c>
      <c r="AD227" s="468"/>
      <c r="AE227" s="564"/>
      <c r="AF227" s="6"/>
      <c r="AG227" s="6"/>
      <c r="AH227" s="6"/>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row>
    <row r="228" spans="1:69" s="469" customFormat="1">
      <c r="A228" s="459">
        <v>49</v>
      </c>
      <c r="B228" s="629">
        <v>7000035238</v>
      </c>
      <c r="C228" s="629">
        <v>2200</v>
      </c>
      <c r="D228" s="629">
        <v>620</v>
      </c>
      <c r="E228" s="629">
        <v>10</v>
      </c>
      <c r="F228" s="628" t="s">
        <v>641</v>
      </c>
      <c r="G228" s="629">
        <v>100000612</v>
      </c>
      <c r="H228" s="321"/>
      <c r="I228" s="322"/>
      <c r="J228" s="321"/>
      <c r="K228" s="320"/>
      <c r="L228" s="628" t="s">
        <v>504</v>
      </c>
      <c r="M228" s="629" t="s">
        <v>219</v>
      </c>
      <c r="N228" s="629">
        <v>5</v>
      </c>
      <c r="O228" s="465"/>
      <c r="P228" s="629">
        <v>18</v>
      </c>
      <c r="Q228" s="318" t="str">
        <f t="shared" si="41"/>
        <v>INCLUDED</v>
      </c>
      <c r="R228" s="318" t="str">
        <f t="shared" si="39"/>
        <v>INCLUDED</v>
      </c>
      <c r="S228" s="318" t="str">
        <f t="shared" si="42"/>
        <v>INCLUDED</v>
      </c>
      <c r="T228" s="466">
        <f t="shared" si="43"/>
        <v>0</v>
      </c>
      <c r="U228" s="300">
        <f t="shared" si="44"/>
        <v>0</v>
      </c>
      <c r="V228" s="371">
        <f>Discount!$J$36</f>
        <v>0</v>
      </c>
      <c r="W228" s="300">
        <f t="shared" si="45"/>
        <v>0</v>
      </c>
      <c r="X228" s="301">
        <f t="shared" si="46"/>
        <v>0</v>
      </c>
      <c r="Y228" s="467">
        <f t="shared" si="47"/>
        <v>0</v>
      </c>
      <c r="Z228" s="559">
        <f t="shared" si="48"/>
        <v>0</v>
      </c>
      <c r="AA228" s="467">
        <f t="shared" si="49"/>
        <v>0</v>
      </c>
      <c r="AB228" s="468">
        <f t="shared" si="50"/>
        <v>0</v>
      </c>
      <c r="AC228" s="467">
        <f t="shared" si="51"/>
        <v>0</v>
      </c>
      <c r="AD228" s="468"/>
      <c r="AE228" s="564"/>
      <c r="AF228" s="6"/>
      <c r="AG228" s="6"/>
      <c r="AH228" s="6"/>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row>
    <row r="229" spans="1:69" s="469" customFormat="1">
      <c r="A229" s="459">
        <v>50</v>
      </c>
      <c r="B229" s="629">
        <v>7000035238</v>
      </c>
      <c r="C229" s="629">
        <v>2200</v>
      </c>
      <c r="D229" s="629">
        <v>620</v>
      </c>
      <c r="E229" s="629">
        <v>30</v>
      </c>
      <c r="F229" s="628" t="s">
        <v>641</v>
      </c>
      <c r="G229" s="629">
        <v>100000624</v>
      </c>
      <c r="H229" s="321"/>
      <c r="I229" s="322"/>
      <c r="J229" s="321"/>
      <c r="K229" s="320"/>
      <c r="L229" s="628" t="s">
        <v>506</v>
      </c>
      <c r="M229" s="629" t="s">
        <v>219</v>
      </c>
      <c r="N229" s="629">
        <v>12</v>
      </c>
      <c r="O229" s="465"/>
      <c r="P229" s="629">
        <v>18</v>
      </c>
      <c r="Q229" s="318" t="str">
        <f t="shared" si="41"/>
        <v>INCLUDED</v>
      </c>
      <c r="R229" s="318" t="str">
        <f t="shared" si="39"/>
        <v>INCLUDED</v>
      </c>
      <c r="S229" s="318" t="str">
        <f t="shared" si="42"/>
        <v>INCLUDED</v>
      </c>
      <c r="T229" s="466">
        <f t="shared" si="43"/>
        <v>0</v>
      </c>
      <c r="U229" s="300">
        <f t="shared" si="44"/>
        <v>0</v>
      </c>
      <c r="V229" s="371">
        <f>Discount!$J$36</f>
        <v>0</v>
      </c>
      <c r="W229" s="300">
        <f t="shared" si="45"/>
        <v>0</v>
      </c>
      <c r="X229" s="301">
        <f t="shared" si="46"/>
        <v>0</v>
      </c>
      <c r="Y229" s="467">
        <f t="shared" si="47"/>
        <v>0</v>
      </c>
      <c r="Z229" s="559">
        <f t="shared" si="48"/>
        <v>0</v>
      </c>
      <c r="AA229" s="467">
        <f t="shared" si="49"/>
        <v>0</v>
      </c>
      <c r="AB229" s="468">
        <f t="shared" si="50"/>
        <v>0</v>
      </c>
      <c r="AC229" s="467">
        <f t="shared" si="51"/>
        <v>0</v>
      </c>
      <c r="AD229" s="468"/>
      <c r="AE229" s="564"/>
      <c r="AF229" s="6"/>
      <c r="AG229" s="6"/>
      <c r="AH229" s="6"/>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row>
    <row r="230" spans="1:69" s="469" customFormat="1">
      <c r="A230" s="459">
        <v>51</v>
      </c>
      <c r="B230" s="629">
        <v>7000035238</v>
      </c>
      <c r="C230" s="629">
        <v>2200</v>
      </c>
      <c r="D230" s="629">
        <v>620</v>
      </c>
      <c r="E230" s="629">
        <v>40</v>
      </c>
      <c r="F230" s="628" t="s">
        <v>641</v>
      </c>
      <c r="G230" s="629">
        <v>100000628</v>
      </c>
      <c r="H230" s="321"/>
      <c r="I230" s="322"/>
      <c r="J230" s="321"/>
      <c r="K230" s="320"/>
      <c r="L230" s="628" t="s">
        <v>507</v>
      </c>
      <c r="M230" s="629" t="s">
        <v>219</v>
      </c>
      <c r="N230" s="629">
        <v>4</v>
      </c>
      <c r="O230" s="465"/>
      <c r="P230" s="629">
        <v>18</v>
      </c>
      <c r="Q230" s="318" t="str">
        <f t="shared" si="41"/>
        <v>INCLUDED</v>
      </c>
      <c r="R230" s="318" t="str">
        <f t="shared" si="39"/>
        <v>INCLUDED</v>
      </c>
      <c r="S230" s="318" t="str">
        <f t="shared" si="42"/>
        <v>INCLUDED</v>
      </c>
      <c r="T230" s="466">
        <f t="shared" si="43"/>
        <v>0</v>
      </c>
      <c r="U230" s="300">
        <f t="shared" si="44"/>
        <v>0</v>
      </c>
      <c r="V230" s="371">
        <f>Discount!$J$36</f>
        <v>0</v>
      </c>
      <c r="W230" s="300">
        <f t="shared" si="45"/>
        <v>0</v>
      </c>
      <c r="X230" s="301">
        <f t="shared" si="46"/>
        <v>0</v>
      </c>
      <c r="Y230" s="467">
        <f t="shared" si="47"/>
        <v>0</v>
      </c>
      <c r="Z230" s="559">
        <f t="shared" si="48"/>
        <v>0</v>
      </c>
      <c r="AA230" s="467">
        <f t="shared" si="49"/>
        <v>0</v>
      </c>
      <c r="AB230" s="468">
        <f t="shared" si="50"/>
        <v>0</v>
      </c>
      <c r="AC230" s="467">
        <f t="shared" si="51"/>
        <v>0</v>
      </c>
      <c r="AD230" s="468"/>
      <c r="AE230" s="564"/>
      <c r="AF230" s="6"/>
      <c r="AG230" s="6"/>
      <c r="AH230" s="6"/>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row>
    <row r="231" spans="1:69" s="469" customFormat="1">
      <c r="A231" s="459">
        <v>52</v>
      </c>
      <c r="B231" s="629">
        <v>7000035238</v>
      </c>
      <c r="C231" s="629">
        <v>2200</v>
      </c>
      <c r="D231" s="629">
        <v>620</v>
      </c>
      <c r="E231" s="629">
        <v>50</v>
      </c>
      <c r="F231" s="628" t="s">
        <v>641</v>
      </c>
      <c r="G231" s="629">
        <v>100000632</v>
      </c>
      <c r="H231" s="321"/>
      <c r="I231" s="322"/>
      <c r="J231" s="321"/>
      <c r="K231" s="320"/>
      <c r="L231" s="628" t="s">
        <v>508</v>
      </c>
      <c r="M231" s="629" t="s">
        <v>219</v>
      </c>
      <c r="N231" s="629">
        <v>6</v>
      </c>
      <c r="O231" s="465"/>
      <c r="P231" s="629">
        <v>18</v>
      </c>
      <c r="Q231" s="318" t="str">
        <f>IF(O231=0, "INCLUDED", IF(ISERROR(O231*N231), O231, O231*N231))</f>
        <v>INCLUDED</v>
      </c>
      <c r="R231" s="318" t="str">
        <f>IF(P231="", "INCLUDED", IF(ISERROR((P231*Q231)/100), Q231, (P231*Q231)/100))</f>
        <v>INCLUDED</v>
      </c>
      <c r="S231" s="318" t="str">
        <f>IF(O231=0,"INCLUDED",IF(ISERROR(R231+Q231),Q231,(Q231+R231)))</f>
        <v>INCLUDED</v>
      </c>
      <c r="T231" s="466">
        <f t="shared" ref="T231:T294" si="52">IF(S231="Included",0,S231)</f>
        <v>0</v>
      </c>
      <c r="U231" s="300">
        <f t="shared" ref="U231:U294" si="53">IF( K231="",J231*(IF(S231="Included",0,S231))/100,K231*(IF(S231="Included",0,S231)))</f>
        <v>0</v>
      </c>
      <c r="V231" s="371">
        <f>Discount!$J$36</f>
        <v>0</v>
      </c>
      <c r="W231" s="300">
        <f t="shared" ref="W231:W294" si="54">V231*T231</f>
        <v>0</v>
      </c>
      <c r="X231" s="301">
        <f t="shared" ref="X231:X294" si="55">IF(K231="",J231*W231/100,K231*W231)</f>
        <v>0</v>
      </c>
      <c r="Y231" s="467">
        <f t="shared" ref="Y231:Y294" si="56">O231*N231</f>
        <v>0</v>
      </c>
      <c r="Z231" s="559">
        <f t="shared" ref="Z231:Z294" si="57">ROUND(O231,2)</f>
        <v>0</v>
      </c>
      <c r="AA231" s="467">
        <f t="shared" ref="AA231:AA294" si="58">N231*Z231</f>
        <v>0</v>
      </c>
      <c r="AB231" s="468">
        <f t="shared" ref="AB231:AB294" si="59">IF(K231="",J231/100,K231)</f>
        <v>0</v>
      </c>
      <c r="AC231" s="467">
        <f t="shared" ref="AC231:AC294" si="60">AA231*AB231</f>
        <v>0</v>
      </c>
      <c r="AD231" s="468"/>
      <c r="AE231" s="564"/>
      <c r="AF231" s="6"/>
      <c r="AG231" s="6"/>
      <c r="AH231" s="6"/>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row>
    <row r="232" spans="1:69" s="469" customFormat="1">
      <c r="A232" s="459">
        <v>53</v>
      </c>
      <c r="B232" s="629">
        <v>7000035238</v>
      </c>
      <c r="C232" s="629">
        <v>2200</v>
      </c>
      <c r="D232" s="629">
        <v>620</v>
      </c>
      <c r="E232" s="629">
        <v>60</v>
      </c>
      <c r="F232" s="628" t="s">
        <v>641</v>
      </c>
      <c r="G232" s="629">
        <v>100000635</v>
      </c>
      <c r="H232" s="321"/>
      <c r="I232" s="322"/>
      <c r="J232" s="321"/>
      <c r="K232" s="320"/>
      <c r="L232" s="628" t="s">
        <v>677</v>
      </c>
      <c r="M232" s="629" t="s">
        <v>219</v>
      </c>
      <c r="N232" s="629">
        <v>12</v>
      </c>
      <c r="O232" s="465"/>
      <c r="P232" s="629">
        <v>18</v>
      </c>
      <c r="Q232" s="318" t="str">
        <f t="shared" ref="Q232:Q295" si="61">IF(O232=0, "INCLUDED", IF(ISERROR(O232*N232), O232, O232*N232))</f>
        <v>INCLUDED</v>
      </c>
      <c r="R232" s="318" t="str">
        <f t="shared" ref="R232:R295" si="62">IF(P232="", "INCLUDED", IF(ISERROR((P232*Q232)/100), Q232, (P232*Q232)/100))</f>
        <v>INCLUDED</v>
      </c>
      <c r="S232" s="318" t="str">
        <f t="shared" ref="S232:S295" si="63">IF(O232=0,"INCLUDED",IF(ISERROR(R232+Q232),Q232,(Q232+R232)))</f>
        <v>INCLUDED</v>
      </c>
      <c r="T232" s="466">
        <f t="shared" si="52"/>
        <v>0</v>
      </c>
      <c r="U232" s="300">
        <f t="shared" si="53"/>
        <v>0</v>
      </c>
      <c r="V232" s="371">
        <f>Discount!$J$36</f>
        <v>0</v>
      </c>
      <c r="W232" s="300">
        <f t="shared" si="54"/>
        <v>0</v>
      </c>
      <c r="X232" s="301">
        <f t="shared" si="55"/>
        <v>0</v>
      </c>
      <c r="Y232" s="467">
        <f t="shared" si="56"/>
        <v>0</v>
      </c>
      <c r="Z232" s="559">
        <f t="shared" si="57"/>
        <v>0</v>
      </c>
      <c r="AA232" s="467">
        <f t="shared" si="58"/>
        <v>0</v>
      </c>
      <c r="AB232" s="468">
        <f t="shared" si="59"/>
        <v>0</v>
      </c>
      <c r="AC232" s="467">
        <f t="shared" si="60"/>
        <v>0</v>
      </c>
      <c r="AD232" s="468"/>
      <c r="AE232" s="564"/>
      <c r="AF232" s="6"/>
      <c r="AG232" s="6"/>
      <c r="AH232" s="6"/>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row>
    <row r="233" spans="1:69" s="469" customFormat="1">
      <c r="A233" s="459">
        <v>54</v>
      </c>
      <c r="B233" s="629">
        <v>7000035238</v>
      </c>
      <c r="C233" s="629">
        <v>2200</v>
      </c>
      <c r="D233" s="629">
        <v>620</v>
      </c>
      <c r="E233" s="629">
        <v>70</v>
      </c>
      <c r="F233" s="628" t="s">
        <v>641</v>
      </c>
      <c r="G233" s="629">
        <v>100000649</v>
      </c>
      <c r="H233" s="321"/>
      <c r="I233" s="322"/>
      <c r="J233" s="321"/>
      <c r="K233" s="320"/>
      <c r="L233" s="628" t="s">
        <v>678</v>
      </c>
      <c r="M233" s="629" t="s">
        <v>220</v>
      </c>
      <c r="N233" s="629">
        <v>21</v>
      </c>
      <c r="O233" s="465"/>
      <c r="P233" s="629">
        <v>18</v>
      </c>
      <c r="Q233" s="318" t="str">
        <f t="shared" si="61"/>
        <v>INCLUDED</v>
      </c>
      <c r="R233" s="318" t="str">
        <f t="shared" si="62"/>
        <v>INCLUDED</v>
      </c>
      <c r="S233" s="318" t="str">
        <f t="shared" si="63"/>
        <v>INCLUDED</v>
      </c>
      <c r="T233" s="466">
        <f t="shared" si="52"/>
        <v>0</v>
      </c>
      <c r="U233" s="300">
        <f t="shared" si="53"/>
        <v>0</v>
      </c>
      <c r="V233" s="371">
        <f>Discount!$J$36</f>
        <v>0</v>
      </c>
      <c r="W233" s="300">
        <f t="shared" si="54"/>
        <v>0</v>
      </c>
      <c r="X233" s="301">
        <f t="shared" si="55"/>
        <v>0</v>
      </c>
      <c r="Y233" s="467">
        <f t="shared" si="56"/>
        <v>0</v>
      </c>
      <c r="Z233" s="559">
        <f t="shared" si="57"/>
        <v>0</v>
      </c>
      <c r="AA233" s="467">
        <f t="shared" si="58"/>
        <v>0</v>
      </c>
      <c r="AB233" s="468">
        <f t="shared" si="59"/>
        <v>0</v>
      </c>
      <c r="AC233" s="467">
        <f t="shared" si="60"/>
        <v>0</v>
      </c>
      <c r="AD233" s="468"/>
      <c r="AE233" s="564"/>
      <c r="AF233" s="6"/>
      <c r="AG233" s="6"/>
      <c r="AH233" s="6"/>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row>
    <row r="234" spans="1:69" s="469" customFormat="1" ht="30">
      <c r="A234" s="459">
        <v>55</v>
      </c>
      <c r="B234" s="629">
        <v>7000035238</v>
      </c>
      <c r="C234" s="629">
        <v>2200</v>
      </c>
      <c r="D234" s="629">
        <v>620</v>
      </c>
      <c r="E234" s="629">
        <v>80</v>
      </c>
      <c r="F234" s="628" t="s">
        <v>641</v>
      </c>
      <c r="G234" s="629">
        <v>100058252</v>
      </c>
      <c r="H234" s="321"/>
      <c r="I234" s="322"/>
      <c r="J234" s="321"/>
      <c r="K234" s="320"/>
      <c r="L234" s="628" t="s">
        <v>679</v>
      </c>
      <c r="M234" s="629" t="s">
        <v>219</v>
      </c>
      <c r="N234" s="629">
        <v>15</v>
      </c>
      <c r="O234" s="465"/>
      <c r="P234" s="629">
        <v>18</v>
      </c>
      <c r="Q234" s="318" t="str">
        <f t="shared" si="61"/>
        <v>INCLUDED</v>
      </c>
      <c r="R234" s="318" t="str">
        <f t="shared" si="62"/>
        <v>INCLUDED</v>
      </c>
      <c r="S234" s="318" t="str">
        <f t="shared" si="63"/>
        <v>INCLUDED</v>
      </c>
      <c r="T234" s="466">
        <f t="shared" si="52"/>
        <v>0</v>
      </c>
      <c r="U234" s="300">
        <f t="shared" si="53"/>
        <v>0</v>
      </c>
      <c r="V234" s="371">
        <f>Discount!$J$36</f>
        <v>0</v>
      </c>
      <c r="W234" s="300">
        <f t="shared" si="54"/>
        <v>0</v>
      </c>
      <c r="X234" s="301">
        <f t="shared" si="55"/>
        <v>0</v>
      </c>
      <c r="Y234" s="467">
        <f t="shared" si="56"/>
        <v>0</v>
      </c>
      <c r="Z234" s="559">
        <f t="shared" si="57"/>
        <v>0</v>
      </c>
      <c r="AA234" s="467">
        <f t="shared" si="58"/>
        <v>0</v>
      </c>
      <c r="AB234" s="468">
        <f t="shared" si="59"/>
        <v>0</v>
      </c>
      <c r="AC234" s="467">
        <f t="shared" si="60"/>
        <v>0</v>
      </c>
      <c r="AD234" s="468"/>
      <c r="AE234" s="564"/>
      <c r="AF234" s="6"/>
      <c r="AG234" s="6"/>
      <c r="AH234" s="6"/>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row>
    <row r="235" spans="1:69" s="469" customFormat="1">
      <c r="A235" s="459">
        <v>56</v>
      </c>
      <c r="B235" s="629">
        <v>7000035238</v>
      </c>
      <c r="C235" s="629">
        <v>2210</v>
      </c>
      <c r="D235" s="629">
        <v>630</v>
      </c>
      <c r="E235" s="629">
        <v>150</v>
      </c>
      <c r="F235" s="628" t="s">
        <v>642</v>
      </c>
      <c r="G235" s="629">
        <v>100001021</v>
      </c>
      <c r="H235" s="321"/>
      <c r="I235" s="322"/>
      <c r="J235" s="321"/>
      <c r="K235" s="320"/>
      <c r="L235" s="628" t="s">
        <v>542</v>
      </c>
      <c r="M235" s="629" t="s">
        <v>219</v>
      </c>
      <c r="N235" s="629">
        <v>3</v>
      </c>
      <c r="O235" s="465"/>
      <c r="P235" s="629">
        <v>18</v>
      </c>
      <c r="Q235" s="318" t="str">
        <f t="shared" si="61"/>
        <v>INCLUDED</v>
      </c>
      <c r="R235" s="318" t="str">
        <f t="shared" si="62"/>
        <v>INCLUDED</v>
      </c>
      <c r="S235" s="318" t="str">
        <f t="shared" si="63"/>
        <v>INCLUDED</v>
      </c>
      <c r="T235" s="466">
        <f t="shared" si="52"/>
        <v>0</v>
      </c>
      <c r="U235" s="300">
        <f t="shared" si="53"/>
        <v>0</v>
      </c>
      <c r="V235" s="371">
        <f>Discount!$J$36</f>
        <v>0</v>
      </c>
      <c r="W235" s="300">
        <f t="shared" si="54"/>
        <v>0</v>
      </c>
      <c r="X235" s="301">
        <f t="shared" si="55"/>
        <v>0</v>
      </c>
      <c r="Y235" s="467">
        <f t="shared" si="56"/>
        <v>0</v>
      </c>
      <c r="Z235" s="559">
        <f t="shared" si="57"/>
        <v>0</v>
      </c>
      <c r="AA235" s="467">
        <f t="shared" si="58"/>
        <v>0</v>
      </c>
      <c r="AB235" s="468">
        <f t="shared" si="59"/>
        <v>0</v>
      </c>
      <c r="AC235" s="467">
        <f t="shared" si="60"/>
        <v>0</v>
      </c>
      <c r="AD235" s="468"/>
      <c r="AE235" s="564"/>
      <c r="AF235" s="6"/>
      <c r="AG235" s="6"/>
      <c r="AH235" s="6"/>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row>
    <row r="236" spans="1:69" s="469" customFormat="1">
      <c r="A236" s="459">
        <v>57</v>
      </c>
      <c r="B236" s="629">
        <v>7000035238</v>
      </c>
      <c r="C236" s="629">
        <v>2210</v>
      </c>
      <c r="D236" s="629">
        <v>630</v>
      </c>
      <c r="E236" s="629">
        <v>160</v>
      </c>
      <c r="F236" s="628" t="s">
        <v>642</v>
      </c>
      <c r="G236" s="629">
        <v>100001022</v>
      </c>
      <c r="H236" s="321"/>
      <c r="I236" s="322"/>
      <c r="J236" s="321"/>
      <c r="K236" s="320"/>
      <c r="L236" s="628" t="s">
        <v>543</v>
      </c>
      <c r="M236" s="629" t="s">
        <v>219</v>
      </c>
      <c r="N236" s="629">
        <v>2</v>
      </c>
      <c r="O236" s="465"/>
      <c r="P236" s="629">
        <v>18</v>
      </c>
      <c r="Q236" s="318" t="str">
        <f t="shared" si="61"/>
        <v>INCLUDED</v>
      </c>
      <c r="R236" s="318" t="str">
        <f t="shared" si="62"/>
        <v>INCLUDED</v>
      </c>
      <c r="S236" s="318" t="str">
        <f t="shared" si="63"/>
        <v>INCLUDED</v>
      </c>
      <c r="T236" s="466">
        <f t="shared" si="52"/>
        <v>0</v>
      </c>
      <c r="U236" s="300">
        <f t="shared" si="53"/>
        <v>0</v>
      </c>
      <c r="V236" s="371">
        <f>Discount!$J$36</f>
        <v>0</v>
      </c>
      <c r="W236" s="300">
        <f t="shared" si="54"/>
        <v>0</v>
      </c>
      <c r="X236" s="301">
        <f t="shared" si="55"/>
        <v>0</v>
      </c>
      <c r="Y236" s="467">
        <f t="shared" si="56"/>
        <v>0</v>
      </c>
      <c r="Z236" s="559">
        <f t="shared" si="57"/>
        <v>0</v>
      </c>
      <c r="AA236" s="467">
        <f t="shared" si="58"/>
        <v>0</v>
      </c>
      <c r="AB236" s="468">
        <f t="shared" si="59"/>
        <v>0</v>
      </c>
      <c r="AC236" s="467">
        <f t="shared" si="60"/>
        <v>0</v>
      </c>
      <c r="AD236" s="468"/>
      <c r="AE236" s="564"/>
      <c r="AF236" s="6"/>
      <c r="AG236" s="6"/>
      <c r="AH236" s="6"/>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row>
    <row r="237" spans="1:69" s="469" customFormat="1">
      <c r="A237" s="459">
        <v>58</v>
      </c>
      <c r="B237" s="629">
        <v>7000035238</v>
      </c>
      <c r="C237" s="629">
        <v>2210</v>
      </c>
      <c r="D237" s="629">
        <v>630</v>
      </c>
      <c r="E237" s="629">
        <v>170</v>
      </c>
      <c r="F237" s="628" t="s">
        <v>642</v>
      </c>
      <c r="G237" s="629">
        <v>100004852</v>
      </c>
      <c r="H237" s="321"/>
      <c r="I237" s="322"/>
      <c r="J237" s="321"/>
      <c r="K237" s="320"/>
      <c r="L237" s="628" t="s">
        <v>680</v>
      </c>
      <c r="M237" s="629" t="s">
        <v>219</v>
      </c>
      <c r="N237" s="629">
        <v>15</v>
      </c>
      <c r="O237" s="465"/>
      <c r="P237" s="629">
        <v>18</v>
      </c>
      <c r="Q237" s="318" t="str">
        <f t="shared" si="61"/>
        <v>INCLUDED</v>
      </c>
      <c r="R237" s="318" t="str">
        <f t="shared" si="62"/>
        <v>INCLUDED</v>
      </c>
      <c r="S237" s="318" t="str">
        <f t="shared" si="63"/>
        <v>INCLUDED</v>
      </c>
      <c r="T237" s="466">
        <f t="shared" si="52"/>
        <v>0</v>
      </c>
      <c r="U237" s="300">
        <f t="shared" si="53"/>
        <v>0</v>
      </c>
      <c r="V237" s="371">
        <f>Discount!$J$36</f>
        <v>0</v>
      </c>
      <c r="W237" s="300">
        <f t="shared" si="54"/>
        <v>0</v>
      </c>
      <c r="X237" s="301">
        <f t="shared" si="55"/>
        <v>0</v>
      </c>
      <c r="Y237" s="467">
        <f t="shared" si="56"/>
        <v>0</v>
      </c>
      <c r="Z237" s="559">
        <f t="shared" si="57"/>
        <v>0</v>
      </c>
      <c r="AA237" s="467">
        <f t="shared" si="58"/>
        <v>0</v>
      </c>
      <c r="AB237" s="468">
        <f t="shared" si="59"/>
        <v>0</v>
      </c>
      <c r="AC237" s="467">
        <f t="shared" si="60"/>
        <v>0</v>
      </c>
      <c r="AD237" s="468"/>
      <c r="AE237" s="564"/>
      <c r="AF237" s="6"/>
      <c r="AG237" s="6"/>
      <c r="AH237" s="6"/>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row>
    <row r="238" spans="1:69" s="469" customFormat="1">
      <c r="A238" s="459">
        <v>59</v>
      </c>
      <c r="B238" s="629">
        <v>7000035238</v>
      </c>
      <c r="C238" s="629">
        <v>2210</v>
      </c>
      <c r="D238" s="629">
        <v>630</v>
      </c>
      <c r="E238" s="629">
        <v>180</v>
      </c>
      <c r="F238" s="628" t="s">
        <v>642</v>
      </c>
      <c r="G238" s="629">
        <v>100004926</v>
      </c>
      <c r="H238" s="321"/>
      <c r="I238" s="322"/>
      <c r="J238" s="321"/>
      <c r="K238" s="320"/>
      <c r="L238" s="628" t="s">
        <v>681</v>
      </c>
      <c r="M238" s="629" t="s">
        <v>219</v>
      </c>
      <c r="N238" s="629">
        <v>25</v>
      </c>
      <c r="O238" s="465"/>
      <c r="P238" s="629">
        <v>18</v>
      </c>
      <c r="Q238" s="318" t="str">
        <f t="shared" si="61"/>
        <v>INCLUDED</v>
      </c>
      <c r="R238" s="318" t="str">
        <f t="shared" si="62"/>
        <v>INCLUDED</v>
      </c>
      <c r="S238" s="318" t="str">
        <f t="shared" si="63"/>
        <v>INCLUDED</v>
      </c>
      <c r="T238" s="466">
        <f t="shared" si="52"/>
        <v>0</v>
      </c>
      <c r="U238" s="300">
        <f t="shared" si="53"/>
        <v>0</v>
      </c>
      <c r="V238" s="371">
        <f>Discount!$J$36</f>
        <v>0</v>
      </c>
      <c r="W238" s="300">
        <f t="shared" si="54"/>
        <v>0</v>
      </c>
      <c r="X238" s="301">
        <f t="shared" si="55"/>
        <v>0</v>
      </c>
      <c r="Y238" s="467">
        <f t="shared" si="56"/>
        <v>0</v>
      </c>
      <c r="Z238" s="559">
        <f t="shared" si="57"/>
        <v>0</v>
      </c>
      <c r="AA238" s="467">
        <f t="shared" si="58"/>
        <v>0</v>
      </c>
      <c r="AB238" s="468">
        <f t="shared" si="59"/>
        <v>0</v>
      </c>
      <c r="AC238" s="467">
        <f t="shared" si="60"/>
        <v>0</v>
      </c>
      <c r="AD238" s="468"/>
      <c r="AE238" s="564"/>
      <c r="AF238" s="6"/>
      <c r="AG238" s="6"/>
      <c r="AH238" s="6"/>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row>
    <row r="239" spans="1:69" s="469" customFormat="1">
      <c r="A239" s="459">
        <v>60</v>
      </c>
      <c r="B239" s="629">
        <v>7000035238</v>
      </c>
      <c r="C239" s="629">
        <v>2210</v>
      </c>
      <c r="D239" s="629">
        <v>630</v>
      </c>
      <c r="E239" s="629">
        <v>190</v>
      </c>
      <c r="F239" s="628" t="s">
        <v>642</v>
      </c>
      <c r="G239" s="629">
        <v>100004937</v>
      </c>
      <c r="H239" s="321"/>
      <c r="I239" s="322"/>
      <c r="J239" s="321"/>
      <c r="K239" s="320"/>
      <c r="L239" s="628" t="s">
        <v>682</v>
      </c>
      <c r="M239" s="629" t="s">
        <v>219</v>
      </c>
      <c r="N239" s="629">
        <v>4</v>
      </c>
      <c r="O239" s="465"/>
      <c r="P239" s="629">
        <v>18</v>
      </c>
      <c r="Q239" s="318" t="str">
        <f t="shared" si="61"/>
        <v>INCLUDED</v>
      </c>
      <c r="R239" s="318" t="str">
        <f t="shared" si="62"/>
        <v>INCLUDED</v>
      </c>
      <c r="S239" s="318" t="str">
        <f t="shared" si="63"/>
        <v>INCLUDED</v>
      </c>
      <c r="T239" s="466">
        <f t="shared" si="52"/>
        <v>0</v>
      </c>
      <c r="U239" s="300">
        <f t="shared" si="53"/>
        <v>0</v>
      </c>
      <c r="V239" s="371">
        <f>Discount!$J$36</f>
        <v>0</v>
      </c>
      <c r="W239" s="300">
        <f t="shared" si="54"/>
        <v>0</v>
      </c>
      <c r="X239" s="301">
        <f t="shared" si="55"/>
        <v>0</v>
      </c>
      <c r="Y239" s="467">
        <f t="shared" si="56"/>
        <v>0</v>
      </c>
      <c r="Z239" s="559">
        <f t="shared" si="57"/>
        <v>0</v>
      </c>
      <c r="AA239" s="467">
        <f t="shared" si="58"/>
        <v>0</v>
      </c>
      <c r="AB239" s="468">
        <f t="shared" si="59"/>
        <v>0</v>
      </c>
      <c r="AC239" s="467">
        <f t="shared" si="60"/>
        <v>0</v>
      </c>
      <c r="AD239" s="468"/>
      <c r="AE239" s="564"/>
      <c r="AF239" s="6"/>
      <c r="AG239" s="6"/>
      <c r="AH239" s="6"/>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row>
    <row r="240" spans="1:69" s="469" customFormat="1" ht="32.25" customHeight="1">
      <c r="A240" s="459">
        <v>61</v>
      </c>
      <c r="B240" s="629">
        <v>7000035238</v>
      </c>
      <c r="C240" s="629">
        <v>2210</v>
      </c>
      <c r="D240" s="629">
        <v>630</v>
      </c>
      <c r="E240" s="629">
        <v>200</v>
      </c>
      <c r="F240" s="628" t="s">
        <v>642</v>
      </c>
      <c r="G240" s="629">
        <v>100004850</v>
      </c>
      <c r="H240" s="321"/>
      <c r="I240" s="322"/>
      <c r="J240" s="321"/>
      <c r="K240" s="320"/>
      <c r="L240" s="628" t="s">
        <v>683</v>
      </c>
      <c r="M240" s="629" t="s">
        <v>219</v>
      </c>
      <c r="N240" s="629">
        <v>20</v>
      </c>
      <c r="O240" s="465"/>
      <c r="P240" s="629">
        <v>18</v>
      </c>
      <c r="Q240" s="318" t="str">
        <f t="shared" si="61"/>
        <v>INCLUDED</v>
      </c>
      <c r="R240" s="318" t="str">
        <f t="shared" si="62"/>
        <v>INCLUDED</v>
      </c>
      <c r="S240" s="318" t="str">
        <f t="shared" si="63"/>
        <v>INCLUDED</v>
      </c>
      <c r="T240" s="466">
        <f t="shared" si="52"/>
        <v>0</v>
      </c>
      <c r="U240" s="300">
        <f t="shared" si="53"/>
        <v>0</v>
      </c>
      <c r="V240" s="371">
        <f>Discount!$J$36</f>
        <v>0</v>
      </c>
      <c r="W240" s="300">
        <f t="shared" si="54"/>
        <v>0</v>
      </c>
      <c r="X240" s="301">
        <f t="shared" si="55"/>
        <v>0</v>
      </c>
      <c r="Y240" s="467">
        <f t="shared" si="56"/>
        <v>0</v>
      </c>
      <c r="Z240" s="559">
        <f t="shared" si="57"/>
        <v>0</v>
      </c>
      <c r="AA240" s="467">
        <f t="shared" si="58"/>
        <v>0</v>
      </c>
      <c r="AB240" s="468">
        <f t="shared" si="59"/>
        <v>0</v>
      </c>
      <c r="AC240" s="467">
        <f t="shared" si="60"/>
        <v>0</v>
      </c>
      <c r="AD240" s="468"/>
      <c r="AE240" s="564"/>
      <c r="AF240" s="6"/>
      <c r="AG240" s="6"/>
      <c r="AH240" s="6"/>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row>
    <row r="241" spans="1:69" s="469" customFormat="1" ht="32.25" customHeight="1">
      <c r="A241" s="459">
        <v>62</v>
      </c>
      <c r="B241" s="629">
        <v>7000035238</v>
      </c>
      <c r="C241" s="629">
        <v>2210</v>
      </c>
      <c r="D241" s="629">
        <v>630</v>
      </c>
      <c r="E241" s="629">
        <v>210</v>
      </c>
      <c r="F241" s="628" t="s">
        <v>642</v>
      </c>
      <c r="G241" s="629">
        <v>100004934</v>
      </c>
      <c r="H241" s="321"/>
      <c r="I241" s="322"/>
      <c r="J241" s="321"/>
      <c r="K241" s="320"/>
      <c r="L241" s="628" t="s">
        <v>684</v>
      </c>
      <c r="M241" s="629" t="s">
        <v>219</v>
      </c>
      <c r="N241" s="629">
        <v>20</v>
      </c>
      <c r="O241" s="465"/>
      <c r="P241" s="629">
        <v>18</v>
      </c>
      <c r="Q241" s="318" t="str">
        <f t="shared" si="61"/>
        <v>INCLUDED</v>
      </c>
      <c r="R241" s="318" t="str">
        <f t="shared" si="62"/>
        <v>INCLUDED</v>
      </c>
      <c r="S241" s="318" t="str">
        <f t="shared" si="63"/>
        <v>INCLUDED</v>
      </c>
      <c r="T241" s="466">
        <f t="shared" si="52"/>
        <v>0</v>
      </c>
      <c r="U241" s="300">
        <f t="shared" si="53"/>
        <v>0</v>
      </c>
      <c r="V241" s="371">
        <f>Discount!$J$36</f>
        <v>0</v>
      </c>
      <c r="W241" s="300">
        <f t="shared" si="54"/>
        <v>0</v>
      </c>
      <c r="X241" s="301">
        <f t="shared" si="55"/>
        <v>0</v>
      </c>
      <c r="Y241" s="467">
        <f t="shared" si="56"/>
        <v>0</v>
      </c>
      <c r="Z241" s="559">
        <f t="shared" si="57"/>
        <v>0</v>
      </c>
      <c r="AA241" s="467">
        <f t="shared" si="58"/>
        <v>0</v>
      </c>
      <c r="AB241" s="468">
        <f t="shared" si="59"/>
        <v>0</v>
      </c>
      <c r="AC241" s="467">
        <f t="shared" si="60"/>
        <v>0</v>
      </c>
      <c r="AD241" s="468"/>
      <c r="AE241" s="564"/>
      <c r="AF241" s="6"/>
      <c r="AG241" s="6"/>
      <c r="AH241" s="6"/>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row>
    <row r="242" spans="1:69" s="472" customFormat="1" ht="32.25" customHeight="1">
      <c r="A242" s="459">
        <v>63</v>
      </c>
      <c r="B242" s="629">
        <v>7000035238</v>
      </c>
      <c r="C242" s="629">
        <v>2210</v>
      </c>
      <c r="D242" s="629">
        <v>630</v>
      </c>
      <c r="E242" s="629">
        <v>220</v>
      </c>
      <c r="F242" s="628" t="s">
        <v>642</v>
      </c>
      <c r="G242" s="629">
        <v>100004851</v>
      </c>
      <c r="H242" s="321"/>
      <c r="I242" s="322"/>
      <c r="J242" s="321"/>
      <c r="K242" s="320"/>
      <c r="L242" s="628" t="s">
        <v>685</v>
      </c>
      <c r="M242" s="629" t="s">
        <v>219</v>
      </c>
      <c r="N242" s="629">
        <v>10</v>
      </c>
      <c r="O242" s="465"/>
      <c r="P242" s="629">
        <v>18</v>
      </c>
      <c r="Q242" s="318" t="str">
        <f t="shared" si="61"/>
        <v>INCLUDED</v>
      </c>
      <c r="R242" s="318" t="str">
        <f t="shared" si="62"/>
        <v>INCLUDED</v>
      </c>
      <c r="S242" s="318" t="str">
        <f t="shared" si="63"/>
        <v>INCLUDED</v>
      </c>
      <c r="T242" s="466">
        <f t="shared" si="52"/>
        <v>0</v>
      </c>
      <c r="U242" s="300">
        <f t="shared" si="53"/>
        <v>0</v>
      </c>
      <c r="V242" s="371">
        <f>Discount!$J$36</f>
        <v>0</v>
      </c>
      <c r="W242" s="300">
        <f t="shared" si="54"/>
        <v>0</v>
      </c>
      <c r="X242" s="301">
        <f t="shared" si="55"/>
        <v>0</v>
      </c>
      <c r="Y242" s="467">
        <f t="shared" si="56"/>
        <v>0</v>
      </c>
      <c r="Z242" s="559">
        <f t="shared" si="57"/>
        <v>0</v>
      </c>
      <c r="AA242" s="467">
        <f t="shared" si="58"/>
        <v>0</v>
      </c>
      <c r="AB242" s="468">
        <f t="shared" si="59"/>
        <v>0</v>
      </c>
      <c r="AC242" s="467">
        <f t="shared" si="60"/>
        <v>0</v>
      </c>
      <c r="AD242" s="468"/>
      <c r="AE242" s="564"/>
      <c r="AF242" s="6"/>
      <c r="AG242" s="6"/>
      <c r="AH242" s="6"/>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218"/>
      <c r="BI242" s="218"/>
      <c r="BJ242" s="218"/>
      <c r="BK242" s="218"/>
      <c r="BL242" s="218"/>
      <c r="BM242" s="218"/>
      <c r="BN242" s="218"/>
      <c r="BO242" s="218"/>
      <c r="BP242" s="218"/>
      <c r="BQ242" s="218"/>
    </row>
    <row r="243" spans="1:69" s="469" customFormat="1" ht="30">
      <c r="A243" s="459">
        <v>64</v>
      </c>
      <c r="B243" s="629">
        <v>7000035238</v>
      </c>
      <c r="C243" s="629">
        <v>2210</v>
      </c>
      <c r="D243" s="629">
        <v>630</v>
      </c>
      <c r="E243" s="629">
        <v>240</v>
      </c>
      <c r="F243" s="628" t="s">
        <v>642</v>
      </c>
      <c r="G243" s="629">
        <v>100001052</v>
      </c>
      <c r="H243" s="321"/>
      <c r="I243" s="322"/>
      <c r="J243" s="321"/>
      <c r="K243" s="320"/>
      <c r="L243" s="628" t="s">
        <v>686</v>
      </c>
      <c r="M243" s="629" t="s">
        <v>219</v>
      </c>
      <c r="N243" s="629">
        <v>2</v>
      </c>
      <c r="O243" s="465"/>
      <c r="P243" s="629">
        <v>18</v>
      </c>
      <c r="Q243" s="318" t="str">
        <f t="shared" si="61"/>
        <v>INCLUDED</v>
      </c>
      <c r="R243" s="318" t="str">
        <f t="shared" si="62"/>
        <v>INCLUDED</v>
      </c>
      <c r="S243" s="318" t="str">
        <f t="shared" si="63"/>
        <v>INCLUDED</v>
      </c>
      <c r="T243" s="466">
        <f t="shared" si="52"/>
        <v>0</v>
      </c>
      <c r="U243" s="300">
        <f t="shared" si="53"/>
        <v>0</v>
      </c>
      <c r="V243" s="371">
        <f>Discount!$J$36</f>
        <v>0</v>
      </c>
      <c r="W243" s="300">
        <f t="shared" si="54"/>
        <v>0</v>
      </c>
      <c r="X243" s="301">
        <f t="shared" si="55"/>
        <v>0</v>
      </c>
      <c r="Y243" s="467">
        <f t="shared" si="56"/>
        <v>0</v>
      </c>
      <c r="Z243" s="559">
        <f t="shared" si="57"/>
        <v>0</v>
      </c>
      <c r="AA243" s="467">
        <f t="shared" si="58"/>
        <v>0</v>
      </c>
      <c r="AB243" s="468">
        <f t="shared" si="59"/>
        <v>0</v>
      </c>
      <c r="AC243" s="467">
        <f t="shared" si="60"/>
        <v>0</v>
      </c>
      <c r="AD243" s="468"/>
      <c r="AE243" s="564"/>
      <c r="AF243" s="6"/>
      <c r="AG243" s="6"/>
      <c r="AH243" s="6"/>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row>
    <row r="244" spans="1:69" s="469" customFormat="1">
      <c r="A244" s="459">
        <v>65</v>
      </c>
      <c r="B244" s="629">
        <v>7000035238</v>
      </c>
      <c r="C244" s="629">
        <v>2210</v>
      </c>
      <c r="D244" s="629">
        <v>630</v>
      </c>
      <c r="E244" s="629">
        <v>260</v>
      </c>
      <c r="F244" s="628" t="s">
        <v>642</v>
      </c>
      <c r="G244" s="629">
        <v>100004456</v>
      </c>
      <c r="H244" s="321"/>
      <c r="I244" s="322"/>
      <c r="J244" s="321"/>
      <c r="K244" s="320"/>
      <c r="L244" s="628" t="s">
        <v>687</v>
      </c>
      <c r="M244" s="629" t="s">
        <v>538</v>
      </c>
      <c r="N244" s="629">
        <v>1</v>
      </c>
      <c r="O244" s="465"/>
      <c r="P244" s="629">
        <v>18</v>
      </c>
      <c r="Q244" s="318" t="str">
        <f t="shared" si="61"/>
        <v>INCLUDED</v>
      </c>
      <c r="R244" s="318" t="str">
        <f t="shared" si="62"/>
        <v>INCLUDED</v>
      </c>
      <c r="S244" s="318" t="str">
        <f t="shared" si="63"/>
        <v>INCLUDED</v>
      </c>
      <c r="T244" s="466">
        <f t="shared" si="52"/>
        <v>0</v>
      </c>
      <c r="U244" s="300">
        <f t="shared" si="53"/>
        <v>0</v>
      </c>
      <c r="V244" s="371">
        <f>Discount!$J$36</f>
        <v>0</v>
      </c>
      <c r="W244" s="300">
        <f t="shared" si="54"/>
        <v>0</v>
      </c>
      <c r="X244" s="301">
        <f t="shared" si="55"/>
        <v>0</v>
      </c>
      <c r="Y244" s="467">
        <f t="shared" si="56"/>
        <v>0</v>
      </c>
      <c r="Z244" s="559">
        <f t="shared" si="57"/>
        <v>0</v>
      </c>
      <c r="AA244" s="467">
        <f t="shared" si="58"/>
        <v>0</v>
      </c>
      <c r="AB244" s="468">
        <f t="shared" si="59"/>
        <v>0</v>
      </c>
      <c r="AC244" s="467">
        <f t="shared" si="60"/>
        <v>0</v>
      </c>
      <c r="AD244" s="468"/>
      <c r="AE244" s="564"/>
      <c r="AF244" s="6"/>
      <c r="AG244" s="6"/>
      <c r="AH244" s="6"/>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row>
    <row r="245" spans="1:69" s="469" customFormat="1">
      <c r="A245" s="459">
        <v>66</v>
      </c>
      <c r="B245" s="629">
        <v>7000035238</v>
      </c>
      <c r="C245" s="629">
        <v>2210</v>
      </c>
      <c r="D245" s="629">
        <v>630</v>
      </c>
      <c r="E245" s="629">
        <v>270</v>
      </c>
      <c r="F245" s="628" t="s">
        <v>642</v>
      </c>
      <c r="G245" s="629">
        <v>100002364</v>
      </c>
      <c r="H245" s="321"/>
      <c r="I245" s="322"/>
      <c r="J245" s="321"/>
      <c r="K245" s="320"/>
      <c r="L245" s="628" t="s">
        <v>553</v>
      </c>
      <c r="M245" s="629" t="s">
        <v>538</v>
      </c>
      <c r="N245" s="629">
        <v>1</v>
      </c>
      <c r="O245" s="465"/>
      <c r="P245" s="629">
        <v>18</v>
      </c>
      <c r="Q245" s="318" t="str">
        <f t="shared" si="61"/>
        <v>INCLUDED</v>
      </c>
      <c r="R245" s="318" t="str">
        <f t="shared" si="62"/>
        <v>INCLUDED</v>
      </c>
      <c r="S245" s="318" t="str">
        <f t="shared" si="63"/>
        <v>INCLUDED</v>
      </c>
      <c r="T245" s="466">
        <f t="shared" si="52"/>
        <v>0</v>
      </c>
      <c r="U245" s="300">
        <f t="shared" si="53"/>
        <v>0</v>
      </c>
      <c r="V245" s="371">
        <f>Discount!$J$36</f>
        <v>0</v>
      </c>
      <c r="W245" s="300">
        <f t="shared" si="54"/>
        <v>0</v>
      </c>
      <c r="X245" s="301">
        <f t="shared" si="55"/>
        <v>0</v>
      </c>
      <c r="Y245" s="467">
        <f t="shared" si="56"/>
        <v>0</v>
      </c>
      <c r="Z245" s="559">
        <f t="shared" si="57"/>
        <v>0</v>
      </c>
      <c r="AA245" s="467">
        <f t="shared" si="58"/>
        <v>0</v>
      </c>
      <c r="AB245" s="468">
        <f t="shared" si="59"/>
        <v>0</v>
      </c>
      <c r="AC245" s="467">
        <f t="shared" si="60"/>
        <v>0</v>
      </c>
      <c r="AD245" s="468"/>
      <c r="AE245" s="564"/>
      <c r="AF245" s="6"/>
      <c r="AG245" s="6"/>
      <c r="AH245" s="6"/>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row>
    <row r="246" spans="1:69" s="469" customFormat="1">
      <c r="A246" s="459">
        <v>67</v>
      </c>
      <c r="B246" s="629">
        <v>7000035238</v>
      </c>
      <c r="C246" s="629">
        <v>2210</v>
      </c>
      <c r="D246" s="629">
        <v>630</v>
      </c>
      <c r="E246" s="629">
        <v>280</v>
      </c>
      <c r="F246" s="628" t="s">
        <v>642</v>
      </c>
      <c r="G246" s="629">
        <v>100002487</v>
      </c>
      <c r="H246" s="321"/>
      <c r="I246" s="322"/>
      <c r="J246" s="321"/>
      <c r="K246" s="320"/>
      <c r="L246" s="628" t="s">
        <v>554</v>
      </c>
      <c r="M246" s="629" t="s">
        <v>538</v>
      </c>
      <c r="N246" s="629">
        <v>1</v>
      </c>
      <c r="O246" s="465"/>
      <c r="P246" s="629">
        <v>18</v>
      </c>
      <c r="Q246" s="318" t="str">
        <f t="shared" si="61"/>
        <v>INCLUDED</v>
      </c>
      <c r="R246" s="318" t="str">
        <f t="shared" si="62"/>
        <v>INCLUDED</v>
      </c>
      <c r="S246" s="318" t="str">
        <f t="shared" si="63"/>
        <v>INCLUDED</v>
      </c>
      <c r="T246" s="466">
        <f t="shared" si="52"/>
        <v>0</v>
      </c>
      <c r="U246" s="300">
        <f t="shared" si="53"/>
        <v>0</v>
      </c>
      <c r="V246" s="371">
        <f>Discount!$J$36</f>
        <v>0</v>
      </c>
      <c r="W246" s="300">
        <f t="shared" si="54"/>
        <v>0</v>
      </c>
      <c r="X246" s="301">
        <f t="shared" si="55"/>
        <v>0</v>
      </c>
      <c r="Y246" s="467">
        <f t="shared" si="56"/>
        <v>0</v>
      </c>
      <c r="Z246" s="559">
        <f t="shared" si="57"/>
        <v>0</v>
      </c>
      <c r="AA246" s="467">
        <f t="shared" si="58"/>
        <v>0</v>
      </c>
      <c r="AB246" s="468">
        <f t="shared" si="59"/>
        <v>0</v>
      </c>
      <c r="AC246" s="467">
        <f t="shared" si="60"/>
        <v>0</v>
      </c>
      <c r="AD246" s="468"/>
      <c r="AE246" s="564"/>
      <c r="AF246" s="6"/>
      <c r="AG246" s="6"/>
      <c r="AH246" s="6"/>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row>
    <row r="247" spans="1:69" s="472" customFormat="1" ht="16.5">
      <c r="A247" s="459">
        <v>68</v>
      </c>
      <c r="B247" s="629">
        <v>7000035238</v>
      </c>
      <c r="C247" s="629">
        <v>2210</v>
      </c>
      <c r="D247" s="629">
        <v>630</v>
      </c>
      <c r="E247" s="629">
        <v>290</v>
      </c>
      <c r="F247" s="628" t="s">
        <v>642</v>
      </c>
      <c r="G247" s="629">
        <v>100001885</v>
      </c>
      <c r="H247" s="321"/>
      <c r="I247" s="322"/>
      <c r="J247" s="321"/>
      <c r="K247" s="320"/>
      <c r="L247" s="628" t="s">
        <v>557</v>
      </c>
      <c r="M247" s="629" t="s">
        <v>219</v>
      </c>
      <c r="N247" s="629">
        <v>2</v>
      </c>
      <c r="O247" s="465"/>
      <c r="P247" s="629">
        <v>18</v>
      </c>
      <c r="Q247" s="318" t="str">
        <f t="shared" si="61"/>
        <v>INCLUDED</v>
      </c>
      <c r="R247" s="318" t="str">
        <f t="shared" si="62"/>
        <v>INCLUDED</v>
      </c>
      <c r="S247" s="318" t="str">
        <f t="shared" si="63"/>
        <v>INCLUDED</v>
      </c>
      <c r="T247" s="466">
        <f t="shared" si="52"/>
        <v>0</v>
      </c>
      <c r="U247" s="300">
        <f t="shared" si="53"/>
        <v>0</v>
      </c>
      <c r="V247" s="371">
        <f>Discount!$J$36</f>
        <v>0</v>
      </c>
      <c r="W247" s="300">
        <f t="shared" si="54"/>
        <v>0</v>
      </c>
      <c r="X247" s="301">
        <f t="shared" si="55"/>
        <v>0</v>
      </c>
      <c r="Y247" s="467">
        <f t="shared" si="56"/>
        <v>0</v>
      </c>
      <c r="Z247" s="559">
        <f t="shared" si="57"/>
        <v>0</v>
      </c>
      <c r="AA247" s="467">
        <f t="shared" si="58"/>
        <v>0</v>
      </c>
      <c r="AB247" s="468">
        <f t="shared" si="59"/>
        <v>0</v>
      </c>
      <c r="AC247" s="467">
        <f t="shared" si="60"/>
        <v>0</v>
      </c>
      <c r="AD247" s="468"/>
      <c r="AE247" s="564"/>
      <c r="AF247" s="6"/>
      <c r="AG247" s="6"/>
      <c r="AH247" s="6"/>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218"/>
      <c r="BI247" s="218"/>
      <c r="BJ247" s="218"/>
      <c r="BK247" s="218"/>
      <c r="BL247" s="218"/>
      <c r="BM247" s="218"/>
      <c r="BN247" s="218"/>
      <c r="BO247" s="218"/>
      <c r="BP247" s="218"/>
      <c r="BQ247" s="218"/>
    </row>
    <row r="248" spans="1:69" s="472" customFormat="1" ht="33.75" customHeight="1">
      <c r="A248" s="459">
        <v>69</v>
      </c>
      <c r="B248" s="629">
        <v>7000035238</v>
      </c>
      <c r="C248" s="629">
        <v>2210</v>
      </c>
      <c r="D248" s="629">
        <v>630</v>
      </c>
      <c r="E248" s="629">
        <v>300</v>
      </c>
      <c r="F248" s="628" t="s">
        <v>642</v>
      </c>
      <c r="G248" s="629">
        <v>100004935</v>
      </c>
      <c r="H248" s="321"/>
      <c r="I248" s="322"/>
      <c r="J248" s="321"/>
      <c r="K248" s="320"/>
      <c r="L248" s="628" t="s">
        <v>688</v>
      </c>
      <c r="M248" s="629" t="s">
        <v>219</v>
      </c>
      <c r="N248" s="629">
        <v>10</v>
      </c>
      <c r="O248" s="465"/>
      <c r="P248" s="629">
        <v>18</v>
      </c>
      <c r="Q248" s="318" t="str">
        <f t="shared" si="61"/>
        <v>INCLUDED</v>
      </c>
      <c r="R248" s="318" t="str">
        <f t="shared" si="62"/>
        <v>INCLUDED</v>
      </c>
      <c r="S248" s="318" t="str">
        <f t="shared" si="63"/>
        <v>INCLUDED</v>
      </c>
      <c r="T248" s="466">
        <f t="shared" si="52"/>
        <v>0</v>
      </c>
      <c r="U248" s="300">
        <f t="shared" si="53"/>
        <v>0</v>
      </c>
      <c r="V248" s="371">
        <f>Discount!$J$36</f>
        <v>0</v>
      </c>
      <c r="W248" s="300">
        <f t="shared" si="54"/>
        <v>0</v>
      </c>
      <c r="X248" s="301">
        <f t="shared" si="55"/>
        <v>0</v>
      </c>
      <c r="Y248" s="467">
        <f t="shared" si="56"/>
        <v>0</v>
      </c>
      <c r="Z248" s="559">
        <f t="shared" si="57"/>
        <v>0</v>
      </c>
      <c r="AA248" s="467">
        <f t="shared" si="58"/>
        <v>0</v>
      </c>
      <c r="AB248" s="468">
        <f t="shared" si="59"/>
        <v>0</v>
      </c>
      <c r="AC248" s="467">
        <f t="shared" si="60"/>
        <v>0</v>
      </c>
      <c r="AD248" s="468"/>
      <c r="AE248" s="564"/>
      <c r="AF248" s="6"/>
      <c r="AG248" s="6"/>
      <c r="AH248" s="6"/>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218"/>
      <c r="BI248" s="218"/>
      <c r="BJ248" s="218"/>
      <c r="BK248" s="218"/>
      <c r="BL248" s="218"/>
      <c r="BM248" s="218"/>
      <c r="BN248" s="218"/>
      <c r="BO248" s="218"/>
      <c r="BP248" s="218"/>
      <c r="BQ248" s="218"/>
    </row>
    <row r="249" spans="1:69" s="472" customFormat="1" ht="30">
      <c r="A249" s="459">
        <v>70</v>
      </c>
      <c r="B249" s="629">
        <v>7000035238</v>
      </c>
      <c r="C249" s="629">
        <v>2220</v>
      </c>
      <c r="D249" s="629">
        <v>640</v>
      </c>
      <c r="E249" s="629">
        <v>10</v>
      </c>
      <c r="F249" s="628" t="s">
        <v>643</v>
      </c>
      <c r="G249" s="629">
        <v>100003103</v>
      </c>
      <c r="H249" s="321"/>
      <c r="I249" s="322"/>
      <c r="J249" s="321"/>
      <c r="K249" s="320"/>
      <c r="L249" s="628" t="s">
        <v>689</v>
      </c>
      <c r="M249" s="629" t="s">
        <v>363</v>
      </c>
      <c r="N249" s="629">
        <v>4</v>
      </c>
      <c r="O249" s="465"/>
      <c r="P249" s="629">
        <v>18</v>
      </c>
      <c r="Q249" s="318" t="str">
        <f t="shared" si="61"/>
        <v>INCLUDED</v>
      </c>
      <c r="R249" s="318" t="str">
        <f t="shared" si="62"/>
        <v>INCLUDED</v>
      </c>
      <c r="S249" s="318" t="str">
        <f t="shared" si="63"/>
        <v>INCLUDED</v>
      </c>
      <c r="T249" s="466">
        <f t="shared" si="52"/>
        <v>0</v>
      </c>
      <c r="U249" s="300">
        <f t="shared" si="53"/>
        <v>0</v>
      </c>
      <c r="V249" s="371">
        <f>Discount!$J$36</f>
        <v>0</v>
      </c>
      <c r="W249" s="300">
        <f t="shared" si="54"/>
        <v>0</v>
      </c>
      <c r="X249" s="301">
        <f t="shared" si="55"/>
        <v>0</v>
      </c>
      <c r="Y249" s="467">
        <f t="shared" si="56"/>
        <v>0</v>
      </c>
      <c r="Z249" s="559">
        <f t="shared" si="57"/>
        <v>0</v>
      </c>
      <c r="AA249" s="467">
        <f t="shared" si="58"/>
        <v>0</v>
      </c>
      <c r="AB249" s="468">
        <f t="shared" si="59"/>
        <v>0</v>
      </c>
      <c r="AC249" s="467">
        <f t="shared" si="60"/>
        <v>0</v>
      </c>
      <c r="AD249" s="468"/>
      <c r="AE249" s="564"/>
      <c r="AF249" s="6"/>
      <c r="AG249" s="6"/>
      <c r="AH249" s="6"/>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218"/>
      <c r="BI249" s="218"/>
      <c r="BJ249" s="218"/>
      <c r="BK249" s="218"/>
      <c r="BL249" s="218"/>
      <c r="BM249" s="218"/>
      <c r="BN249" s="218"/>
      <c r="BO249" s="218"/>
      <c r="BP249" s="218"/>
      <c r="BQ249" s="218"/>
    </row>
    <row r="250" spans="1:69" s="469" customFormat="1" ht="60">
      <c r="A250" s="459">
        <v>71</v>
      </c>
      <c r="B250" s="629">
        <v>7000035238</v>
      </c>
      <c r="C250" s="629">
        <v>2380</v>
      </c>
      <c r="D250" s="629">
        <v>660</v>
      </c>
      <c r="E250" s="629">
        <v>10</v>
      </c>
      <c r="F250" s="628" t="s">
        <v>648</v>
      </c>
      <c r="G250" s="629">
        <v>100002812</v>
      </c>
      <c r="H250" s="321"/>
      <c r="I250" s="322"/>
      <c r="J250" s="321"/>
      <c r="K250" s="320"/>
      <c r="L250" s="628" t="s">
        <v>694</v>
      </c>
      <c r="M250" s="629" t="s">
        <v>219</v>
      </c>
      <c r="N250" s="629">
        <v>1</v>
      </c>
      <c r="O250" s="465"/>
      <c r="P250" s="629">
        <v>18</v>
      </c>
      <c r="Q250" s="318" t="str">
        <f t="shared" si="61"/>
        <v>INCLUDED</v>
      </c>
      <c r="R250" s="318" t="str">
        <f t="shared" si="62"/>
        <v>INCLUDED</v>
      </c>
      <c r="S250" s="318" t="str">
        <f t="shared" si="63"/>
        <v>INCLUDED</v>
      </c>
      <c r="T250" s="466">
        <f t="shared" si="52"/>
        <v>0</v>
      </c>
      <c r="U250" s="300">
        <f t="shared" si="53"/>
        <v>0</v>
      </c>
      <c r="V250" s="371">
        <f>Discount!$J$36</f>
        <v>0</v>
      </c>
      <c r="W250" s="300">
        <f t="shared" si="54"/>
        <v>0</v>
      </c>
      <c r="X250" s="301">
        <f t="shared" si="55"/>
        <v>0</v>
      </c>
      <c r="Y250" s="467">
        <f t="shared" si="56"/>
        <v>0</v>
      </c>
      <c r="Z250" s="559">
        <f t="shared" si="57"/>
        <v>0</v>
      </c>
      <c r="AA250" s="467">
        <f t="shared" si="58"/>
        <v>0</v>
      </c>
      <c r="AB250" s="468">
        <f t="shared" si="59"/>
        <v>0</v>
      </c>
      <c r="AC250" s="467">
        <f t="shared" si="60"/>
        <v>0</v>
      </c>
      <c r="AD250" s="468"/>
      <c r="AE250" s="564"/>
      <c r="AF250" s="6"/>
      <c r="AG250" s="6"/>
      <c r="AH250" s="6"/>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row>
    <row r="251" spans="1:69" s="469" customFormat="1" ht="30">
      <c r="A251" s="459">
        <v>72</v>
      </c>
      <c r="B251" s="629">
        <v>7000035238</v>
      </c>
      <c r="C251" s="629">
        <v>2380</v>
      </c>
      <c r="D251" s="629">
        <v>660</v>
      </c>
      <c r="E251" s="629">
        <v>20</v>
      </c>
      <c r="F251" s="628" t="s">
        <v>648</v>
      </c>
      <c r="G251" s="629">
        <v>170000435</v>
      </c>
      <c r="H251" s="321"/>
      <c r="I251" s="322"/>
      <c r="J251" s="321"/>
      <c r="K251" s="320"/>
      <c r="L251" s="628" t="s">
        <v>695</v>
      </c>
      <c r="M251" s="629" t="s">
        <v>219</v>
      </c>
      <c r="N251" s="629">
        <v>4</v>
      </c>
      <c r="O251" s="465"/>
      <c r="P251" s="629">
        <v>18</v>
      </c>
      <c r="Q251" s="318" t="str">
        <f t="shared" si="61"/>
        <v>INCLUDED</v>
      </c>
      <c r="R251" s="318" t="str">
        <f t="shared" si="62"/>
        <v>INCLUDED</v>
      </c>
      <c r="S251" s="318" t="str">
        <f t="shared" si="63"/>
        <v>INCLUDED</v>
      </c>
      <c r="T251" s="466">
        <f t="shared" si="52"/>
        <v>0</v>
      </c>
      <c r="U251" s="300">
        <f t="shared" si="53"/>
        <v>0</v>
      </c>
      <c r="V251" s="371">
        <f>Discount!$J$36</f>
        <v>0</v>
      </c>
      <c r="W251" s="300">
        <f t="shared" si="54"/>
        <v>0</v>
      </c>
      <c r="X251" s="301">
        <f t="shared" si="55"/>
        <v>0</v>
      </c>
      <c r="Y251" s="467">
        <f t="shared" si="56"/>
        <v>0</v>
      </c>
      <c r="Z251" s="559">
        <f t="shared" si="57"/>
        <v>0</v>
      </c>
      <c r="AA251" s="467">
        <f t="shared" si="58"/>
        <v>0</v>
      </c>
      <c r="AB251" s="468">
        <f t="shared" si="59"/>
        <v>0</v>
      </c>
      <c r="AC251" s="467">
        <f t="shared" si="60"/>
        <v>0</v>
      </c>
      <c r="AD251" s="468"/>
      <c r="AE251" s="564"/>
      <c r="AF251" s="6"/>
      <c r="AG251" s="6"/>
      <c r="AH251" s="6"/>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row>
    <row r="252" spans="1:69" s="469" customFormat="1" ht="30">
      <c r="A252" s="459">
        <v>73</v>
      </c>
      <c r="B252" s="629">
        <v>7000035238</v>
      </c>
      <c r="C252" s="629">
        <v>2380</v>
      </c>
      <c r="D252" s="629">
        <v>660</v>
      </c>
      <c r="E252" s="629">
        <v>30</v>
      </c>
      <c r="F252" s="628" t="s">
        <v>648</v>
      </c>
      <c r="G252" s="629">
        <v>100002825</v>
      </c>
      <c r="H252" s="321"/>
      <c r="I252" s="322"/>
      <c r="J252" s="321"/>
      <c r="K252" s="320"/>
      <c r="L252" s="628" t="s">
        <v>696</v>
      </c>
      <c r="M252" s="629" t="s">
        <v>220</v>
      </c>
      <c r="N252" s="629">
        <v>2</v>
      </c>
      <c r="O252" s="465"/>
      <c r="P252" s="629">
        <v>18</v>
      </c>
      <c r="Q252" s="318" t="str">
        <f t="shared" si="61"/>
        <v>INCLUDED</v>
      </c>
      <c r="R252" s="318" t="str">
        <f t="shared" si="62"/>
        <v>INCLUDED</v>
      </c>
      <c r="S252" s="318" t="str">
        <f t="shared" si="63"/>
        <v>INCLUDED</v>
      </c>
      <c r="T252" s="466">
        <f t="shared" si="52"/>
        <v>0</v>
      </c>
      <c r="U252" s="300">
        <f t="shared" si="53"/>
        <v>0</v>
      </c>
      <c r="V252" s="371">
        <f>Discount!$J$36</f>
        <v>0</v>
      </c>
      <c r="W252" s="300">
        <f t="shared" si="54"/>
        <v>0</v>
      </c>
      <c r="X252" s="301">
        <f t="shared" si="55"/>
        <v>0</v>
      </c>
      <c r="Y252" s="467">
        <f t="shared" si="56"/>
        <v>0</v>
      </c>
      <c r="Z252" s="559">
        <f t="shared" si="57"/>
        <v>0</v>
      </c>
      <c r="AA252" s="467">
        <f t="shared" si="58"/>
        <v>0</v>
      </c>
      <c r="AB252" s="468">
        <f t="shared" si="59"/>
        <v>0</v>
      </c>
      <c r="AC252" s="467">
        <f t="shared" si="60"/>
        <v>0</v>
      </c>
      <c r="AD252" s="468"/>
      <c r="AE252" s="564"/>
      <c r="AF252" s="6"/>
      <c r="AG252" s="6"/>
      <c r="AH252" s="6"/>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row>
    <row r="253" spans="1:69" s="469" customFormat="1" ht="30">
      <c r="A253" s="459">
        <v>74</v>
      </c>
      <c r="B253" s="629">
        <v>7000035238</v>
      </c>
      <c r="C253" s="629">
        <v>2380</v>
      </c>
      <c r="D253" s="629">
        <v>660</v>
      </c>
      <c r="E253" s="629">
        <v>40</v>
      </c>
      <c r="F253" s="628" t="s">
        <v>648</v>
      </c>
      <c r="G253" s="629">
        <v>170000550</v>
      </c>
      <c r="H253" s="321"/>
      <c r="I253" s="322"/>
      <c r="J253" s="321"/>
      <c r="K253" s="320"/>
      <c r="L253" s="628" t="s">
        <v>697</v>
      </c>
      <c r="M253" s="629" t="s">
        <v>219</v>
      </c>
      <c r="N253" s="629">
        <v>2</v>
      </c>
      <c r="O253" s="465"/>
      <c r="P253" s="629">
        <v>18</v>
      </c>
      <c r="Q253" s="318" t="str">
        <f t="shared" si="61"/>
        <v>INCLUDED</v>
      </c>
      <c r="R253" s="318" t="str">
        <f t="shared" si="62"/>
        <v>INCLUDED</v>
      </c>
      <c r="S253" s="318" t="str">
        <f t="shared" si="63"/>
        <v>INCLUDED</v>
      </c>
      <c r="T253" s="466">
        <f t="shared" si="52"/>
        <v>0</v>
      </c>
      <c r="U253" s="300">
        <f t="shared" si="53"/>
        <v>0</v>
      </c>
      <c r="V253" s="371">
        <f>Discount!$J$36</f>
        <v>0</v>
      </c>
      <c r="W253" s="300">
        <f t="shared" si="54"/>
        <v>0</v>
      </c>
      <c r="X253" s="301">
        <f t="shared" si="55"/>
        <v>0</v>
      </c>
      <c r="Y253" s="467">
        <f t="shared" si="56"/>
        <v>0</v>
      </c>
      <c r="Z253" s="559">
        <f t="shared" si="57"/>
        <v>0</v>
      </c>
      <c r="AA253" s="467">
        <f t="shared" si="58"/>
        <v>0</v>
      </c>
      <c r="AB253" s="468">
        <f t="shared" si="59"/>
        <v>0</v>
      </c>
      <c r="AC253" s="467">
        <f t="shared" si="60"/>
        <v>0</v>
      </c>
      <c r="AD253" s="468"/>
      <c r="AE253" s="564"/>
      <c r="AF253" s="6"/>
      <c r="AG253" s="6"/>
      <c r="AH253" s="6"/>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row>
    <row r="254" spans="1:69" s="469" customFormat="1" ht="30">
      <c r="A254" s="459">
        <v>75</v>
      </c>
      <c r="B254" s="629">
        <v>7000035238</v>
      </c>
      <c r="C254" s="629">
        <v>2380</v>
      </c>
      <c r="D254" s="629">
        <v>660</v>
      </c>
      <c r="E254" s="629">
        <v>50</v>
      </c>
      <c r="F254" s="628" t="s">
        <v>648</v>
      </c>
      <c r="G254" s="629">
        <v>100002829</v>
      </c>
      <c r="H254" s="321"/>
      <c r="I254" s="322"/>
      <c r="J254" s="321"/>
      <c r="K254" s="320"/>
      <c r="L254" s="628" t="s">
        <v>698</v>
      </c>
      <c r="M254" s="629" t="s">
        <v>220</v>
      </c>
      <c r="N254" s="629">
        <v>1</v>
      </c>
      <c r="O254" s="465"/>
      <c r="P254" s="629">
        <v>18</v>
      </c>
      <c r="Q254" s="318" t="str">
        <f t="shared" si="61"/>
        <v>INCLUDED</v>
      </c>
      <c r="R254" s="318" t="str">
        <f t="shared" si="62"/>
        <v>INCLUDED</v>
      </c>
      <c r="S254" s="318" t="str">
        <f t="shared" si="63"/>
        <v>INCLUDED</v>
      </c>
      <c r="T254" s="466">
        <f t="shared" si="52"/>
        <v>0</v>
      </c>
      <c r="U254" s="300">
        <f t="shared" si="53"/>
        <v>0</v>
      </c>
      <c r="V254" s="371">
        <f>Discount!$J$36</f>
        <v>0</v>
      </c>
      <c r="W254" s="300">
        <f t="shared" si="54"/>
        <v>0</v>
      </c>
      <c r="X254" s="301">
        <f t="shared" si="55"/>
        <v>0</v>
      </c>
      <c r="Y254" s="467">
        <f t="shared" si="56"/>
        <v>0</v>
      </c>
      <c r="Z254" s="559">
        <f t="shared" si="57"/>
        <v>0</v>
      </c>
      <c r="AA254" s="467">
        <f t="shared" si="58"/>
        <v>0</v>
      </c>
      <c r="AB254" s="468">
        <f t="shared" si="59"/>
        <v>0</v>
      </c>
      <c r="AC254" s="467">
        <f t="shared" si="60"/>
        <v>0</v>
      </c>
      <c r="AD254" s="468"/>
      <c r="AE254" s="564"/>
      <c r="AF254" s="6"/>
      <c r="AG254" s="6"/>
      <c r="AH254" s="6"/>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row>
    <row r="255" spans="1:69" s="469" customFormat="1" ht="30">
      <c r="A255" s="459">
        <v>76</v>
      </c>
      <c r="B255" s="629">
        <v>7000035238</v>
      </c>
      <c r="C255" s="629">
        <v>2380</v>
      </c>
      <c r="D255" s="629">
        <v>660</v>
      </c>
      <c r="E255" s="629">
        <v>60</v>
      </c>
      <c r="F255" s="628" t="s">
        <v>648</v>
      </c>
      <c r="G255" s="629">
        <v>170000375</v>
      </c>
      <c r="H255" s="321"/>
      <c r="I255" s="322"/>
      <c r="J255" s="321"/>
      <c r="K255" s="320"/>
      <c r="L255" s="628" t="s">
        <v>699</v>
      </c>
      <c r="M255" s="629" t="s">
        <v>219</v>
      </c>
      <c r="N255" s="629">
        <v>1</v>
      </c>
      <c r="O255" s="465"/>
      <c r="P255" s="629">
        <v>18</v>
      </c>
      <c r="Q255" s="318" t="str">
        <f t="shared" si="61"/>
        <v>INCLUDED</v>
      </c>
      <c r="R255" s="318" t="str">
        <f t="shared" si="62"/>
        <v>INCLUDED</v>
      </c>
      <c r="S255" s="318" t="str">
        <f t="shared" si="63"/>
        <v>INCLUDED</v>
      </c>
      <c r="T255" s="466">
        <f t="shared" si="52"/>
        <v>0</v>
      </c>
      <c r="U255" s="300">
        <f t="shared" si="53"/>
        <v>0</v>
      </c>
      <c r="V255" s="371">
        <f>Discount!$J$36</f>
        <v>0</v>
      </c>
      <c r="W255" s="300">
        <f t="shared" si="54"/>
        <v>0</v>
      </c>
      <c r="X255" s="301">
        <f t="shared" si="55"/>
        <v>0</v>
      </c>
      <c r="Y255" s="467">
        <f t="shared" si="56"/>
        <v>0</v>
      </c>
      <c r="Z255" s="559">
        <f t="shared" si="57"/>
        <v>0</v>
      </c>
      <c r="AA255" s="467">
        <f t="shared" si="58"/>
        <v>0</v>
      </c>
      <c r="AB255" s="468">
        <f t="shared" si="59"/>
        <v>0</v>
      </c>
      <c r="AC255" s="467">
        <f t="shared" si="60"/>
        <v>0</v>
      </c>
      <c r="AD255" s="468"/>
      <c r="AE255" s="564"/>
      <c r="AF255" s="6"/>
      <c r="AG255" s="6"/>
      <c r="AH255" s="6"/>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row>
    <row r="256" spans="1:69" s="469" customFormat="1" ht="30">
      <c r="A256" s="459">
        <v>77</v>
      </c>
      <c r="B256" s="629">
        <v>7000035238</v>
      </c>
      <c r="C256" s="629">
        <v>2380</v>
      </c>
      <c r="D256" s="629">
        <v>660</v>
      </c>
      <c r="E256" s="629">
        <v>70</v>
      </c>
      <c r="F256" s="628" t="s">
        <v>648</v>
      </c>
      <c r="G256" s="629">
        <v>170000376</v>
      </c>
      <c r="H256" s="321"/>
      <c r="I256" s="322"/>
      <c r="J256" s="321"/>
      <c r="K256" s="320"/>
      <c r="L256" s="628" t="s">
        <v>700</v>
      </c>
      <c r="M256" s="629" t="s">
        <v>219</v>
      </c>
      <c r="N256" s="629">
        <v>1</v>
      </c>
      <c r="O256" s="465"/>
      <c r="P256" s="629">
        <v>18</v>
      </c>
      <c r="Q256" s="318" t="str">
        <f t="shared" si="61"/>
        <v>INCLUDED</v>
      </c>
      <c r="R256" s="318" t="str">
        <f t="shared" si="62"/>
        <v>INCLUDED</v>
      </c>
      <c r="S256" s="318" t="str">
        <f t="shared" si="63"/>
        <v>INCLUDED</v>
      </c>
      <c r="T256" s="466">
        <f t="shared" si="52"/>
        <v>0</v>
      </c>
      <c r="U256" s="300">
        <f t="shared" si="53"/>
        <v>0</v>
      </c>
      <c r="V256" s="371">
        <f>Discount!$J$36</f>
        <v>0</v>
      </c>
      <c r="W256" s="300">
        <f t="shared" si="54"/>
        <v>0</v>
      </c>
      <c r="X256" s="301">
        <f t="shared" si="55"/>
        <v>0</v>
      </c>
      <c r="Y256" s="467">
        <f t="shared" si="56"/>
        <v>0</v>
      </c>
      <c r="Z256" s="559">
        <f t="shared" si="57"/>
        <v>0</v>
      </c>
      <c r="AA256" s="467">
        <f t="shared" si="58"/>
        <v>0</v>
      </c>
      <c r="AB256" s="468">
        <f t="shared" si="59"/>
        <v>0</v>
      </c>
      <c r="AC256" s="467">
        <f t="shared" si="60"/>
        <v>0</v>
      </c>
      <c r="AD256" s="468"/>
      <c r="AE256" s="564"/>
      <c r="AF256" s="6"/>
      <c r="AG256" s="6"/>
      <c r="AH256" s="6"/>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row>
    <row r="257" spans="1:69" s="469" customFormat="1" ht="30">
      <c r="A257" s="459">
        <v>78</v>
      </c>
      <c r="B257" s="629">
        <v>7000035238</v>
      </c>
      <c r="C257" s="629">
        <v>2380</v>
      </c>
      <c r="D257" s="629">
        <v>660</v>
      </c>
      <c r="E257" s="629">
        <v>80</v>
      </c>
      <c r="F257" s="628" t="s">
        <v>648</v>
      </c>
      <c r="G257" s="629">
        <v>170000377</v>
      </c>
      <c r="H257" s="321"/>
      <c r="I257" s="322"/>
      <c r="J257" s="321"/>
      <c r="K257" s="320"/>
      <c r="L257" s="628" t="s">
        <v>701</v>
      </c>
      <c r="M257" s="629" t="s">
        <v>219</v>
      </c>
      <c r="N257" s="629">
        <v>1</v>
      </c>
      <c r="O257" s="465"/>
      <c r="P257" s="629">
        <v>18</v>
      </c>
      <c r="Q257" s="318" t="str">
        <f t="shared" si="61"/>
        <v>INCLUDED</v>
      </c>
      <c r="R257" s="318" t="str">
        <f t="shared" si="62"/>
        <v>INCLUDED</v>
      </c>
      <c r="S257" s="318" t="str">
        <f t="shared" si="63"/>
        <v>INCLUDED</v>
      </c>
      <c r="T257" s="466">
        <f t="shared" si="52"/>
        <v>0</v>
      </c>
      <c r="U257" s="300">
        <f t="shared" si="53"/>
        <v>0</v>
      </c>
      <c r="V257" s="371">
        <f>Discount!$J$36</f>
        <v>0</v>
      </c>
      <c r="W257" s="300">
        <f t="shared" si="54"/>
        <v>0</v>
      </c>
      <c r="X257" s="301">
        <f t="shared" si="55"/>
        <v>0</v>
      </c>
      <c r="Y257" s="467">
        <f t="shared" si="56"/>
        <v>0</v>
      </c>
      <c r="Z257" s="559">
        <f t="shared" si="57"/>
        <v>0</v>
      </c>
      <c r="AA257" s="467">
        <f t="shared" si="58"/>
        <v>0</v>
      </c>
      <c r="AB257" s="468">
        <f t="shared" si="59"/>
        <v>0</v>
      </c>
      <c r="AC257" s="467">
        <f t="shared" si="60"/>
        <v>0</v>
      </c>
      <c r="AD257" s="468"/>
      <c r="AE257" s="564"/>
      <c r="AF257" s="6"/>
      <c r="AG257" s="6"/>
      <c r="AH257" s="6"/>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row>
    <row r="258" spans="1:69" s="469" customFormat="1" ht="30">
      <c r="A258" s="459">
        <v>79</v>
      </c>
      <c r="B258" s="629">
        <v>7000035238</v>
      </c>
      <c r="C258" s="629">
        <v>2380</v>
      </c>
      <c r="D258" s="629">
        <v>660</v>
      </c>
      <c r="E258" s="629">
        <v>90</v>
      </c>
      <c r="F258" s="628" t="s">
        <v>648</v>
      </c>
      <c r="G258" s="629">
        <v>170000551</v>
      </c>
      <c r="H258" s="321"/>
      <c r="I258" s="322"/>
      <c r="J258" s="321"/>
      <c r="K258" s="320"/>
      <c r="L258" s="628" t="s">
        <v>702</v>
      </c>
      <c r="M258" s="629" t="s">
        <v>219</v>
      </c>
      <c r="N258" s="629">
        <v>2</v>
      </c>
      <c r="O258" s="465"/>
      <c r="P258" s="629">
        <v>18</v>
      </c>
      <c r="Q258" s="318" t="str">
        <f t="shared" si="61"/>
        <v>INCLUDED</v>
      </c>
      <c r="R258" s="318" t="str">
        <f t="shared" si="62"/>
        <v>INCLUDED</v>
      </c>
      <c r="S258" s="318" t="str">
        <f t="shared" si="63"/>
        <v>INCLUDED</v>
      </c>
      <c r="T258" s="466">
        <f t="shared" si="52"/>
        <v>0</v>
      </c>
      <c r="U258" s="300">
        <f t="shared" si="53"/>
        <v>0</v>
      </c>
      <c r="V258" s="371">
        <f>Discount!$J$36</f>
        <v>0</v>
      </c>
      <c r="W258" s="300">
        <f t="shared" si="54"/>
        <v>0</v>
      </c>
      <c r="X258" s="301">
        <f t="shared" si="55"/>
        <v>0</v>
      </c>
      <c r="Y258" s="467">
        <f t="shared" si="56"/>
        <v>0</v>
      </c>
      <c r="Z258" s="559">
        <f t="shared" si="57"/>
        <v>0</v>
      </c>
      <c r="AA258" s="467">
        <f t="shared" si="58"/>
        <v>0</v>
      </c>
      <c r="AB258" s="468">
        <f t="shared" si="59"/>
        <v>0</v>
      </c>
      <c r="AC258" s="467">
        <f t="shared" si="60"/>
        <v>0</v>
      </c>
      <c r="AD258" s="468"/>
      <c r="AE258" s="564"/>
      <c r="AF258" s="6"/>
      <c r="AG258" s="6"/>
      <c r="AH258" s="6"/>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row>
    <row r="259" spans="1:69" s="469" customFormat="1" ht="30">
      <c r="A259" s="459">
        <v>80</v>
      </c>
      <c r="B259" s="629">
        <v>7000035238</v>
      </c>
      <c r="C259" s="629">
        <v>2380</v>
      </c>
      <c r="D259" s="629">
        <v>660</v>
      </c>
      <c r="E259" s="629">
        <v>100</v>
      </c>
      <c r="F259" s="628" t="s">
        <v>648</v>
      </c>
      <c r="G259" s="629">
        <v>170004395</v>
      </c>
      <c r="H259" s="321"/>
      <c r="I259" s="322"/>
      <c r="J259" s="321"/>
      <c r="K259" s="320"/>
      <c r="L259" s="628" t="s">
        <v>703</v>
      </c>
      <c r="M259" s="629" t="s">
        <v>363</v>
      </c>
      <c r="N259" s="629">
        <v>1</v>
      </c>
      <c r="O259" s="465"/>
      <c r="P259" s="629">
        <v>18</v>
      </c>
      <c r="Q259" s="318" t="str">
        <f t="shared" si="61"/>
        <v>INCLUDED</v>
      </c>
      <c r="R259" s="318" t="str">
        <f t="shared" si="62"/>
        <v>INCLUDED</v>
      </c>
      <c r="S259" s="318" t="str">
        <f t="shared" si="63"/>
        <v>INCLUDED</v>
      </c>
      <c r="T259" s="466">
        <f t="shared" si="52"/>
        <v>0</v>
      </c>
      <c r="U259" s="300">
        <f t="shared" si="53"/>
        <v>0</v>
      </c>
      <c r="V259" s="371">
        <f>Discount!$J$36</f>
        <v>0</v>
      </c>
      <c r="W259" s="300">
        <f t="shared" si="54"/>
        <v>0</v>
      </c>
      <c r="X259" s="301">
        <f t="shared" si="55"/>
        <v>0</v>
      </c>
      <c r="Y259" s="467">
        <f t="shared" si="56"/>
        <v>0</v>
      </c>
      <c r="Z259" s="559">
        <f t="shared" si="57"/>
        <v>0</v>
      </c>
      <c r="AA259" s="467">
        <f t="shared" si="58"/>
        <v>0</v>
      </c>
      <c r="AB259" s="468">
        <f t="shared" si="59"/>
        <v>0</v>
      </c>
      <c r="AC259" s="467">
        <f t="shared" si="60"/>
        <v>0</v>
      </c>
      <c r="AD259" s="468"/>
      <c r="AE259" s="564"/>
      <c r="AF259" s="6"/>
      <c r="AG259" s="6"/>
      <c r="AH259" s="6"/>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row>
    <row r="260" spans="1:69" s="469" customFormat="1" ht="30">
      <c r="A260" s="459">
        <v>81</v>
      </c>
      <c r="B260" s="629">
        <v>7000035238</v>
      </c>
      <c r="C260" s="629">
        <v>2380</v>
      </c>
      <c r="D260" s="629">
        <v>660</v>
      </c>
      <c r="E260" s="629">
        <v>110</v>
      </c>
      <c r="F260" s="628" t="s">
        <v>648</v>
      </c>
      <c r="G260" s="629">
        <v>170000356</v>
      </c>
      <c r="H260" s="321"/>
      <c r="I260" s="322"/>
      <c r="J260" s="321"/>
      <c r="K260" s="320"/>
      <c r="L260" s="628" t="s">
        <v>704</v>
      </c>
      <c r="M260" s="629" t="s">
        <v>219</v>
      </c>
      <c r="N260" s="629">
        <v>1</v>
      </c>
      <c r="O260" s="465"/>
      <c r="P260" s="629">
        <v>18</v>
      </c>
      <c r="Q260" s="318" t="str">
        <f t="shared" si="61"/>
        <v>INCLUDED</v>
      </c>
      <c r="R260" s="318" t="str">
        <f t="shared" si="62"/>
        <v>INCLUDED</v>
      </c>
      <c r="S260" s="318" t="str">
        <f t="shared" si="63"/>
        <v>INCLUDED</v>
      </c>
      <c r="T260" s="466">
        <f t="shared" si="52"/>
        <v>0</v>
      </c>
      <c r="U260" s="300">
        <f t="shared" si="53"/>
        <v>0</v>
      </c>
      <c r="V260" s="371">
        <f>Discount!$J$36</f>
        <v>0</v>
      </c>
      <c r="W260" s="300">
        <f t="shared" si="54"/>
        <v>0</v>
      </c>
      <c r="X260" s="301">
        <f t="shared" si="55"/>
        <v>0</v>
      </c>
      <c r="Y260" s="467">
        <f t="shared" si="56"/>
        <v>0</v>
      </c>
      <c r="Z260" s="559">
        <f t="shared" si="57"/>
        <v>0</v>
      </c>
      <c r="AA260" s="467">
        <f t="shared" si="58"/>
        <v>0</v>
      </c>
      <c r="AB260" s="468">
        <f t="shared" si="59"/>
        <v>0</v>
      </c>
      <c r="AC260" s="467">
        <f t="shared" si="60"/>
        <v>0</v>
      </c>
      <c r="AD260" s="468"/>
      <c r="AE260" s="564"/>
      <c r="AF260" s="6"/>
      <c r="AG260" s="6"/>
      <c r="AH260" s="6"/>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row>
    <row r="261" spans="1:69" s="469" customFormat="1" ht="30">
      <c r="A261" s="459">
        <v>82</v>
      </c>
      <c r="B261" s="629">
        <v>7000035238</v>
      </c>
      <c r="C261" s="629">
        <v>2380</v>
      </c>
      <c r="D261" s="629">
        <v>660</v>
      </c>
      <c r="E261" s="629">
        <v>120</v>
      </c>
      <c r="F261" s="628" t="s">
        <v>648</v>
      </c>
      <c r="G261" s="629">
        <v>100002813</v>
      </c>
      <c r="H261" s="321"/>
      <c r="I261" s="322"/>
      <c r="J261" s="321"/>
      <c r="K261" s="320"/>
      <c r="L261" s="628" t="s">
        <v>779</v>
      </c>
      <c r="M261" s="629" t="s">
        <v>219</v>
      </c>
      <c r="N261" s="629">
        <v>2</v>
      </c>
      <c r="O261" s="465"/>
      <c r="P261" s="629">
        <v>18</v>
      </c>
      <c r="Q261" s="318" t="str">
        <f t="shared" si="61"/>
        <v>INCLUDED</v>
      </c>
      <c r="R261" s="318" t="str">
        <f t="shared" si="62"/>
        <v>INCLUDED</v>
      </c>
      <c r="S261" s="318" t="str">
        <f t="shared" si="63"/>
        <v>INCLUDED</v>
      </c>
      <c r="T261" s="466">
        <f t="shared" si="52"/>
        <v>0</v>
      </c>
      <c r="U261" s="300">
        <f t="shared" si="53"/>
        <v>0</v>
      </c>
      <c r="V261" s="371">
        <f>Discount!$J$36</f>
        <v>0</v>
      </c>
      <c r="W261" s="300">
        <f t="shared" si="54"/>
        <v>0</v>
      </c>
      <c r="X261" s="301">
        <f t="shared" si="55"/>
        <v>0</v>
      </c>
      <c r="Y261" s="467">
        <f t="shared" si="56"/>
        <v>0</v>
      </c>
      <c r="Z261" s="559">
        <f t="shared" si="57"/>
        <v>0</v>
      </c>
      <c r="AA261" s="467">
        <f t="shared" si="58"/>
        <v>0</v>
      </c>
      <c r="AB261" s="468">
        <f t="shared" si="59"/>
        <v>0</v>
      </c>
      <c r="AC261" s="467">
        <f t="shared" si="60"/>
        <v>0</v>
      </c>
      <c r="AD261" s="468"/>
      <c r="AE261" s="564"/>
      <c r="AF261" s="6"/>
      <c r="AG261" s="6"/>
      <c r="AH261" s="6"/>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row>
    <row r="262" spans="1:69" s="469" customFormat="1" ht="30">
      <c r="A262" s="459">
        <v>83</v>
      </c>
      <c r="B262" s="629">
        <v>7000035238</v>
      </c>
      <c r="C262" s="629">
        <v>2380</v>
      </c>
      <c r="D262" s="629">
        <v>660</v>
      </c>
      <c r="E262" s="629">
        <v>130</v>
      </c>
      <c r="F262" s="628" t="s">
        <v>648</v>
      </c>
      <c r="G262" s="629">
        <v>100002900</v>
      </c>
      <c r="H262" s="321"/>
      <c r="I262" s="322"/>
      <c r="J262" s="321"/>
      <c r="K262" s="320"/>
      <c r="L262" s="628" t="s">
        <v>711</v>
      </c>
      <c r="M262" s="629" t="s">
        <v>712</v>
      </c>
      <c r="N262" s="629">
        <v>2</v>
      </c>
      <c r="O262" s="465"/>
      <c r="P262" s="629">
        <v>18</v>
      </c>
      <c r="Q262" s="318" t="str">
        <f t="shared" si="61"/>
        <v>INCLUDED</v>
      </c>
      <c r="R262" s="318" t="str">
        <f t="shared" si="62"/>
        <v>INCLUDED</v>
      </c>
      <c r="S262" s="318" t="str">
        <f t="shared" si="63"/>
        <v>INCLUDED</v>
      </c>
      <c r="T262" s="466">
        <f t="shared" si="52"/>
        <v>0</v>
      </c>
      <c r="U262" s="300">
        <f t="shared" si="53"/>
        <v>0</v>
      </c>
      <c r="V262" s="371">
        <f>Discount!$J$36</f>
        <v>0</v>
      </c>
      <c r="W262" s="300">
        <f t="shared" si="54"/>
        <v>0</v>
      </c>
      <c r="X262" s="301">
        <f t="shared" si="55"/>
        <v>0</v>
      </c>
      <c r="Y262" s="467">
        <f t="shared" si="56"/>
        <v>0</v>
      </c>
      <c r="Z262" s="559">
        <f t="shared" si="57"/>
        <v>0</v>
      </c>
      <c r="AA262" s="467">
        <f t="shared" si="58"/>
        <v>0</v>
      </c>
      <c r="AB262" s="468">
        <f t="shared" si="59"/>
        <v>0</v>
      </c>
      <c r="AC262" s="467">
        <f t="shared" si="60"/>
        <v>0</v>
      </c>
      <c r="AD262" s="468"/>
      <c r="AE262" s="564"/>
      <c r="AF262" s="6"/>
      <c r="AG262" s="6"/>
      <c r="AH262" s="6"/>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row>
    <row r="263" spans="1:69" s="469" customFormat="1" ht="45">
      <c r="A263" s="459">
        <v>84</v>
      </c>
      <c r="B263" s="629">
        <v>7000035238</v>
      </c>
      <c r="C263" s="629">
        <v>2510</v>
      </c>
      <c r="D263" s="629">
        <v>680</v>
      </c>
      <c r="E263" s="629">
        <v>10</v>
      </c>
      <c r="F263" s="628" t="s">
        <v>646</v>
      </c>
      <c r="G263" s="629">
        <v>100004518</v>
      </c>
      <c r="H263" s="321"/>
      <c r="I263" s="322"/>
      <c r="J263" s="321"/>
      <c r="K263" s="320"/>
      <c r="L263" s="628" t="s">
        <v>713</v>
      </c>
      <c r="M263" s="629" t="s">
        <v>447</v>
      </c>
      <c r="N263" s="629">
        <v>7847</v>
      </c>
      <c r="O263" s="465"/>
      <c r="P263" s="629">
        <v>18</v>
      </c>
      <c r="Q263" s="318" t="str">
        <f t="shared" si="61"/>
        <v>INCLUDED</v>
      </c>
      <c r="R263" s="318" t="str">
        <f t="shared" si="62"/>
        <v>INCLUDED</v>
      </c>
      <c r="S263" s="318" t="str">
        <f t="shared" si="63"/>
        <v>INCLUDED</v>
      </c>
      <c r="T263" s="466">
        <f t="shared" si="52"/>
        <v>0</v>
      </c>
      <c r="U263" s="300">
        <f t="shared" si="53"/>
        <v>0</v>
      </c>
      <c r="V263" s="371">
        <f>Discount!$J$36</f>
        <v>0</v>
      </c>
      <c r="W263" s="300">
        <f t="shared" si="54"/>
        <v>0</v>
      </c>
      <c r="X263" s="301">
        <f t="shared" si="55"/>
        <v>0</v>
      </c>
      <c r="Y263" s="467">
        <f t="shared" si="56"/>
        <v>0</v>
      </c>
      <c r="Z263" s="559">
        <f t="shared" si="57"/>
        <v>0</v>
      </c>
      <c r="AA263" s="467">
        <f t="shared" si="58"/>
        <v>0</v>
      </c>
      <c r="AB263" s="468">
        <f t="shared" si="59"/>
        <v>0</v>
      </c>
      <c r="AC263" s="467">
        <f t="shared" si="60"/>
        <v>0</v>
      </c>
      <c r="AD263" s="468"/>
      <c r="AE263" s="564"/>
      <c r="AF263" s="6"/>
      <c r="AG263" s="6"/>
      <c r="AH263" s="6"/>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row>
    <row r="264" spans="1:69" s="469" customFormat="1" ht="45">
      <c r="A264" s="459">
        <v>85</v>
      </c>
      <c r="B264" s="629">
        <v>7000035238</v>
      </c>
      <c r="C264" s="629">
        <v>2510</v>
      </c>
      <c r="D264" s="629">
        <v>680</v>
      </c>
      <c r="E264" s="629">
        <v>20</v>
      </c>
      <c r="F264" s="628" t="s">
        <v>646</v>
      </c>
      <c r="G264" s="629">
        <v>100011662</v>
      </c>
      <c r="H264" s="321"/>
      <c r="I264" s="322"/>
      <c r="J264" s="321"/>
      <c r="K264" s="320"/>
      <c r="L264" s="628" t="s">
        <v>714</v>
      </c>
      <c r="M264" s="629" t="s">
        <v>447</v>
      </c>
      <c r="N264" s="629">
        <v>1000</v>
      </c>
      <c r="O264" s="465"/>
      <c r="P264" s="629">
        <v>18</v>
      </c>
      <c r="Q264" s="318" t="str">
        <f t="shared" si="61"/>
        <v>INCLUDED</v>
      </c>
      <c r="R264" s="318" t="str">
        <f t="shared" si="62"/>
        <v>INCLUDED</v>
      </c>
      <c r="S264" s="318" t="str">
        <f t="shared" si="63"/>
        <v>INCLUDED</v>
      </c>
      <c r="T264" s="466">
        <f t="shared" si="52"/>
        <v>0</v>
      </c>
      <c r="U264" s="300">
        <f t="shared" si="53"/>
        <v>0</v>
      </c>
      <c r="V264" s="371">
        <f>Discount!$J$36</f>
        <v>0</v>
      </c>
      <c r="W264" s="300">
        <f t="shared" si="54"/>
        <v>0</v>
      </c>
      <c r="X264" s="301">
        <f t="shared" si="55"/>
        <v>0</v>
      </c>
      <c r="Y264" s="467">
        <f t="shared" si="56"/>
        <v>0</v>
      </c>
      <c r="Z264" s="559">
        <f t="shared" si="57"/>
        <v>0</v>
      </c>
      <c r="AA264" s="467">
        <f t="shared" si="58"/>
        <v>0</v>
      </c>
      <c r="AB264" s="468">
        <f t="shared" si="59"/>
        <v>0</v>
      </c>
      <c r="AC264" s="467">
        <f t="shared" si="60"/>
        <v>0</v>
      </c>
      <c r="AD264" s="468"/>
      <c r="AE264" s="564"/>
      <c r="AF264" s="6"/>
      <c r="AG264" s="6"/>
      <c r="AH264" s="6"/>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row>
    <row r="265" spans="1:69" s="469" customFormat="1">
      <c r="A265" s="459">
        <v>86</v>
      </c>
      <c r="B265" s="629">
        <v>7000035238</v>
      </c>
      <c r="C265" s="629">
        <v>2510</v>
      </c>
      <c r="D265" s="629">
        <v>680</v>
      </c>
      <c r="E265" s="629">
        <v>30</v>
      </c>
      <c r="F265" s="628" t="s">
        <v>646</v>
      </c>
      <c r="G265" s="629">
        <v>100001325</v>
      </c>
      <c r="H265" s="321"/>
      <c r="I265" s="322"/>
      <c r="J265" s="321"/>
      <c r="K265" s="320"/>
      <c r="L265" s="628" t="s">
        <v>456</v>
      </c>
      <c r="M265" s="629" t="s">
        <v>447</v>
      </c>
      <c r="N265" s="629">
        <v>682</v>
      </c>
      <c r="O265" s="465"/>
      <c r="P265" s="629">
        <v>18</v>
      </c>
      <c r="Q265" s="318" t="str">
        <f t="shared" si="61"/>
        <v>INCLUDED</v>
      </c>
      <c r="R265" s="318" t="str">
        <f t="shared" si="62"/>
        <v>INCLUDED</v>
      </c>
      <c r="S265" s="318" t="str">
        <f t="shared" si="63"/>
        <v>INCLUDED</v>
      </c>
      <c r="T265" s="466">
        <f t="shared" si="52"/>
        <v>0</v>
      </c>
      <c r="U265" s="300">
        <f t="shared" si="53"/>
        <v>0</v>
      </c>
      <c r="V265" s="371">
        <f>Discount!$J$36</f>
        <v>0</v>
      </c>
      <c r="W265" s="300">
        <f t="shared" si="54"/>
        <v>0</v>
      </c>
      <c r="X265" s="301">
        <f t="shared" si="55"/>
        <v>0</v>
      </c>
      <c r="Y265" s="467">
        <f t="shared" si="56"/>
        <v>0</v>
      </c>
      <c r="Z265" s="559">
        <f t="shared" si="57"/>
        <v>0</v>
      </c>
      <c r="AA265" s="467">
        <f t="shared" si="58"/>
        <v>0</v>
      </c>
      <c r="AB265" s="468">
        <f t="shared" si="59"/>
        <v>0</v>
      </c>
      <c r="AC265" s="467">
        <f t="shared" si="60"/>
        <v>0</v>
      </c>
      <c r="AD265" s="468"/>
      <c r="AE265" s="564"/>
      <c r="AF265" s="6"/>
      <c r="AG265" s="6"/>
      <c r="AH265" s="6"/>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row>
    <row r="266" spans="1:69" s="469" customFormat="1">
      <c r="A266" s="459">
        <v>87</v>
      </c>
      <c r="B266" s="629">
        <v>7000035238</v>
      </c>
      <c r="C266" s="629">
        <v>2510</v>
      </c>
      <c r="D266" s="629">
        <v>680</v>
      </c>
      <c r="E266" s="629">
        <v>40</v>
      </c>
      <c r="F266" s="628" t="s">
        <v>646</v>
      </c>
      <c r="G266" s="629">
        <v>100001326</v>
      </c>
      <c r="H266" s="321"/>
      <c r="I266" s="322"/>
      <c r="J266" s="321"/>
      <c r="K266" s="320"/>
      <c r="L266" s="628" t="s">
        <v>457</v>
      </c>
      <c r="M266" s="629" t="s">
        <v>447</v>
      </c>
      <c r="N266" s="629">
        <v>95</v>
      </c>
      <c r="O266" s="465"/>
      <c r="P266" s="629">
        <v>18</v>
      </c>
      <c r="Q266" s="318" t="str">
        <f t="shared" si="61"/>
        <v>INCLUDED</v>
      </c>
      <c r="R266" s="318" t="str">
        <f t="shared" si="62"/>
        <v>INCLUDED</v>
      </c>
      <c r="S266" s="318" t="str">
        <f t="shared" si="63"/>
        <v>INCLUDED</v>
      </c>
      <c r="T266" s="466">
        <f t="shared" si="52"/>
        <v>0</v>
      </c>
      <c r="U266" s="300">
        <f t="shared" si="53"/>
        <v>0</v>
      </c>
      <c r="V266" s="371">
        <f>Discount!$J$36</f>
        <v>0</v>
      </c>
      <c r="W266" s="300">
        <f t="shared" si="54"/>
        <v>0</v>
      </c>
      <c r="X266" s="301">
        <f t="shared" si="55"/>
        <v>0</v>
      </c>
      <c r="Y266" s="467">
        <f t="shared" si="56"/>
        <v>0</v>
      </c>
      <c r="Z266" s="559">
        <f t="shared" si="57"/>
        <v>0</v>
      </c>
      <c r="AA266" s="467">
        <f t="shared" si="58"/>
        <v>0</v>
      </c>
      <c r="AB266" s="468">
        <f t="shared" si="59"/>
        <v>0</v>
      </c>
      <c r="AC266" s="467">
        <f t="shared" si="60"/>
        <v>0</v>
      </c>
      <c r="AD266" s="468"/>
      <c r="AE266" s="564"/>
      <c r="AF266" s="6"/>
      <c r="AG266" s="6"/>
      <c r="AH266" s="6"/>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row>
    <row r="267" spans="1:69" s="469" customFormat="1" ht="30">
      <c r="A267" s="459">
        <v>88</v>
      </c>
      <c r="B267" s="629">
        <v>7000035238</v>
      </c>
      <c r="C267" s="629">
        <v>2510</v>
      </c>
      <c r="D267" s="629">
        <v>680</v>
      </c>
      <c r="E267" s="629">
        <v>50</v>
      </c>
      <c r="F267" s="628" t="s">
        <v>646</v>
      </c>
      <c r="G267" s="629">
        <v>100016607</v>
      </c>
      <c r="H267" s="321"/>
      <c r="I267" s="322"/>
      <c r="J267" s="321"/>
      <c r="K267" s="320"/>
      <c r="L267" s="628" t="s">
        <v>715</v>
      </c>
      <c r="M267" s="629" t="s">
        <v>447</v>
      </c>
      <c r="N267" s="629">
        <v>2334</v>
      </c>
      <c r="O267" s="465"/>
      <c r="P267" s="629">
        <v>18</v>
      </c>
      <c r="Q267" s="318" t="str">
        <f t="shared" si="61"/>
        <v>INCLUDED</v>
      </c>
      <c r="R267" s="318" t="str">
        <f t="shared" si="62"/>
        <v>INCLUDED</v>
      </c>
      <c r="S267" s="318" t="str">
        <f t="shared" si="63"/>
        <v>INCLUDED</v>
      </c>
      <c r="T267" s="466">
        <f t="shared" si="52"/>
        <v>0</v>
      </c>
      <c r="U267" s="300">
        <f t="shared" si="53"/>
        <v>0</v>
      </c>
      <c r="V267" s="371">
        <f>Discount!$J$36</f>
        <v>0</v>
      </c>
      <c r="W267" s="300">
        <f t="shared" si="54"/>
        <v>0</v>
      </c>
      <c r="X267" s="301">
        <f t="shared" si="55"/>
        <v>0</v>
      </c>
      <c r="Y267" s="467">
        <f t="shared" si="56"/>
        <v>0</v>
      </c>
      <c r="Z267" s="559">
        <f t="shared" si="57"/>
        <v>0</v>
      </c>
      <c r="AA267" s="467">
        <f t="shared" si="58"/>
        <v>0</v>
      </c>
      <c r="AB267" s="468">
        <f t="shared" si="59"/>
        <v>0</v>
      </c>
      <c r="AC267" s="467">
        <f t="shared" si="60"/>
        <v>0</v>
      </c>
      <c r="AD267" s="468"/>
      <c r="AE267" s="564"/>
      <c r="AF267" s="6"/>
      <c r="AG267" s="6"/>
      <c r="AH267" s="6"/>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row>
    <row r="268" spans="1:69" s="469" customFormat="1" ht="30">
      <c r="A268" s="459">
        <v>89</v>
      </c>
      <c r="B268" s="629">
        <v>7000035238</v>
      </c>
      <c r="C268" s="629">
        <v>2510</v>
      </c>
      <c r="D268" s="629">
        <v>680</v>
      </c>
      <c r="E268" s="629">
        <v>60</v>
      </c>
      <c r="F268" s="628" t="s">
        <v>646</v>
      </c>
      <c r="G268" s="629">
        <v>100016681</v>
      </c>
      <c r="H268" s="321"/>
      <c r="I268" s="322"/>
      <c r="J268" s="321"/>
      <c r="K268" s="320"/>
      <c r="L268" s="628" t="s">
        <v>716</v>
      </c>
      <c r="M268" s="629" t="s">
        <v>425</v>
      </c>
      <c r="N268" s="629">
        <v>300</v>
      </c>
      <c r="O268" s="465"/>
      <c r="P268" s="629">
        <v>18</v>
      </c>
      <c r="Q268" s="318" t="str">
        <f t="shared" si="61"/>
        <v>INCLUDED</v>
      </c>
      <c r="R268" s="318" t="str">
        <f t="shared" si="62"/>
        <v>INCLUDED</v>
      </c>
      <c r="S268" s="318" t="str">
        <f t="shared" si="63"/>
        <v>INCLUDED</v>
      </c>
      <c r="T268" s="466">
        <f t="shared" si="52"/>
        <v>0</v>
      </c>
      <c r="U268" s="300">
        <f t="shared" si="53"/>
        <v>0</v>
      </c>
      <c r="V268" s="371">
        <f>Discount!$J$36</f>
        <v>0</v>
      </c>
      <c r="W268" s="300">
        <f t="shared" si="54"/>
        <v>0</v>
      </c>
      <c r="X268" s="301">
        <f t="shared" si="55"/>
        <v>0</v>
      </c>
      <c r="Y268" s="467">
        <f t="shared" si="56"/>
        <v>0</v>
      </c>
      <c r="Z268" s="559">
        <f t="shared" si="57"/>
        <v>0</v>
      </c>
      <c r="AA268" s="467">
        <f t="shared" si="58"/>
        <v>0</v>
      </c>
      <c r="AB268" s="468">
        <f t="shared" si="59"/>
        <v>0</v>
      </c>
      <c r="AC268" s="467">
        <f t="shared" si="60"/>
        <v>0</v>
      </c>
      <c r="AD268" s="468"/>
      <c r="AE268" s="564"/>
      <c r="AF268" s="6"/>
      <c r="AG268" s="6"/>
      <c r="AH268" s="6"/>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row>
    <row r="269" spans="1:69" s="469" customFormat="1">
      <c r="A269" s="459">
        <v>90</v>
      </c>
      <c r="B269" s="629">
        <v>7000035238</v>
      </c>
      <c r="C269" s="629">
        <v>2510</v>
      </c>
      <c r="D269" s="629">
        <v>680</v>
      </c>
      <c r="E269" s="629">
        <v>70</v>
      </c>
      <c r="F269" s="628" t="s">
        <v>646</v>
      </c>
      <c r="G269" s="629">
        <v>100001330</v>
      </c>
      <c r="H269" s="321"/>
      <c r="I269" s="322"/>
      <c r="J269" s="321"/>
      <c r="K269" s="320"/>
      <c r="L269" s="628" t="s">
        <v>717</v>
      </c>
      <c r="M269" s="629" t="s">
        <v>447</v>
      </c>
      <c r="N269" s="629">
        <v>42</v>
      </c>
      <c r="O269" s="465"/>
      <c r="P269" s="629">
        <v>18</v>
      </c>
      <c r="Q269" s="318" t="str">
        <f t="shared" si="61"/>
        <v>INCLUDED</v>
      </c>
      <c r="R269" s="318" t="str">
        <f t="shared" si="62"/>
        <v>INCLUDED</v>
      </c>
      <c r="S269" s="318" t="str">
        <f t="shared" si="63"/>
        <v>INCLUDED</v>
      </c>
      <c r="T269" s="466">
        <f t="shared" si="52"/>
        <v>0</v>
      </c>
      <c r="U269" s="300">
        <f t="shared" si="53"/>
        <v>0</v>
      </c>
      <c r="V269" s="371">
        <f>Discount!$J$36</f>
        <v>0</v>
      </c>
      <c r="W269" s="300">
        <f t="shared" si="54"/>
        <v>0</v>
      </c>
      <c r="X269" s="301">
        <f t="shared" si="55"/>
        <v>0</v>
      </c>
      <c r="Y269" s="467">
        <f t="shared" si="56"/>
        <v>0</v>
      </c>
      <c r="Z269" s="559">
        <f t="shared" si="57"/>
        <v>0</v>
      </c>
      <c r="AA269" s="467">
        <f t="shared" si="58"/>
        <v>0</v>
      </c>
      <c r="AB269" s="468">
        <f t="shared" si="59"/>
        <v>0</v>
      </c>
      <c r="AC269" s="467">
        <f t="shared" si="60"/>
        <v>0</v>
      </c>
      <c r="AD269" s="468"/>
      <c r="AE269" s="564"/>
      <c r="AF269" s="6"/>
      <c r="AG269" s="6"/>
      <c r="AH269" s="6"/>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row>
    <row r="270" spans="1:69" s="469" customFormat="1" ht="45">
      <c r="A270" s="459">
        <v>91</v>
      </c>
      <c r="B270" s="629">
        <v>7000035238</v>
      </c>
      <c r="C270" s="629">
        <v>2510</v>
      </c>
      <c r="D270" s="629">
        <v>680</v>
      </c>
      <c r="E270" s="629">
        <v>80</v>
      </c>
      <c r="F270" s="628" t="s">
        <v>646</v>
      </c>
      <c r="G270" s="629">
        <v>100001331</v>
      </c>
      <c r="H270" s="321"/>
      <c r="I270" s="322"/>
      <c r="J270" s="321"/>
      <c r="K270" s="320"/>
      <c r="L270" s="628" t="s">
        <v>458</v>
      </c>
      <c r="M270" s="629" t="s">
        <v>425</v>
      </c>
      <c r="N270" s="629">
        <v>22</v>
      </c>
      <c r="O270" s="465"/>
      <c r="P270" s="629">
        <v>18</v>
      </c>
      <c r="Q270" s="318" t="str">
        <f t="shared" si="61"/>
        <v>INCLUDED</v>
      </c>
      <c r="R270" s="318" t="str">
        <f t="shared" si="62"/>
        <v>INCLUDED</v>
      </c>
      <c r="S270" s="318" t="str">
        <f t="shared" si="63"/>
        <v>INCLUDED</v>
      </c>
      <c r="T270" s="466">
        <f t="shared" si="52"/>
        <v>0</v>
      </c>
      <c r="U270" s="300">
        <f t="shared" si="53"/>
        <v>0</v>
      </c>
      <c r="V270" s="371">
        <f>Discount!$J$36</f>
        <v>0</v>
      </c>
      <c r="W270" s="300">
        <f t="shared" si="54"/>
        <v>0</v>
      </c>
      <c r="X270" s="301">
        <f t="shared" si="55"/>
        <v>0</v>
      </c>
      <c r="Y270" s="467">
        <f t="shared" si="56"/>
        <v>0</v>
      </c>
      <c r="Z270" s="559">
        <f t="shared" si="57"/>
        <v>0</v>
      </c>
      <c r="AA270" s="467">
        <f t="shared" si="58"/>
        <v>0</v>
      </c>
      <c r="AB270" s="468">
        <f t="shared" si="59"/>
        <v>0</v>
      </c>
      <c r="AC270" s="467">
        <f t="shared" si="60"/>
        <v>0</v>
      </c>
      <c r="AD270" s="468"/>
      <c r="AE270" s="564"/>
      <c r="AF270" s="6"/>
      <c r="AG270" s="6"/>
      <c r="AH270" s="6"/>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row>
    <row r="271" spans="1:69" s="469" customFormat="1">
      <c r="A271" s="459">
        <v>92</v>
      </c>
      <c r="B271" s="629">
        <v>7000035238</v>
      </c>
      <c r="C271" s="629">
        <v>2510</v>
      </c>
      <c r="D271" s="629">
        <v>680</v>
      </c>
      <c r="E271" s="629">
        <v>90</v>
      </c>
      <c r="F271" s="628" t="s">
        <v>646</v>
      </c>
      <c r="G271" s="629">
        <v>100054773</v>
      </c>
      <c r="H271" s="321"/>
      <c r="I271" s="322"/>
      <c r="J271" s="321"/>
      <c r="K271" s="320"/>
      <c r="L271" s="628" t="s">
        <v>718</v>
      </c>
      <c r="M271" s="629" t="s">
        <v>448</v>
      </c>
      <c r="N271" s="629">
        <v>200</v>
      </c>
      <c r="O271" s="465"/>
      <c r="P271" s="629">
        <v>18</v>
      </c>
      <c r="Q271" s="318" t="str">
        <f t="shared" si="61"/>
        <v>INCLUDED</v>
      </c>
      <c r="R271" s="318" t="str">
        <f t="shared" si="62"/>
        <v>INCLUDED</v>
      </c>
      <c r="S271" s="318" t="str">
        <f t="shared" si="63"/>
        <v>INCLUDED</v>
      </c>
      <c r="T271" s="466">
        <f t="shared" si="52"/>
        <v>0</v>
      </c>
      <c r="U271" s="300">
        <f t="shared" si="53"/>
        <v>0</v>
      </c>
      <c r="V271" s="371">
        <f>Discount!$J$36</f>
        <v>0</v>
      </c>
      <c r="W271" s="300">
        <f t="shared" si="54"/>
        <v>0</v>
      </c>
      <c r="X271" s="301">
        <f t="shared" si="55"/>
        <v>0</v>
      </c>
      <c r="Y271" s="467">
        <f t="shared" si="56"/>
        <v>0</v>
      </c>
      <c r="Z271" s="559">
        <f t="shared" si="57"/>
        <v>0</v>
      </c>
      <c r="AA271" s="467">
        <f t="shared" si="58"/>
        <v>0</v>
      </c>
      <c r="AB271" s="468">
        <f t="shared" si="59"/>
        <v>0</v>
      </c>
      <c r="AC271" s="467">
        <f t="shared" si="60"/>
        <v>0</v>
      </c>
      <c r="AD271" s="468"/>
      <c r="AE271" s="564"/>
      <c r="AF271" s="6"/>
      <c r="AG271" s="6"/>
      <c r="AH271" s="6"/>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row>
    <row r="272" spans="1:69" s="472" customFormat="1" ht="16.5">
      <c r="A272" s="459">
        <v>93</v>
      </c>
      <c r="B272" s="629">
        <v>7000035238</v>
      </c>
      <c r="C272" s="629">
        <v>2510</v>
      </c>
      <c r="D272" s="629">
        <v>680</v>
      </c>
      <c r="E272" s="629">
        <v>100</v>
      </c>
      <c r="F272" s="628" t="s">
        <v>646</v>
      </c>
      <c r="G272" s="629">
        <v>100001714</v>
      </c>
      <c r="H272" s="321"/>
      <c r="I272" s="322"/>
      <c r="J272" s="321"/>
      <c r="K272" s="320"/>
      <c r="L272" s="628" t="s">
        <v>719</v>
      </c>
      <c r="M272" s="629" t="s">
        <v>448</v>
      </c>
      <c r="N272" s="629">
        <v>6786</v>
      </c>
      <c r="O272" s="465"/>
      <c r="P272" s="629">
        <v>18</v>
      </c>
      <c r="Q272" s="318" t="str">
        <f t="shared" si="61"/>
        <v>INCLUDED</v>
      </c>
      <c r="R272" s="318" t="str">
        <f t="shared" si="62"/>
        <v>INCLUDED</v>
      </c>
      <c r="S272" s="318" t="str">
        <f t="shared" si="63"/>
        <v>INCLUDED</v>
      </c>
      <c r="T272" s="466">
        <f t="shared" si="52"/>
        <v>0</v>
      </c>
      <c r="U272" s="300">
        <f t="shared" si="53"/>
        <v>0</v>
      </c>
      <c r="V272" s="371">
        <f>Discount!$J$36</f>
        <v>0</v>
      </c>
      <c r="W272" s="300">
        <f t="shared" si="54"/>
        <v>0</v>
      </c>
      <c r="X272" s="301">
        <f t="shared" si="55"/>
        <v>0</v>
      </c>
      <c r="Y272" s="467">
        <f t="shared" si="56"/>
        <v>0</v>
      </c>
      <c r="Z272" s="559">
        <f t="shared" si="57"/>
        <v>0</v>
      </c>
      <c r="AA272" s="467">
        <f t="shared" si="58"/>
        <v>0</v>
      </c>
      <c r="AB272" s="468">
        <f t="shared" si="59"/>
        <v>0</v>
      </c>
      <c r="AC272" s="467">
        <f t="shared" si="60"/>
        <v>0</v>
      </c>
      <c r="AD272" s="468"/>
      <c r="AE272" s="564"/>
      <c r="AF272" s="6"/>
      <c r="AG272" s="6"/>
      <c r="AH272" s="6"/>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218"/>
      <c r="BI272" s="218"/>
      <c r="BJ272" s="218"/>
      <c r="BK272" s="218"/>
      <c r="BL272" s="218"/>
      <c r="BM272" s="218"/>
      <c r="BN272" s="218"/>
      <c r="BO272" s="218"/>
      <c r="BP272" s="218"/>
      <c r="BQ272" s="218"/>
    </row>
    <row r="273" spans="1:69" s="472" customFormat="1" ht="16.5">
      <c r="A273" s="459">
        <v>94</v>
      </c>
      <c r="B273" s="629">
        <v>7000035238</v>
      </c>
      <c r="C273" s="629">
        <v>2510</v>
      </c>
      <c r="D273" s="629">
        <v>680</v>
      </c>
      <c r="E273" s="629">
        <v>110</v>
      </c>
      <c r="F273" s="628" t="s">
        <v>646</v>
      </c>
      <c r="G273" s="629">
        <v>100001713</v>
      </c>
      <c r="H273" s="321"/>
      <c r="I273" s="322"/>
      <c r="J273" s="321"/>
      <c r="K273" s="320"/>
      <c r="L273" s="628" t="s">
        <v>720</v>
      </c>
      <c r="M273" s="629" t="s">
        <v>448</v>
      </c>
      <c r="N273" s="629">
        <v>6786</v>
      </c>
      <c r="O273" s="465"/>
      <c r="P273" s="629">
        <v>18</v>
      </c>
      <c r="Q273" s="318" t="str">
        <f t="shared" si="61"/>
        <v>INCLUDED</v>
      </c>
      <c r="R273" s="318" t="str">
        <f t="shared" si="62"/>
        <v>INCLUDED</v>
      </c>
      <c r="S273" s="318" t="str">
        <f t="shared" si="63"/>
        <v>INCLUDED</v>
      </c>
      <c r="T273" s="466">
        <f t="shared" si="52"/>
        <v>0</v>
      </c>
      <c r="U273" s="300">
        <f t="shared" si="53"/>
        <v>0</v>
      </c>
      <c r="V273" s="371">
        <f>Discount!$J$36</f>
        <v>0</v>
      </c>
      <c r="W273" s="300">
        <f t="shared" si="54"/>
        <v>0</v>
      </c>
      <c r="X273" s="301">
        <f t="shared" si="55"/>
        <v>0</v>
      </c>
      <c r="Y273" s="467">
        <f t="shared" si="56"/>
        <v>0</v>
      </c>
      <c r="Z273" s="559">
        <f t="shared" si="57"/>
        <v>0</v>
      </c>
      <c r="AA273" s="467">
        <f t="shared" si="58"/>
        <v>0</v>
      </c>
      <c r="AB273" s="468">
        <f t="shared" si="59"/>
        <v>0</v>
      </c>
      <c r="AC273" s="467">
        <f t="shared" si="60"/>
        <v>0</v>
      </c>
      <c r="AD273" s="468"/>
      <c r="AE273" s="564"/>
      <c r="AF273" s="6"/>
      <c r="AG273" s="6"/>
      <c r="AH273" s="6"/>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218"/>
      <c r="BI273" s="218"/>
      <c r="BJ273" s="218"/>
      <c r="BK273" s="218"/>
      <c r="BL273" s="218"/>
      <c r="BM273" s="218"/>
      <c r="BN273" s="218"/>
      <c r="BO273" s="218"/>
      <c r="BP273" s="218"/>
      <c r="BQ273" s="218"/>
    </row>
    <row r="274" spans="1:69" s="472" customFormat="1" ht="45">
      <c r="A274" s="459">
        <v>95</v>
      </c>
      <c r="B274" s="629">
        <v>7000035238</v>
      </c>
      <c r="C274" s="629">
        <v>2510</v>
      </c>
      <c r="D274" s="629">
        <v>680</v>
      </c>
      <c r="E274" s="629">
        <v>120</v>
      </c>
      <c r="F274" s="628" t="s">
        <v>646</v>
      </c>
      <c r="G274" s="629">
        <v>100048595</v>
      </c>
      <c r="H274" s="321"/>
      <c r="I274" s="322"/>
      <c r="J274" s="321"/>
      <c r="K274" s="320"/>
      <c r="L274" s="628" t="s">
        <v>721</v>
      </c>
      <c r="M274" s="629" t="s">
        <v>448</v>
      </c>
      <c r="N274" s="629">
        <v>6786</v>
      </c>
      <c r="O274" s="465"/>
      <c r="P274" s="629">
        <v>18</v>
      </c>
      <c r="Q274" s="318" t="str">
        <f t="shared" si="61"/>
        <v>INCLUDED</v>
      </c>
      <c r="R274" s="318" t="str">
        <f t="shared" si="62"/>
        <v>INCLUDED</v>
      </c>
      <c r="S274" s="318" t="str">
        <f t="shared" si="63"/>
        <v>INCLUDED</v>
      </c>
      <c r="T274" s="466">
        <f t="shared" si="52"/>
        <v>0</v>
      </c>
      <c r="U274" s="300">
        <f t="shared" si="53"/>
        <v>0</v>
      </c>
      <c r="V274" s="371">
        <f>Discount!$J$36</f>
        <v>0</v>
      </c>
      <c r="W274" s="300">
        <f t="shared" si="54"/>
        <v>0</v>
      </c>
      <c r="X274" s="301">
        <f t="shared" si="55"/>
        <v>0</v>
      </c>
      <c r="Y274" s="467">
        <f t="shared" si="56"/>
        <v>0</v>
      </c>
      <c r="Z274" s="559">
        <f t="shared" si="57"/>
        <v>0</v>
      </c>
      <c r="AA274" s="467">
        <f t="shared" si="58"/>
        <v>0</v>
      </c>
      <c r="AB274" s="468">
        <f t="shared" si="59"/>
        <v>0</v>
      </c>
      <c r="AC274" s="467">
        <f t="shared" si="60"/>
        <v>0</v>
      </c>
      <c r="AD274" s="468"/>
      <c r="AE274" s="564"/>
      <c r="AF274" s="6"/>
      <c r="AG274" s="6"/>
      <c r="AH274" s="6"/>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218"/>
      <c r="BI274" s="218"/>
      <c r="BJ274" s="218"/>
      <c r="BK274" s="218"/>
      <c r="BL274" s="218"/>
      <c r="BM274" s="218"/>
      <c r="BN274" s="218"/>
      <c r="BO274" s="218"/>
      <c r="BP274" s="218"/>
      <c r="BQ274" s="218"/>
    </row>
    <row r="275" spans="1:69" s="469" customFormat="1" ht="45">
      <c r="A275" s="459">
        <v>96</v>
      </c>
      <c r="B275" s="629">
        <v>7000035238</v>
      </c>
      <c r="C275" s="629">
        <v>2510</v>
      </c>
      <c r="D275" s="629">
        <v>680</v>
      </c>
      <c r="E275" s="629">
        <v>130</v>
      </c>
      <c r="F275" s="628" t="s">
        <v>646</v>
      </c>
      <c r="G275" s="629">
        <v>100004507</v>
      </c>
      <c r="H275" s="321"/>
      <c r="I275" s="322"/>
      <c r="J275" s="321"/>
      <c r="K275" s="320"/>
      <c r="L275" s="628" t="s">
        <v>722</v>
      </c>
      <c r="M275" s="629" t="s">
        <v>448</v>
      </c>
      <c r="N275" s="629">
        <v>825</v>
      </c>
      <c r="O275" s="465"/>
      <c r="P275" s="629">
        <v>18</v>
      </c>
      <c r="Q275" s="318" t="str">
        <f t="shared" si="61"/>
        <v>INCLUDED</v>
      </c>
      <c r="R275" s="318" t="str">
        <f t="shared" si="62"/>
        <v>INCLUDED</v>
      </c>
      <c r="S275" s="318" t="str">
        <f t="shared" si="63"/>
        <v>INCLUDED</v>
      </c>
      <c r="T275" s="466">
        <f t="shared" si="52"/>
        <v>0</v>
      </c>
      <c r="U275" s="300">
        <f t="shared" si="53"/>
        <v>0</v>
      </c>
      <c r="V275" s="371">
        <f>Discount!$J$36</f>
        <v>0</v>
      </c>
      <c r="W275" s="300">
        <f t="shared" si="54"/>
        <v>0</v>
      </c>
      <c r="X275" s="301">
        <f t="shared" si="55"/>
        <v>0</v>
      </c>
      <c r="Y275" s="467">
        <f t="shared" si="56"/>
        <v>0</v>
      </c>
      <c r="Z275" s="559">
        <f t="shared" si="57"/>
        <v>0</v>
      </c>
      <c r="AA275" s="467">
        <f t="shared" si="58"/>
        <v>0</v>
      </c>
      <c r="AB275" s="468">
        <f t="shared" si="59"/>
        <v>0</v>
      </c>
      <c r="AC275" s="467">
        <f t="shared" si="60"/>
        <v>0</v>
      </c>
      <c r="AD275" s="468"/>
      <c r="AE275" s="564"/>
      <c r="AF275" s="6"/>
      <c r="AG275" s="6"/>
      <c r="AH275" s="6"/>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row>
    <row r="276" spans="1:69" s="469" customFormat="1" ht="45">
      <c r="A276" s="459">
        <v>97</v>
      </c>
      <c r="B276" s="629">
        <v>7000035238</v>
      </c>
      <c r="C276" s="629">
        <v>2510</v>
      </c>
      <c r="D276" s="629">
        <v>680</v>
      </c>
      <c r="E276" s="629">
        <v>140</v>
      </c>
      <c r="F276" s="628" t="s">
        <v>646</v>
      </c>
      <c r="G276" s="629">
        <v>100001458</v>
      </c>
      <c r="H276" s="321"/>
      <c r="I276" s="322"/>
      <c r="J276" s="321"/>
      <c r="K276" s="320"/>
      <c r="L276" s="628" t="s">
        <v>723</v>
      </c>
      <c r="M276" s="629" t="s">
        <v>448</v>
      </c>
      <c r="N276" s="629">
        <v>125</v>
      </c>
      <c r="O276" s="465"/>
      <c r="P276" s="629">
        <v>18</v>
      </c>
      <c r="Q276" s="318" t="str">
        <f t="shared" si="61"/>
        <v>INCLUDED</v>
      </c>
      <c r="R276" s="318" t="str">
        <f t="shared" si="62"/>
        <v>INCLUDED</v>
      </c>
      <c r="S276" s="318" t="str">
        <f t="shared" si="63"/>
        <v>INCLUDED</v>
      </c>
      <c r="T276" s="466">
        <f t="shared" si="52"/>
        <v>0</v>
      </c>
      <c r="U276" s="300">
        <f t="shared" si="53"/>
        <v>0</v>
      </c>
      <c r="V276" s="371">
        <f>Discount!$J$36</f>
        <v>0</v>
      </c>
      <c r="W276" s="300">
        <f t="shared" si="54"/>
        <v>0</v>
      </c>
      <c r="X276" s="301">
        <f t="shared" si="55"/>
        <v>0</v>
      </c>
      <c r="Y276" s="467">
        <f t="shared" si="56"/>
        <v>0</v>
      </c>
      <c r="Z276" s="559">
        <f t="shared" si="57"/>
        <v>0</v>
      </c>
      <c r="AA276" s="467">
        <f t="shared" si="58"/>
        <v>0</v>
      </c>
      <c r="AB276" s="468">
        <f t="shared" si="59"/>
        <v>0</v>
      </c>
      <c r="AC276" s="467">
        <f t="shared" si="60"/>
        <v>0</v>
      </c>
      <c r="AD276" s="468"/>
      <c r="AE276" s="564"/>
      <c r="AF276" s="6"/>
      <c r="AG276" s="6"/>
      <c r="AH276" s="6"/>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row>
    <row r="277" spans="1:69" s="469" customFormat="1" ht="30">
      <c r="A277" s="459">
        <v>98</v>
      </c>
      <c r="B277" s="629">
        <v>7000035238</v>
      </c>
      <c r="C277" s="629">
        <v>2510</v>
      </c>
      <c r="D277" s="629">
        <v>680</v>
      </c>
      <c r="E277" s="629">
        <v>150</v>
      </c>
      <c r="F277" s="628" t="s">
        <v>646</v>
      </c>
      <c r="G277" s="629">
        <v>100001735</v>
      </c>
      <c r="H277" s="321"/>
      <c r="I277" s="322"/>
      <c r="J277" s="321"/>
      <c r="K277" s="320"/>
      <c r="L277" s="628" t="s">
        <v>724</v>
      </c>
      <c r="M277" s="629" t="s">
        <v>364</v>
      </c>
      <c r="N277" s="629">
        <v>50</v>
      </c>
      <c r="O277" s="465"/>
      <c r="P277" s="629">
        <v>18</v>
      </c>
      <c r="Q277" s="318" t="str">
        <f t="shared" si="61"/>
        <v>INCLUDED</v>
      </c>
      <c r="R277" s="318" t="str">
        <f t="shared" si="62"/>
        <v>INCLUDED</v>
      </c>
      <c r="S277" s="318" t="str">
        <f t="shared" si="63"/>
        <v>INCLUDED</v>
      </c>
      <c r="T277" s="466">
        <f t="shared" si="52"/>
        <v>0</v>
      </c>
      <c r="U277" s="300">
        <f t="shared" si="53"/>
        <v>0</v>
      </c>
      <c r="V277" s="371">
        <f>Discount!$J$36</f>
        <v>0</v>
      </c>
      <c r="W277" s="300">
        <f t="shared" si="54"/>
        <v>0</v>
      </c>
      <c r="X277" s="301">
        <f t="shared" si="55"/>
        <v>0</v>
      </c>
      <c r="Y277" s="467">
        <f t="shared" si="56"/>
        <v>0</v>
      </c>
      <c r="Z277" s="559">
        <f t="shared" si="57"/>
        <v>0</v>
      </c>
      <c r="AA277" s="467">
        <f t="shared" si="58"/>
        <v>0</v>
      </c>
      <c r="AB277" s="468">
        <f t="shared" si="59"/>
        <v>0</v>
      </c>
      <c r="AC277" s="467">
        <f t="shared" si="60"/>
        <v>0</v>
      </c>
      <c r="AD277" s="468"/>
      <c r="AE277" s="564"/>
      <c r="AF277" s="6"/>
      <c r="AG277" s="6"/>
      <c r="AH277" s="6"/>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row>
    <row r="278" spans="1:69" s="469" customFormat="1" ht="30">
      <c r="A278" s="459">
        <v>99</v>
      </c>
      <c r="B278" s="629">
        <v>7000035238</v>
      </c>
      <c r="C278" s="629">
        <v>2510</v>
      </c>
      <c r="D278" s="629">
        <v>680</v>
      </c>
      <c r="E278" s="629">
        <v>160</v>
      </c>
      <c r="F278" s="628" t="s">
        <v>646</v>
      </c>
      <c r="G278" s="629">
        <v>100001736</v>
      </c>
      <c r="H278" s="321"/>
      <c r="I278" s="322"/>
      <c r="J278" s="321"/>
      <c r="K278" s="320"/>
      <c r="L278" s="628" t="s">
        <v>725</v>
      </c>
      <c r="M278" s="629" t="s">
        <v>364</v>
      </c>
      <c r="N278" s="629">
        <v>50</v>
      </c>
      <c r="O278" s="465"/>
      <c r="P278" s="629">
        <v>18</v>
      </c>
      <c r="Q278" s="318" t="str">
        <f t="shared" si="61"/>
        <v>INCLUDED</v>
      </c>
      <c r="R278" s="318" t="str">
        <f t="shared" si="62"/>
        <v>INCLUDED</v>
      </c>
      <c r="S278" s="318" t="str">
        <f t="shared" si="63"/>
        <v>INCLUDED</v>
      </c>
      <c r="T278" s="466">
        <f t="shared" si="52"/>
        <v>0</v>
      </c>
      <c r="U278" s="300">
        <f t="shared" si="53"/>
        <v>0</v>
      </c>
      <c r="V278" s="371">
        <f>Discount!$J$36</f>
        <v>0</v>
      </c>
      <c r="W278" s="300">
        <f t="shared" si="54"/>
        <v>0</v>
      </c>
      <c r="X278" s="301">
        <f t="shared" si="55"/>
        <v>0</v>
      </c>
      <c r="Y278" s="467">
        <f t="shared" si="56"/>
        <v>0</v>
      </c>
      <c r="Z278" s="559">
        <f t="shared" si="57"/>
        <v>0</v>
      </c>
      <c r="AA278" s="467">
        <f t="shared" si="58"/>
        <v>0</v>
      </c>
      <c r="AB278" s="468">
        <f t="shared" si="59"/>
        <v>0</v>
      </c>
      <c r="AC278" s="467">
        <f t="shared" si="60"/>
        <v>0</v>
      </c>
      <c r="AD278" s="468"/>
      <c r="AE278" s="564"/>
      <c r="AF278" s="6"/>
      <c r="AG278" s="6"/>
      <c r="AH278" s="6"/>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row>
    <row r="279" spans="1:69" s="469" customFormat="1" ht="30">
      <c r="A279" s="459">
        <v>100</v>
      </c>
      <c r="B279" s="629">
        <v>7000035238</v>
      </c>
      <c r="C279" s="629">
        <v>2510</v>
      </c>
      <c r="D279" s="629">
        <v>680</v>
      </c>
      <c r="E279" s="629">
        <v>170</v>
      </c>
      <c r="F279" s="628" t="s">
        <v>646</v>
      </c>
      <c r="G279" s="629">
        <v>100001737</v>
      </c>
      <c r="H279" s="321"/>
      <c r="I279" s="322"/>
      <c r="J279" s="321"/>
      <c r="K279" s="320"/>
      <c r="L279" s="628" t="s">
        <v>726</v>
      </c>
      <c r="M279" s="629" t="s">
        <v>364</v>
      </c>
      <c r="N279" s="629">
        <v>50</v>
      </c>
      <c r="O279" s="465"/>
      <c r="P279" s="629">
        <v>18</v>
      </c>
      <c r="Q279" s="318" t="str">
        <f t="shared" si="61"/>
        <v>INCLUDED</v>
      </c>
      <c r="R279" s="318" t="str">
        <f t="shared" si="62"/>
        <v>INCLUDED</v>
      </c>
      <c r="S279" s="318" t="str">
        <f t="shared" si="63"/>
        <v>INCLUDED</v>
      </c>
      <c r="T279" s="466">
        <f t="shared" si="52"/>
        <v>0</v>
      </c>
      <c r="U279" s="300">
        <f t="shared" si="53"/>
        <v>0</v>
      </c>
      <c r="V279" s="371">
        <f>Discount!$J$36</f>
        <v>0</v>
      </c>
      <c r="W279" s="300">
        <f t="shared" si="54"/>
        <v>0</v>
      </c>
      <c r="X279" s="301">
        <f t="shared" si="55"/>
        <v>0</v>
      </c>
      <c r="Y279" s="467">
        <f t="shared" si="56"/>
        <v>0</v>
      </c>
      <c r="Z279" s="559">
        <f t="shared" si="57"/>
        <v>0</v>
      </c>
      <c r="AA279" s="467">
        <f t="shared" si="58"/>
        <v>0</v>
      </c>
      <c r="AB279" s="468">
        <f t="shared" si="59"/>
        <v>0</v>
      </c>
      <c r="AC279" s="467">
        <f t="shared" si="60"/>
        <v>0</v>
      </c>
      <c r="AD279" s="468"/>
      <c r="AE279" s="564"/>
      <c r="AF279" s="6"/>
      <c r="AG279" s="6"/>
      <c r="AH279" s="6"/>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row>
    <row r="280" spans="1:69" s="469" customFormat="1" ht="30">
      <c r="A280" s="459">
        <v>101</v>
      </c>
      <c r="B280" s="629">
        <v>7000035238</v>
      </c>
      <c r="C280" s="629">
        <v>2510</v>
      </c>
      <c r="D280" s="629">
        <v>680</v>
      </c>
      <c r="E280" s="629">
        <v>180</v>
      </c>
      <c r="F280" s="628" t="s">
        <v>646</v>
      </c>
      <c r="G280" s="629">
        <v>100020963</v>
      </c>
      <c r="H280" s="321"/>
      <c r="I280" s="322"/>
      <c r="J280" s="321"/>
      <c r="K280" s="320"/>
      <c r="L280" s="628" t="s">
        <v>727</v>
      </c>
      <c r="M280" s="629" t="s">
        <v>364</v>
      </c>
      <c r="N280" s="629">
        <v>50</v>
      </c>
      <c r="O280" s="465"/>
      <c r="P280" s="629">
        <v>18</v>
      </c>
      <c r="Q280" s="318" t="str">
        <f t="shared" si="61"/>
        <v>INCLUDED</v>
      </c>
      <c r="R280" s="318" t="str">
        <f t="shared" si="62"/>
        <v>INCLUDED</v>
      </c>
      <c r="S280" s="318" t="str">
        <f t="shared" si="63"/>
        <v>INCLUDED</v>
      </c>
      <c r="T280" s="466">
        <f t="shared" si="52"/>
        <v>0</v>
      </c>
      <c r="U280" s="300">
        <f t="shared" si="53"/>
        <v>0</v>
      </c>
      <c r="V280" s="371">
        <f>Discount!$J$36</f>
        <v>0</v>
      </c>
      <c r="W280" s="300">
        <f t="shared" si="54"/>
        <v>0</v>
      </c>
      <c r="X280" s="301">
        <f t="shared" si="55"/>
        <v>0</v>
      </c>
      <c r="Y280" s="467">
        <f t="shared" si="56"/>
        <v>0</v>
      </c>
      <c r="Z280" s="559">
        <f t="shared" si="57"/>
        <v>0</v>
      </c>
      <c r="AA280" s="467">
        <f t="shared" si="58"/>
        <v>0</v>
      </c>
      <c r="AB280" s="468">
        <f t="shared" si="59"/>
        <v>0</v>
      </c>
      <c r="AC280" s="467">
        <f t="shared" si="60"/>
        <v>0</v>
      </c>
      <c r="AD280" s="468"/>
      <c r="AE280" s="564"/>
      <c r="AF280" s="6"/>
      <c r="AG280" s="6"/>
      <c r="AH280" s="6"/>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row>
    <row r="281" spans="1:69" s="469" customFormat="1" ht="60">
      <c r="A281" s="459">
        <v>102</v>
      </c>
      <c r="B281" s="629">
        <v>7000035238</v>
      </c>
      <c r="C281" s="629">
        <v>2510</v>
      </c>
      <c r="D281" s="629">
        <v>680</v>
      </c>
      <c r="E281" s="629">
        <v>190</v>
      </c>
      <c r="F281" s="628" t="s">
        <v>646</v>
      </c>
      <c r="G281" s="629">
        <v>100008611</v>
      </c>
      <c r="H281" s="321"/>
      <c r="I281" s="322"/>
      <c r="J281" s="321"/>
      <c r="K281" s="320"/>
      <c r="L281" s="628" t="s">
        <v>728</v>
      </c>
      <c r="M281" s="629" t="s">
        <v>364</v>
      </c>
      <c r="N281" s="629">
        <v>100</v>
      </c>
      <c r="O281" s="465"/>
      <c r="P281" s="629">
        <v>18</v>
      </c>
      <c r="Q281" s="318" t="str">
        <f t="shared" si="61"/>
        <v>INCLUDED</v>
      </c>
      <c r="R281" s="318" t="str">
        <f t="shared" si="62"/>
        <v>INCLUDED</v>
      </c>
      <c r="S281" s="318" t="str">
        <f t="shared" si="63"/>
        <v>INCLUDED</v>
      </c>
      <c r="T281" s="466">
        <f t="shared" si="52"/>
        <v>0</v>
      </c>
      <c r="U281" s="300">
        <f t="shared" si="53"/>
        <v>0</v>
      </c>
      <c r="V281" s="371">
        <f>Discount!$J$36</f>
        <v>0</v>
      </c>
      <c r="W281" s="300">
        <f t="shared" si="54"/>
        <v>0</v>
      </c>
      <c r="X281" s="301">
        <f t="shared" si="55"/>
        <v>0</v>
      </c>
      <c r="Y281" s="467">
        <f t="shared" si="56"/>
        <v>0</v>
      </c>
      <c r="Z281" s="559">
        <f t="shared" si="57"/>
        <v>0</v>
      </c>
      <c r="AA281" s="467">
        <f t="shared" si="58"/>
        <v>0</v>
      </c>
      <c r="AB281" s="468">
        <f t="shared" si="59"/>
        <v>0</v>
      </c>
      <c r="AC281" s="467">
        <f t="shared" si="60"/>
        <v>0</v>
      </c>
      <c r="AD281" s="468"/>
      <c r="AE281" s="564"/>
      <c r="AF281" s="6"/>
      <c r="AG281" s="6"/>
      <c r="AH281" s="6"/>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row>
    <row r="282" spans="1:69" s="469" customFormat="1">
      <c r="A282" s="459">
        <v>103</v>
      </c>
      <c r="B282" s="629">
        <v>7000035238</v>
      </c>
      <c r="C282" s="629">
        <v>2510</v>
      </c>
      <c r="D282" s="629">
        <v>680</v>
      </c>
      <c r="E282" s="629">
        <v>200</v>
      </c>
      <c r="F282" s="628" t="s">
        <v>646</v>
      </c>
      <c r="G282" s="629">
        <v>100001392</v>
      </c>
      <c r="H282" s="321"/>
      <c r="I282" s="322"/>
      <c r="J282" s="321"/>
      <c r="K282" s="320"/>
      <c r="L282" s="628" t="s">
        <v>729</v>
      </c>
      <c r="M282" s="629" t="s">
        <v>219</v>
      </c>
      <c r="N282" s="629">
        <v>2</v>
      </c>
      <c r="O282" s="465"/>
      <c r="P282" s="629">
        <v>18</v>
      </c>
      <c r="Q282" s="318" t="str">
        <f t="shared" si="61"/>
        <v>INCLUDED</v>
      </c>
      <c r="R282" s="318" t="str">
        <f t="shared" si="62"/>
        <v>INCLUDED</v>
      </c>
      <c r="S282" s="318" t="str">
        <f t="shared" si="63"/>
        <v>INCLUDED</v>
      </c>
      <c r="T282" s="466">
        <f t="shared" si="52"/>
        <v>0</v>
      </c>
      <c r="U282" s="300">
        <f t="shared" si="53"/>
        <v>0</v>
      </c>
      <c r="V282" s="371">
        <f>Discount!$J$36</f>
        <v>0</v>
      </c>
      <c r="W282" s="300">
        <f t="shared" si="54"/>
        <v>0</v>
      </c>
      <c r="X282" s="301">
        <f t="shared" si="55"/>
        <v>0</v>
      </c>
      <c r="Y282" s="467">
        <f t="shared" si="56"/>
        <v>0</v>
      </c>
      <c r="Z282" s="559">
        <f t="shared" si="57"/>
        <v>0</v>
      </c>
      <c r="AA282" s="467">
        <f t="shared" si="58"/>
        <v>0</v>
      </c>
      <c r="AB282" s="468">
        <f t="shared" si="59"/>
        <v>0</v>
      </c>
      <c r="AC282" s="467">
        <f t="shared" si="60"/>
        <v>0</v>
      </c>
      <c r="AD282" s="468"/>
      <c r="AE282" s="564"/>
      <c r="AF282" s="6"/>
      <c r="AG282" s="6"/>
      <c r="AH282" s="6"/>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row>
    <row r="283" spans="1:69" s="469" customFormat="1">
      <c r="A283" s="459">
        <v>104</v>
      </c>
      <c r="B283" s="629">
        <v>7000035238</v>
      </c>
      <c r="C283" s="629">
        <v>2510</v>
      </c>
      <c r="D283" s="629">
        <v>680</v>
      </c>
      <c r="E283" s="629">
        <v>210</v>
      </c>
      <c r="F283" s="628" t="s">
        <v>646</v>
      </c>
      <c r="G283" s="629">
        <v>100007701</v>
      </c>
      <c r="H283" s="321"/>
      <c r="I283" s="322"/>
      <c r="J283" s="321"/>
      <c r="K283" s="320"/>
      <c r="L283" s="628" t="s">
        <v>730</v>
      </c>
      <c r="M283" s="629" t="s">
        <v>219</v>
      </c>
      <c r="N283" s="629">
        <v>2</v>
      </c>
      <c r="O283" s="465"/>
      <c r="P283" s="629">
        <v>18</v>
      </c>
      <c r="Q283" s="318" t="str">
        <f t="shared" si="61"/>
        <v>INCLUDED</v>
      </c>
      <c r="R283" s="318" t="str">
        <f t="shared" si="62"/>
        <v>INCLUDED</v>
      </c>
      <c r="S283" s="318" t="str">
        <f t="shared" si="63"/>
        <v>INCLUDED</v>
      </c>
      <c r="T283" s="466">
        <f t="shared" si="52"/>
        <v>0</v>
      </c>
      <c r="U283" s="300">
        <f t="shared" si="53"/>
        <v>0</v>
      </c>
      <c r="V283" s="371">
        <f>Discount!$J$36</f>
        <v>0</v>
      </c>
      <c r="W283" s="300">
        <f t="shared" si="54"/>
        <v>0</v>
      </c>
      <c r="X283" s="301">
        <f t="shared" si="55"/>
        <v>0</v>
      </c>
      <c r="Y283" s="467">
        <f t="shared" si="56"/>
        <v>0</v>
      </c>
      <c r="Z283" s="559">
        <f t="shared" si="57"/>
        <v>0</v>
      </c>
      <c r="AA283" s="467">
        <f t="shared" si="58"/>
        <v>0</v>
      </c>
      <c r="AB283" s="468">
        <f t="shared" si="59"/>
        <v>0</v>
      </c>
      <c r="AC283" s="467">
        <f t="shared" si="60"/>
        <v>0</v>
      </c>
      <c r="AD283" s="468"/>
      <c r="AE283" s="564"/>
      <c r="AF283" s="6"/>
      <c r="AG283" s="6"/>
      <c r="AH283" s="6"/>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row>
    <row r="284" spans="1:69" s="469" customFormat="1">
      <c r="A284" s="459">
        <v>105</v>
      </c>
      <c r="B284" s="629">
        <v>7000035238</v>
      </c>
      <c r="C284" s="629">
        <v>2510</v>
      </c>
      <c r="D284" s="629">
        <v>680</v>
      </c>
      <c r="E284" s="629">
        <v>220</v>
      </c>
      <c r="F284" s="628" t="s">
        <v>646</v>
      </c>
      <c r="G284" s="629">
        <v>100001409</v>
      </c>
      <c r="H284" s="321"/>
      <c r="I284" s="322"/>
      <c r="J284" s="321"/>
      <c r="K284" s="320"/>
      <c r="L284" s="628" t="s">
        <v>731</v>
      </c>
      <c r="M284" s="629" t="s">
        <v>219</v>
      </c>
      <c r="N284" s="629">
        <v>1</v>
      </c>
      <c r="O284" s="465"/>
      <c r="P284" s="629">
        <v>18</v>
      </c>
      <c r="Q284" s="318" t="str">
        <f t="shared" si="61"/>
        <v>INCLUDED</v>
      </c>
      <c r="R284" s="318" t="str">
        <f t="shared" si="62"/>
        <v>INCLUDED</v>
      </c>
      <c r="S284" s="318" t="str">
        <f t="shared" si="63"/>
        <v>INCLUDED</v>
      </c>
      <c r="T284" s="466">
        <f t="shared" si="52"/>
        <v>0</v>
      </c>
      <c r="U284" s="300">
        <f t="shared" si="53"/>
        <v>0</v>
      </c>
      <c r="V284" s="371">
        <f>Discount!$J$36</f>
        <v>0</v>
      </c>
      <c r="W284" s="300">
        <f t="shared" si="54"/>
        <v>0</v>
      </c>
      <c r="X284" s="301">
        <f t="shared" si="55"/>
        <v>0</v>
      </c>
      <c r="Y284" s="467">
        <f t="shared" si="56"/>
        <v>0</v>
      </c>
      <c r="Z284" s="559">
        <f t="shared" si="57"/>
        <v>0</v>
      </c>
      <c r="AA284" s="467">
        <f t="shared" si="58"/>
        <v>0</v>
      </c>
      <c r="AB284" s="468">
        <f t="shared" si="59"/>
        <v>0</v>
      </c>
      <c r="AC284" s="467">
        <f t="shared" si="60"/>
        <v>0</v>
      </c>
      <c r="AD284" s="468"/>
      <c r="AE284" s="564"/>
      <c r="AF284" s="6"/>
      <c r="AG284" s="6"/>
      <c r="AH284" s="6"/>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row>
    <row r="285" spans="1:69" s="469" customFormat="1" ht="45">
      <c r="A285" s="459">
        <v>106</v>
      </c>
      <c r="B285" s="629">
        <v>7000035238</v>
      </c>
      <c r="C285" s="629">
        <v>2510</v>
      </c>
      <c r="D285" s="629">
        <v>680</v>
      </c>
      <c r="E285" s="629">
        <v>230</v>
      </c>
      <c r="F285" s="628" t="s">
        <v>646</v>
      </c>
      <c r="G285" s="629">
        <v>100015791</v>
      </c>
      <c r="H285" s="321"/>
      <c r="I285" s="322"/>
      <c r="J285" s="321"/>
      <c r="K285" s="320"/>
      <c r="L285" s="628" t="s">
        <v>732</v>
      </c>
      <c r="M285" s="629" t="s">
        <v>364</v>
      </c>
      <c r="N285" s="629">
        <v>72</v>
      </c>
      <c r="O285" s="465"/>
      <c r="P285" s="629">
        <v>18</v>
      </c>
      <c r="Q285" s="318" t="str">
        <f t="shared" si="61"/>
        <v>INCLUDED</v>
      </c>
      <c r="R285" s="318" t="str">
        <f t="shared" si="62"/>
        <v>INCLUDED</v>
      </c>
      <c r="S285" s="318" t="str">
        <f t="shared" si="63"/>
        <v>INCLUDED</v>
      </c>
      <c r="T285" s="466">
        <f t="shared" si="52"/>
        <v>0</v>
      </c>
      <c r="U285" s="300">
        <f t="shared" si="53"/>
        <v>0</v>
      </c>
      <c r="V285" s="371">
        <f>Discount!$J$36</f>
        <v>0</v>
      </c>
      <c r="W285" s="300">
        <f t="shared" si="54"/>
        <v>0</v>
      </c>
      <c r="X285" s="301">
        <f t="shared" si="55"/>
        <v>0</v>
      </c>
      <c r="Y285" s="467">
        <f t="shared" si="56"/>
        <v>0</v>
      </c>
      <c r="Z285" s="559">
        <f t="shared" si="57"/>
        <v>0</v>
      </c>
      <c r="AA285" s="467">
        <f t="shared" si="58"/>
        <v>0</v>
      </c>
      <c r="AB285" s="468">
        <f t="shared" si="59"/>
        <v>0</v>
      </c>
      <c r="AC285" s="467">
        <f t="shared" si="60"/>
        <v>0</v>
      </c>
      <c r="AD285" s="468"/>
      <c r="AE285" s="564"/>
      <c r="AF285" s="6"/>
      <c r="AG285" s="6"/>
      <c r="AH285" s="6"/>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row>
    <row r="286" spans="1:69" s="469" customFormat="1" ht="45">
      <c r="A286" s="459">
        <v>107</v>
      </c>
      <c r="B286" s="629">
        <v>7000035238</v>
      </c>
      <c r="C286" s="629">
        <v>2510</v>
      </c>
      <c r="D286" s="629">
        <v>680</v>
      </c>
      <c r="E286" s="629">
        <v>240</v>
      </c>
      <c r="F286" s="628" t="s">
        <v>646</v>
      </c>
      <c r="G286" s="629">
        <v>100015792</v>
      </c>
      <c r="H286" s="321"/>
      <c r="I286" s="322"/>
      <c r="J286" s="321"/>
      <c r="K286" s="320"/>
      <c r="L286" s="628" t="s">
        <v>733</v>
      </c>
      <c r="M286" s="629" t="s">
        <v>364</v>
      </c>
      <c r="N286" s="629">
        <v>108</v>
      </c>
      <c r="O286" s="465"/>
      <c r="P286" s="629">
        <v>18</v>
      </c>
      <c r="Q286" s="318" t="str">
        <f t="shared" si="61"/>
        <v>INCLUDED</v>
      </c>
      <c r="R286" s="318" t="str">
        <f t="shared" si="62"/>
        <v>INCLUDED</v>
      </c>
      <c r="S286" s="318" t="str">
        <f t="shared" si="63"/>
        <v>INCLUDED</v>
      </c>
      <c r="T286" s="466">
        <f t="shared" si="52"/>
        <v>0</v>
      </c>
      <c r="U286" s="300">
        <f t="shared" si="53"/>
        <v>0</v>
      </c>
      <c r="V286" s="371">
        <f>Discount!$J$36</f>
        <v>0</v>
      </c>
      <c r="W286" s="300">
        <f t="shared" si="54"/>
        <v>0</v>
      </c>
      <c r="X286" s="301">
        <f t="shared" si="55"/>
        <v>0</v>
      </c>
      <c r="Y286" s="467">
        <f t="shared" si="56"/>
        <v>0</v>
      </c>
      <c r="Z286" s="559">
        <f t="shared" si="57"/>
        <v>0</v>
      </c>
      <c r="AA286" s="467">
        <f t="shared" si="58"/>
        <v>0</v>
      </c>
      <c r="AB286" s="468">
        <f t="shared" si="59"/>
        <v>0</v>
      </c>
      <c r="AC286" s="467">
        <f t="shared" si="60"/>
        <v>0</v>
      </c>
      <c r="AD286" s="468"/>
      <c r="AE286" s="564"/>
      <c r="AF286" s="6"/>
      <c r="AG286" s="6"/>
      <c r="AH286" s="6"/>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row>
    <row r="287" spans="1:69" s="469" customFormat="1" ht="45">
      <c r="A287" s="459">
        <v>108</v>
      </c>
      <c r="B287" s="629">
        <v>7000035238</v>
      </c>
      <c r="C287" s="629">
        <v>2510</v>
      </c>
      <c r="D287" s="629">
        <v>680</v>
      </c>
      <c r="E287" s="629">
        <v>250</v>
      </c>
      <c r="F287" s="628" t="s">
        <v>646</v>
      </c>
      <c r="G287" s="629">
        <v>100015793</v>
      </c>
      <c r="H287" s="321"/>
      <c r="I287" s="322"/>
      <c r="J287" s="321"/>
      <c r="K287" s="320"/>
      <c r="L287" s="628" t="s">
        <v>734</v>
      </c>
      <c r="M287" s="629" t="s">
        <v>364</v>
      </c>
      <c r="N287" s="629">
        <v>36</v>
      </c>
      <c r="O287" s="465"/>
      <c r="P287" s="629">
        <v>18</v>
      </c>
      <c r="Q287" s="318" t="str">
        <f t="shared" si="61"/>
        <v>INCLUDED</v>
      </c>
      <c r="R287" s="318" t="str">
        <f t="shared" si="62"/>
        <v>INCLUDED</v>
      </c>
      <c r="S287" s="318" t="str">
        <f t="shared" si="63"/>
        <v>INCLUDED</v>
      </c>
      <c r="T287" s="466">
        <f t="shared" si="52"/>
        <v>0</v>
      </c>
      <c r="U287" s="300">
        <f t="shared" si="53"/>
        <v>0</v>
      </c>
      <c r="V287" s="371">
        <f>Discount!$J$36</f>
        <v>0</v>
      </c>
      <c r="W287" s="300">
        <f t="shared" si="54"/>
        <v>0</v>
      </c>
      <c r="X287" s="301">
        <f t="shared" si="55"/>
        <v>0</v>
      </c>
      <c r="Y287" s="467">
        <f t="shared" si="56"/>
        <v>0</v>
      </c>
      <c r="Z287" s="559">
        <f t="shared" si="57"/>
        <v>0</v>
      </c>
      <c r="AA287" s="467">
        <f t="shared" si="58"/>
        <v>0</v>
      </c>
      <c r="AB287" s="468">
        <f t="shared" si="59"/>
        <v>0</v>
      </c>
      <c r="AC287" s="467">
        <f t="shared" si="60"/>
        <v>0</v>
      </c>
      <c r="AD287" s="468"/>
      <c r="AE287" s="564"/>
      <c r="AF287" s="6"/>
      <c r="AG287" s="6"/>
      <c r="AH287" s="6"/>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row>
    <row r="288" spans="1:69" s="469" customFormat="1" ht="45">
      <c r="A288" s="459">
        <v>109</v>
      </c>
      <c r="B288" s="629">
        <v>7000035238</v>
      </c>
      <c r="C288" s="629">
        <v>2510</v>
      </c>
      <c r="D288" s="629">
        <v>680</v>
      </c>
      <c r="E288" s="629">
        <v>260</v>
      </c>
      <c r="F288" s="628" t="s">
        <v>646</v>
      </c>
      <c r="G288" s="629">
        <v>100015794</v>
      </c>
      <c r="H288" s="321"/>
      <c r="I288" s="322"/>
      <c r="J288" s="321"/>
      <c r="K288" s="320"/>
      <c r="L288" s="628" t="s">
        <v>735</v>
      </c>
      <c r="M288" s="629" t="s">
        <v>364</v>
      </c>
      <c r="N288" s="629">
        <v>24</v>
      </c>
      <c r="O288" s="465"/>
      <c r="P288" s="629">
        <v>18</v>
      </c>
      <c r="Q288" s="318" t="str">
        <f t="shared" si="61"/>
        <v>INCLUDED</v>
      </c>
      <c r="R288" s="318" t="str">
        <f t="shared" si="62"/>
        <v>INCLUDED</v>
      </c>
      <c r="S288" s="318" t="str">
        <f t="shared" si="63"/>
        <v>INCLUDED</v>
      </c>
      <c r="T288" s="466">
        <f t="shared" si="52"/>
        <v>0</v>
      </c>
      <c r="U288" s="300">
        <f t="shared" si="53"/>
        <v>0</v>
      </c>
      <c r="V288" s="371">
        <f>Discount!$J$36</f>
        <v>0</v>
      </c>
      <c r="W288" s="300">
        <f t="shared" si="54"/>
        <v>0</v>
      </c>
      <c r="X288" s="301">
        <f t="shared" si="55"/>
        <v>0</v>
      </c>
      <c r="Y288" s="467">
        <f t="shared" si="56"/>
        <v>0</v>
      </c>
      <c r="Z288" s="559">
        <f t="shared" si="57"/>
        <v>0</v>
      </c>
      <c r="AA288" s="467">
        <f t="shared" si="58"/>
        <v>0</v>
      </c>
      <c r="AB288" s="468">
        <f t="shared" si="59"/>
        <v>0</v>
      </c>
      <c r="AC288" s="467">
        <f t="shared" si="60"/>
        <v>0</v>
      </c>
      <c r="AD288" s="468"/>
      <c r="AE288" s="564"/>
      <c r="AF288" s="6"/>
      <c r="AG288" s="6"/>
      <c r="AH288" s="6"/>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row>
    <row r="289" spans="1:69" s="472" customFormat="1" ht="16.5">
      <c r="A289" s="459">
        <v>110</v>
      </c>
      <c r="B289" s="629">
        <v>7000035238</v>
      </c>
      <c r="C289" s="629">
        <v>2510</v>
      </c>
      <c r="D289" s="629">
        <v>680</v>
      </c>
      <c r="E289" s="629">
        <v>270</v>
      </c>
      <c r="F289" s="628" t="s">
        <v>646</v>
      </c>
      <c r="G289" s="629">
        <v>100003477</v>
      </c>
      <c r="H289" s="321"/>
      <c r="I289" s="322"/>
      <c r="J289" s="321"/>
      <c r="K289" s="320"/>
      <c r="L289" s="628" t="s">
        <v>736</v>
      </c>
      <c r="M289" s="629" t="s">
        <v>219</v>
      </c>
      <c r="N289" s="629">
        <v>1</v>
      </c>
      <c r="O289" s="465"/>
      <c r="P289" s="629">
        <v>18</v>
      </c>
      <c r="Q289" s="318" t="str">
        <f t="shared" si="61"/>
        <v>INCLUDED</v>
      </c>
      <c r="R289" s="318" t="str">
        <f t="shared" si="62"/>
        <v>INCLUDED</v>
      </c>
      <c r="S289" s="318" t="str">
        <f t="shared" si="63"/>
        <v>INCLUDED</v>
      </c>
      <c r="T289" s="466">
        <f t="shared" si="52"/>
        <v>0</v>
      </c>
      <c r="U289" s="300">
        <f t="shared" si="53"/>
        <v>0</v>
      </c>
      <c r="V289" s="371">
        <f>Discount!$J$36</f>
        <v>0</v>
      </c>
      <c r="W289" s="300">
        <f t="shared" si="54"/>
        <v>0</v>
      </c>
      <c r="X289" s="301">
        <f t="shared" si="55"/>
        <v>0</v>
      </c>
      <c r="Y289" s="467">
        <f t="shared" si="56"/>
        <v>0</v>
      </c>
      <c r="Z289" s="559">
        <f t="shared" si="57"/>
        <v>0</v>
      </c>
      <c r="AA289" s="467">
        <f t="shared" si="58"/>
        <v>0</v>
      </c>
      <c r="AB289" s="468">
        <f t="shared" si="59"/>
        <v>0</v>
      </c>
      <c r="AC289" s="467">
        <f t="shared" si="60"/>
        <v>0</v>
      </c>
      <c r="AD289" s="468"/>
      <c r="AE289" s="564"/>
      <c r="AF289" s="6"/>
      <c r="AG289" s="6"/>
      <c r="AH289" s="6"/>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218"/>
      <c r="BI289" s="218"/>
      <c r="BJ289" s="218"/>
      <c r="BK289" s="218"/>
      <c r="BL289" s="218"/>
      <c r="BM289" s="218"/>
      <c r="BN289" s="218"/>
      <c r="BO289" s="218"/>
      <c r="BP289" s="218"/>
      <c r="BQ289" s="218"/>
    </row>
    <row r="290" spans="1:69" s="472" customFormat="1" ht="60">
      <c r="A290" s="459">
        <v>111</v>
      </c>
      <c r="B290" s="629">
        <v>7000035238</v>
      </c>
      <c r="C290" s="629">
        <v>2510</v>
      </c>
      <c r="D290" s="629">
        <v>680</v>
      </c>
      <c r="E290" s="629">
        <v>280</v>
      </c>
      <c r="F290" s="628" t="s">
        <v>646</v>
      </c>
      <c r="G290" s="629">
        <v>100001683</v>
      </c>
      <c r="H290" s="321"/>
      <c r="I290" s="322"/>
      <c r="J290" s="321"/>
      <c r="K290" s="320"/>
      <c r="L290" s="628" t="s">
        <v>737</v>
      </c>
      <c r="M290" s="629" t="s">
        <v>448</v>
      </c>
      <c r="N290" s="629">
        <v>600</v>
      </c>
      <c r="O290" s="465"/>
      <c r="P290" s="629">
        <v>18</v>
      </c>
      <c r="Q290" s="318" t="str">
        <f t="shared" si="61"/>
        <v>INCLUDED</v>
      </c>
      <c r="R290" s="318" t="str">
        <f t="shared" si="62"/>
        <v>INCLUDED</v>
      </c>
      <c r="S290" s="318" t="str">
        <f t="shared" si="63"/>
        <v>INCLUDED</v>
      </c>
      <c r="T290" s="466">
        <f t="shared" si="52"/>
        <v>0</v>
      </c>
      <c r="U290" s="300">
        <f t="shared" si="53"/>
        <v>0</v>
      </c>
      <c r="V290" s="371">
        <f>Discount!$J$36</f>
        <v>0</v>
      </c>
      <c r="W290" s="300">
        <f t="shared" si="54"/>
        <v>0</v>
      </c>
      <c r="X290" s="301">
        <f t="shared" si="55"/>
        <v>0</v>
      </c>
      <c r="Y290" s="467">
        <f t="shared" si="56"/>
        <v>0</v>
      </c>
      <c r="Z290" s="559">
        <f t="shared" si="57"/>
        <v>0</v>
      </c>
      <c r="AA290" s="467">
        <f t="shared" si="58"/>
        <v>0</v>
      </c>
      <c r="AB290" s="468">
        <f t="shared" si="59"/>
        <v>0</v>
      </c>
      <c r="AC290" s="467">
        <f t="shared" si="60"/>
        <v>0</v>
      </c>
      <c r="AD290" s="468"/>
      <c r="AE290" s="564"/>
      <c r="AF290" s="6"/>
      <c r="AG290" s="6"/>
      <c r="AH290" s="6"/>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218"/>
      <c r="BI290" s="218"/>
      <c r="BJ290" s="218"/>
      <c r="BK290" s="218"/>
      <c r="BL290" s="218"/>
      <c r="BM290" s="218"/>
      <c r="BN290" s="218"/>
      <c r="BO290" s="218"/>
      <c r="BP290" s="218"/>
      <c r="BQ290" s="218"/>
    </row>
    <row r="291" spans="1:69" s="472" customFormat="1" ht="60">
      <c r="A291" s="459">
        <v>112</v>
      </c>
      <c r="B291" s="629">
        <v>7000035238</v>
      </c>
      <c r="C291" s="629">
        <v>2510</v>
      </c>
      <c r="D291" s="629">
        <v>680</v>
      </c>
      <c r="E291" s="629">
        <v>290</v>
      </c>
      <c r="F291" s="628" t="s">
        <v>646</v>
      </c>
      <c r="G291" s="629">
        <v>100001682</v>
      </c>
      <c r="H291" s="321"/>
      <c r="I291" s="322"/>
      <c r="J291" s="321"/>
      <c r="K291" s="320"/>
      <c r="L291" s="628" t="s">
        <v>738</v>
      </c>
      <c r="M291" s="629" t="s">
        <v>448</v>
      </c>
      <c r="N291" s="629">
        <v>27.5</v>
      </c>
      <c r="O291" s="465"/>
      <c r="P291" s="629">
        <v>18</v>
      </c>
      <c r="Q291" s="318" t="str">
        <f t="shared" si="61"/>
        <v>INCLUDED</v>
      </c>
      <c r="R291" s="318" t="str">
        <f t="shared" si="62"/>
        <v>INCLUDED</v>
      </c>
      <c r="S291" s="318" t="str">
        <f t="shared" si="63"/>
        <v>INCLUDED</v>
      </c>
      <c r="T291" s="466">
        <f t="shared" si="52"/>
        <v>0</v>
      </c>
      <c r="U291" s="300">
        <f t="shared" si="53"/>
        <v>0</v>
      </c>
      <c r="V291" s="371">
        <f>Discount!$J$36</f>
        <v>0</v>
      </c>
      <c r="W291" s="300">
        <f t="shared" si="54"/>
        <v>0</v>
      </c>
      <c r="X291" s="301">
        <f t="shared" si="55"/>
        <v>0</v>
      </c>
      <c r="Y291" s="467">
        <f t="shared" si="56"/>
        <v>0</v>
      </c>
      <c r="Z291" s="559">
        <f t="shared" si="57"/>
        <v>0</v>
      </c>
      <c r="AA291" s="467">
        <f t="shared" si="58"/>
        <v>0</v>
      </c>
      <c r="AB291" s="468">
        <f t="shared" si="59"/>
        <v>0</v>
      </c>
      <c r="AC291" s="467">
        <f t="shared" si="60"/>
        <v>0</v>
      </c>
      <c r="AD291" s="468"/>
      <c r="AE291" s="564"/>
      <c r="AF291" s="6"/>
      <c r="AG291" s="6"/>
      <c r="AH291" s="6"/>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218"/>
      <c r="BI291" s="218"/>
      <c r="BJ291" s="218"/>
      <c r="BK291" s="218"/>
      <c r="BL291" s="218"/>
      <c r="BM291" s="218"/>
      <c r="BN291" s="218"/>
      <c r="BO291" s="218"/>
      <c r="BP291" s="218"/>
      <c r="BQ291" s="218"/>
    </row>
    <row r="292" spans="1:69" s="472" customFormat="1" ht="45">
      <c r="A292" s="459">
        <v>113</v>
      </c>
      <c r="B292" s="629">
        <v>7000035238</v>
      </c>
      <c r="C292" s="629">
        <v>2510</v>
      </c>
      <c r="D292" s="629">
        <v>680</v>
      </c>
      <c r="E292" s="629">
        <v>300</v>
      </c>
      <c r="F292" s="628" t="s">
        <v>646</v>
      </c>
      <c r="G292" s="629">
        <v>100001700</v>
      </c>
      <c r="H292" s="321"/>
      <c r="I292" s="322"/>
      <c r="J292" s="321"/>
      <c r="K292" s="320"/>
      <c r="L292" s="628" t="s">
        <v>739</v>
      </c>
      <c r="M292" s="629" t="s">
        <v>219</v>
      </c>
      <c r="N292" s="629">
        <v>1</v>
      </c>
      <c r="O292" s="465"/>
      <c r="P292" s="629">
        <v>18</v>
      </c>
      <c r="Q292" s="318" t="str">
        <f t="shared" si="61"/>
        <v>INCLUDED</v>
      </c>
      <c r="R292" s="318" t="str">
        <f t="shared" si="62"/>
        <v>INCLUDED</v>
      </c>
      <c r="S292" s="318" t="str">
        <f t="shared" si="63"/>
        <v>INCLUDED</v>
      </c>
      <c r="T292" s="466">
        <f t="shared" si="52"/>
        <v>0</v>
      </c>
      <c r="U292" s="300">
        <f t="shared" si="53"/>
        <v>0</v>
      </c>
      <c r="V292" s="371">
        <f>Discount!$J$36</f>
        <v>0</v>
      </c>
      <c r="W292" s="300">
        <f t="shared" si="54"/>
        <v>0</v>
      </c>
      <c r="X292" s="301">
        <f t="shared" si="55"/>
        <v>0</v>
      </c>
      <c r="Y292" s="467">
        <f t="shared" si="56"/>
        <v>0</v>
      </c>
      <c r="Z292" s="559">
        <f t="shared" si="57"/>
        <v>0</v>
      </c>
      <c r="AA292" s="467">
        <f t="shared" si="58"/>
        <v>0</v>
      </c>
      <c r="AB292" s="468">
        <f t="shared" si="59"/>
        <v>0</v>
      </c>
      <c r="AC292" s="467">
        <f t="shared" si="60"/>
        <v>0</v>
      </c>
      <c r="AD292" s="468"/>
      <c r="AE292" s="564"/>
      <c r="AF292" s="6"/>
      <c r="AG292" s="6"/>
      <c r="AH292" s="6"/>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218"/>
      <c r="BI292" s="218"/>
      <c r="BJ292" s="218"/>
      <c r="BK292" s="218"/>
      <c r="BL292" s="218"/>
      <c r="BM292" s="218"/>
      <c r="BN292" s="218"/>
      <c r="BO292" s="218"/>
      <c r="BP292" s="218"/>
      <c r="BQ292" s="218"/>
    </row>
    <row r="293" spans="1:69" s="472" customFormat="1" ht="16.5">
      <c r="A293" s="459">
        <v>114</v>
      </c>
      <c r="B293" s="629">
        <v>7000035238</v>
      </c>
      <c r="C293" s="629">
        <v>2510</v>
      </c>
      <c r="D293" s="629">
        <v>680</v>
      </c>
      <c r="E293" s="629">
        <v>310</v>
      </c>
      <c r="F293" s="628" t="s">
        <v>646</v>
      </c>
      <c r="G293" s="629">
        <v>100008638</v>
      </c>
      <c r="H293" s="321"/>
      <c r="I293" s="322"/>
      <c r="J293" s="321"/>
      <c r="K293" s="320"/>
      <c r="L293" s="628" t="s">
        <v>740</v>
      </c>
      <c r="M293" s="629" t="s">
        <v>364</v>
      </c>
      <c r="N293" s="629">
        <v>100</v>
      </c>
      <c r="O293" s="465"/>
      <c r="P293" s="629">
        <v>18</v>
      </c>
      <c r="Q293" s="318" t="str">
        <f t="shared" si="61"/>
        <v>INCLUDED</v>
      </c>
      <c r="R293" s="318" t="str">
        <f t="shared" si="62"/>
        <v>INCLUDED</v>
      </c>
      <c r="S293" s="318" t="str">
        <f t="shared" si="63"/>
        <v>INCLUDED</v>
      </c>
      <c r="T293" s="466">
        <f t="shared" si="52"/>
        <v>0</v>
      </c>
      <c r="U293" s="300">
        <f t="shared" si="53"/>
        <v>0</v>
      </c>
      <c r="V293" s="371">
        <f>Discount!$J$36</f>
        <v>0</v>
      </c>
      <c r="W293" s="300">
        <f t="shared" si="54"/>
        <v>0</v>
      </c>
      <c r="X293" s="301">
        <f t="shared" si="55"/>
        <v>0</v>
      </c>
      <c r="Y293" s="467">
        <f t="shared" si="56"/>
        <v>0</v>
      </c>
      <c r="Z293" s="559">
        <f t="shared" si="57"/>
        <v>0</v>
      </c>
      <c r="AA293" s="467">
        <f t="shared" si="58"/>
        <v>0</v>
      </c>
      <c r="AB293" s="468">
        <f t="shared" si="59"/>
        <v>0</v>
      </c>
      <c r="AC293" s="467">
        <f t="shared" si="60"/>
        <v>0</v>
      </c>
      <c r="AD293" s="468"/>
      <c r="AE293" s="564"/>
      <c r="AF293" s="6"/>
      <c r="AG293" s="6"/>
      <c r="AH293" s="6"/>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218"/>
      <c r="BI293" s="218"/>
      <c r="BJ293" s="218"/>
      <c r="BK293" s="218"/>
      <c r="BL293" s="218"/>
      <c r="BM293" s="218"/>
      <c r="BN293" s="218"/>
      <c r="BO293" s="218"/>
      <c r="BP293" s="218"/>
      <c r="BQ293" s="218"/>
    </row>
    <row r="294" spans="1:69" s="472" customFormat="1" ht="16.5">
      <c r="A294" s="459">
        <v>115</v>
      </c>
      <c r="B294" s="629">
        <v>7000035238</v>
      </c>
      <c r="C294" s="629">
        <v>2510</v>
      </c>
      <c r="D294" s="629">
        <v>680</v>
      </c>
      <c r="E294" s="629">
        <v>320</v>
      </c>
      <c r="F294" s="628" t="s">
        <v>646</v>
      </c>
      <c r="G294" s="629">
        <v>100008639</v>
      </c>
      <c r="H294" s="321"/>
      <c r="I294" s="322"/>
      <c r="J294" s="321"/>
      <c r="K294" s="320"/>
      <c r="L294" s="628" t="s">
        <v>741</v>
      </c>
      <c r="M294" s="629" t="s">
        <v>364</v>
      </c>
      <c r="N294" s="629">
        <v>50</v>
      </c>
      <c r="O294" s="465"/>
      <c r="P294" s="629">
        <v>18</v>
      </c>
      <c r="Q294" s="318" t="str">
        <f t="shared" si="61"/>
        <v>INCLUDED</v>
      </c>
      <c r="R294" s="318" t="str">
        <f t="shared" si="62"/>
        <v>INCLUDED</v>
      </c>
      <c r="S294" s="318" t="str">
        <f t="shared" si="63"/>
        <v>INCLUDED</v>
      </c>
      <c r="T294" s="466">
        <f t="shared" si="52"/>
        <v>0</v>
      </c>
      <c r="U294" s="300">
        <f t="shared" si="53"/>
        <v>0</v>
      </c>
      <c r="V294" s="371">
        <f>Discount!$J$36</f>
        <v>0</v>
      </c>
      <c r="W294" s="300">
        <f t="shared" si="54"/>
        <v>0</v>
      </c>
      <c r="X294" s="301">
        <f t="shared" si="55"/>
        <v>0</v>
      </c>
      <c r="Y294" s="467">
        <f t="shared" si="56"/>
        <v>0</v>
      </c>
      <c r="Z294" s="559">
        <f t="shared" si="57"/>
        <v>0</v>
      </c>
      <c r="AA294" s="467">
        <f t="shared" si="58"/>
        <v>0</v>
      </c>
      <c r="AB294" s="468">
        <f t="shared" si="59"/>
        <v>0</v>
      </c>
      <c r="AC294" s="467">
        <f t="shared" si="60"/>
        <v>0</v>
      </c>
      <c r="AD294" s="468"/>
      <c r="AE294" s="564"/>
      <c r="AF294" s="6"/>
      <c r="AG294" s="6"/>
      <c r="AH294" s="6"/>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218"/>
      <c r="BI294" s="218"/>
      <c r="BJ294" s="218"/>
      <c r="BK294" s="218"/>
      <c r="BL294" s="218"/>
      <c r="BM294" s="218"/>
      <c r="BN294" s="218"/>
      <c r="BO294" s="218"/>
      <c r="BP294" s="218"/>
      <c r="BQ294" s="218"/>
    </row>
    <row r="295" spans="1:69" s="472" customFormat="1" ht="16.5">
      <c r="A295" s="459">
        <v>116</v>
      </c>
      <c r="B295" s="629">
        <v>7000035238</v>
      </c>
      <c r="C295" s="629">
        <v>2510</v>
      </c>
      <c r="D295" s="629">
        <v>680</v>
      </c>
      <c r="E295" s="629">
        <v>330</v>
      </c>
      <c r="F295" s="628" t="s">
        <v>646</v>
      </c>
      <c r="G295" s="629">
        <v>100010100</v>
      </c>
      <c r="H295" s="321"/>
      <c r="I295" s="322"/>
      <c r="J295" s="321"/>
      <c r="K295" s="320"/>
      <c r="L295" s="628" t="s">
        <v>742</v>
      </c>
      <c r="M295" s="629" t="s">
        <v>364</v>
      </c>
      <c r="N295" s="629">
        <v>50</v>
      </c>
      <c r="O295" s="465"/>
      <c r="P295" s="629">
        <v>18</v>
      </c>
      <c r="Q295" s="318" t="str">
        <f t="shared" si="61"/>
        <v>INCLUDED</v>
      </c>
      <c r="R295" s="318" t="str">
        <f t="shared" si="62"/>
        <v>INCLUDED</v>
      </c>
      <c r="S295" s="318" t="str">
        <f t="shared" si="63"/>
        <v>INCLUDED</v>
      </c>
      <c r="T295" s="466">
        <f t="shared" ref="T295:T594" si="64">IF(S295="Included",0,S295)</f>
        <v>0</v>
      </c>
      <c r="U295" s="300">
        <f t="shared" ref="U295:U594" si="65">IF( K295="",J295*(IF(S295="Included",0,S295))/100,K295*(IF(S295="Included",0,S295)))</f>
        <v>0</v>
      </c>
      <c r="V295" s="371">
        <f>Discount!$J$36</f>
        <v>0</v>
      </c>
      <c r="W295" s="300">
        <f t="shared" ref="W295:W594" si="66">V295*T295</f>
        <v>0</v>
      </c>
      <c r="X295" s="301">
        <f t="shared" ref="X295:X594" si="67">IF(K295="",J295*W295/100,K295*W295)</f>
        <v>0</v>
      </c>
      <c r="Y295" s="467">
        <f t="shared" ref="Y295:Y594" si="68">O295*N295</f>
        <v>0</v>
      </c>
      <c r="Z295" s="559">
        <f t="shared" ref="Z295:Z594" si="69">ROUND(O295,2)</f>
        <v>0</v>
      </c>
      <c r="AA295" s="467">
        <f t="shared" ref="AA295:AA594" si="70">N295*Z295</f>
        <v>0</v>
      </c>
      <c r="AB295" s="468">
        <f t="shared" ref="AB295:AB594" si="71">IF(K295="",J295/100,K295)</f>
        <v>0</v>
      </c>
      <c r="AC295" s="467">
        <f t="shared" ref="AC295:AC594" si="72">AA295*AB295</f>
        <v>0</v>
      </c>
      <c r="AD295" s="468"/>
      <c r="AE295" s="564"/>
      <c r="AF295" s="6"/>
      <c r="AG295" s="6"/>
      <c r="AH295" s="6"/>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218"/>
      <c r="BI295" s="218"/>
      <c r="BJ295" s="218"/>
      <c r="BK295" s="218"/>
      <c r="BL295" s="218"/>
      <c r="BM295" s="218"/>
      <c r="BN295" s="218"/>
      <c r="BO295" s="218"/>
      <c r="BP295" s="218"/>
      <c r="BQ295" s="218"/>
    </row>
    <row r="296" spans="1:69" s="472" customFormat="1" ht="16.5">
      <c r="A296" s="459">
        <v>117</v>
      </c>
      <c r="B296" s="629">
        <v>7000035238</v>
      </c>
      <c r="C296" s="629">
        <v>2510</v>
      </c>
      <c r="D296" s="629">
        <v>680</v>
      </c>
      <c r="E296" s="629">
        <v>340</v>
      </c>
      <c r="F296" s="628" t="s">
        <v>646</v>
      </c>
      <c r="G296" s="629">
        <v>100010101</v>
      </c>
      <c r="H296" s="321"/>
      <c r="I296" s="322"/>
      <c r="J296" s="321"/>
      <c r="K296" s="320"/>
      <c r="L296" s="628" t="s">
        <v>743</v>
      </c>
      <c r="M296" s="629" t="s">
        <v>364</v>
      </c>
      <c r="N296" s="629">
        <v>50</v>
      </c>
      <c r="O296" s="465"/>
      <c r="P296" s="629">
        <v>18</v>
      </c>
      <c r="Q296" s="318" t="str">
        <f t="shared" ref="Q296:Q301" si="73">IF(O296=0, "INCLUDED", IF(ISERROR(O296*N296), O296, O296*N296))</f>
        <v>INCLUDED</v>
      </c>
      <c r="R296" s="318" t="str">
        <f t="shared" ref="R296:R594" si="74">IF(P296="", "INCLUDED", IF(ISERROR((P296*Q296)/100), Q296, (P296*Q296)/100))</f>
        <v>INCLUDED</v>
      </c>
      <c r="S296" s="318" t="str">
        <f t="shared" ref="S296:S301" si="75">IF(O296=0,"INCLUDED",IF(ISERROR(R296+Q296),Q296,(Q296+R296)))</f>
        <v>INCLUDED</v>
      </c>
      <c r="T296" s="466">
        <f t="shared" si="64"/>
        <v>0</v>
      </c>
      <c r="U296" s="300">
        <f t="shared" si="65"/>
        <v>0</v>
      </c>
      <c r="V296" s="371">
        <f>Discount!$J$36</f>
        <v>0</v>
      </c>
      <c r="W296" s="300">
        <f t="shared" si="66"/>
        <v>0</v>
      </c>
      <c r="X296" s="301">
        <f t="shared" si="67"/>
        <v>0</v>
      </c>
      <c r="Y296" s="467">
        <f t="shared" si="68"/>
        <v>0</v>
      </c>
      <c r="Z296" s="559">
        <f t="shared" si="69"/>
        <v>0</v>
      </c>
      <c r="AA296" s="467">
        <f t="shared" si="70"/>
        <v>0</v>
      </c>
      <c r="AB296" s="468">
        <f t="shared" si="71"/>
        <v>0</v>
      </c>
      <c r="AC296" s="467">
        <f t="shared" si="72"/>
        <v>0</v>
      </c>
      <c r="AD296" s="468"/>
      <c r="AE296" s="564"/>
      <c r="AF296" s="6"/>
      <c r="AG296" s="6"/>
      <c r="AH296" s="6"/>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218"/>
      <c r="BI296" s="218"/>
      <c r="BJ296" s="218"/>
      <c r="BK296" s="218"/>
      <c r="BL296" s="218"/>
      <c r="BM296" s="218"/>
      <c r="BN296" s="218"/>
      <c r="BO296" s="218"/>
      <c r="BP296" s="218"/>
      <c r="BQ296" s="218"/>
    </row>
    <row r="297" spans="1:69" s="472" customFormat="1" ht="16.5">
      <c r="A297" s="459">
        <v>118</v>
      </c>
      <c r="B297" s="629">
        <v>7000035238</v>
      </c>
      <c r="C297" s="629">
        <v>2510</v>
      </c>
      <c r="D297" s="629">
        <v>680</v>
      </c>
      <c r="E297" s="629">
        <v>350</v>
      </c>
      <c r="F297" s="628" t="s">
        <v>646</v>
      </c>
      <c r="G297" s="629">
        <v>100001740</v>
      </c>
      <c r="H297" s="321"/>
      <c r="I297" s="322"/>
      <c r="J297" s="321"/>
      <c r="K297" s="320"/>
      <c r="L297" s="628" t="s">
        <v>459</v>
      </c>
      <c r="M297" s="629" t="s">
        <v>219</v>
      </c>
      <c r="N297" s="629">
        <v>1</v>
      </c>
      <c r="O297" s="465"/>
      <c r="P297" s="629">
        <v>18</v>
      </c>
      <c r="Q297" s="318" t="str">
        <f t="shared" si="73"/>
        <v>INCLUDED</v>
      </c>
      <c r="R297" s="318" t="str">
        <f t="shared" si="74"/>
        <v>INCLUDED</v>
      </c>
      <c r="S297" s="318" t="str">
        <f t="shared" si="75"/>
        <v>INCLUDED</v>
      </c>
      <c r="T297" s="466">
        <f t="shared" si="64"/>
        <v>0</v>
      </c>
      <c r="U297" s="300">
        <f t="shared" si="65"/>
        <v>0</v>
      </c>
      <c r="V297" s="371">
        <f>Discount!$J$36</f>
        <v>0</v>
      </c>
      <c r="W297" s="300">
        <f t="shared" si="66"/>
        <v>0</v>
      </c>
      <c r="X297" s="301">
        <f t="shared" si="67"/>
        <v>0</v>
      </c>
      <c r="Y297" s="467">
        <f t="shared" si="68"/>
        <v>0</v>
      </c>
      <c r="Z297" s="559">
        <f t="shared" si="69"/>
        <v>0</v>
      </c>
      <c r="AA297" s="467">
        <f t="shared" si="70"/>
        <v>0</v>
      </c>
      <c r="AB297" s="468">
        <f t="shared" si="71"/>
        <v>0</v>
      </c>
      <c r="AC297" s="467">
        <f t="shared" si="72"/>
        <v>0</v>
      </c>
      <c r="AD297" s="468"/>
      <c r="AE297" s="564"/>
      <c r="AF297" s="6"/>
      <c r="AG297" s="6"/>
      <c r="AH297" s="6"/>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218"/>
      <c r="BI297" s="218"/>
      <c r="BJ297" s="218"/>
      <c r="BK297" s="218"/>
      <c r="BL297" s="218"/>
      <c r="BM297" s="218"/>
      <c r="BN297" s="218"/>
      <c r="BO297" s="218"/>
      <c r="BP297" s="218"/>
      <c r="BQ297" s="218"/>
    </row>
    <row r="298" spans="1:69" s="472" customFormat="1" ht="30">
      <c r="A298" s="459">
        <v>119</v>
      </c>
      <c r="B298" s="629">
        <v>7000035238</v>
      </c>
      <c r="C298" s="629">
        <v>2510</v>
      </c>
      <c r="D298" s="629">
        <v>680</v>
      </c>
      <c r="E298" s="629">
        <v>360</v>
      </c>
      <c r="F298" s="628" t="s">
        <v>646</v>
      </c>
      <c r="G298" s="629">
        <v>100001755</v>
      </c>
      <c r="H298" s="321"/>
      <c r="I298" s="322"/>
      <c r="J298" s="321"/>
      <c r="K298" s="320"/>
      <c r="L298" s="628" t="s">
        <v>744</v>
      </c>
      <c r="M298" s="629" t="s">
        <v>364</v>
      </c>
      <c r="N298" s="629">
        <v>50</v>
      </c>
      <c r="O298" s="465"/>
      <c r="P298" s="629">
        <v>18</v>
      </c>
      <c r="Q298" s="318" t="str">
        <f t="shared" si="73"/>
        <v>INCLUDED</v>
      </c>
      <c r="R298" s="318" t="str">
        <f t="shared" si="74"/>
        <v>INCLUDED</v>
      </c>
      <c r="S298" s="318" t="str">
        <f t="shared" si="75"/>
        <v>INCLUDED</v>
      </c>
      <c r="T298" s="466">
        <f t="shared" si="64"/>
        <v>0</v>
      </c>
      <c r="U298" s="300">
        <f t="shared" si="65"/>
        <v>0</v>
      </c>
      <c r="V298" s="371">
        <f>Discount!$J$36</f>
        <v>0</v>
      </c>
      <c r="W298" s="300">
        <f t="shared" si="66"/>
        <v>0</v>
      </c>
      <c r="X298" s="301">
        <f t="shared" si="67"/>
        <v>0</v>
      </c>
      <c r="Y298" s="467">
        <f t="shared" si="68"/>
        <v>0</v>
      </c>
      <c r="Z298" s="559">
        <f t="shared" si="69"/>
        <v>0</v>
      </c>
      <c r="AA298" s="467">
        <f t="shared" si="70"/>
        <v>0</v>
      </c>
      <c r="AB298" s="468">
        <f t="shared" si="71"/>
        <v>0</v>
      </c>
      <c r="AC298" s="467">
        <f t="shared" si="72"/>
        <v>0</v>
      </c>
      <c r="AD298" s="468"/>
      <c r="AE298" s="564"/>
      <c r="AF298" s="6"/>
      <c r="AG298" s="6"/>
      <c r="AH298" s="6"/>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218"/>
      <c r="BI298" s="218"/>
      <c r="BJ298" s="218"/>
      <c r="BK298" s="218"/>
      <c r="BL298" s="218"/>
      <c r="BM298" s="218"/>
      <c r="BN298" s="218"/>
      <c r="BO298" s="218"/>
      <c r="BP298" s="218"/>
      <c r="BQ298" s="218"/>
    </row>
    <row r="299" spans="1:69" s="472" customFormat="1" ht="30">
      <c r="A299" s="459">
        <v>120</v>
      </c>
      <c r="B299" s="629">
        <v>7000035238</v>
      </c>
      <c r="C299" s="629">
        <v>2510</v>
      </c>
      <c r="D299" s="629">
        <v>680</v>
      </c>
      <c r="E299" s="629">
        <v>370</v>
      </c>
      <c r="F299" s="628" t="s">
        <v>646</v>
      </c>
      <c r="G299" s="629">
        <v>100001756</v>
      </c>
      <c r="H299" s="321"/>
      <c r="I299" s="322"/>
      <c r="J299" s="321"/>
      <c r="K299" s="320"/>
      <c r="L299" s="628" t="s">
        <v>745</v>
      </c>
      <c r="M299" s="629" t="s">
        <v>364</v>
      </c>
      <c r="N299" s="629">
        <v>50</v>
      </c>
      <c r="O299" s="465"/>
      <c r="P299" s="629">
        <v>18</v>
      </c>
      <c r="Q299" s="318" t="str">
        <f t="shared" si="73"/>
        <v>INCLUDED</v>
      </c>
      <c r="R299" s="318" t="str">
        <f t="shared" si="74"/>
        <v>INCLUDED</v>
      </c>
      <c r="S299" s="318" t="str">
        <f t="shared" si="75"/>
        <v>INCLUDED</v>
      </c>
      <c r="T299" s="466">
        <f t="shared" si="64"/>
        <v>0</v>
      </c>
      <c r="U299" s="300">
        <f t="shared" si="65"/>
        <v>0</v>
      </c>
      <c r="V299" s="371">
        <f>Discount!$J$36</f>
        <v>0</v>
      </c>
      <c r="W299" s="300">
        <f t="shared" si="66"/>
        <v>0</v>
      </c>
      <c r="X299" s="301">
        <f t="shared" si="67"/>
        <v>0</v>
      </c>
      <c r="Y299" s="467">
        <f t="shared" si="68"/>
        <v>0</v>
      </c>
      <c r="Z299" s="559">
        <f t="shared" si="69"/>
        <v>0</v>
      </c>
      <c r="AA299" s="467">
        <f t="shared" si="70"/>
        <v>0</v>
      </c>
      <c r="AB299" s="468">
        <f t="shared" si="71"/>
        <v>0</v>
      </c>
      <c r="AC299" s="467">
        <f t="shared" si="72"/>
        <v>0</v>
      </c>
      <c r="AD299" s="468"/>
      <c r="AE299" s="564"/>
      <c r="AF299" s="6"/>
      <c r="AG299" s="6"/>
      <c r="AH299" s="6"/>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218"/>
      <c r="BI299" s="218"/>
      <c r="BJ299" s="218"/>
      <c r="BK299" s="218"/>
      <c r="BL299" s="218"/>
      <c r="BM299" s="218"/>
      <c r="BN299" s="218"/>
      <c r="BO299" s="218"/>
      <c r="BP299" s="218"/>
      <c r="BQ299" s="218"/>
    </row>
    <row r="300" spans="1:69" s="472" customFormat="1" ht="30">
      <c r="A300" s="459">
        <v>121</v>
      </c>
      <c r="B300" s="629">
        <v>7000035238</v>
      </c>
      <c r="C300" s="629">
        <v>2510</v>
      </c>
      <c r="D300" s="629">
        <v>680</v>
      </c>
      <c r="E300" s="629">
        <v>380</v>
      </c>
      <c r="F300" s="628" t="s">
        <v>646</v>
      </c>
      <c r="G300" s="629">
        <v>100001757</v>
      </c>
      <c r="H300" s="321"/>
      <c r="I300" s="322"/>
      <c r="J300" s="321"/>
      <c r="K300" s="320"/>
      <c r="L300" s="628" t="s">
        <v>746</v>
      </c>
      <c r="M300" s="629" t="s">
        <v>364</v>
      </c>
      <c r="N300" s="629">
        <v>50</v>
      </c>
      <c r="O300" s="465"/>
      <c r="P300" s="629">
        <v>18</v>
      </c>
      <c r="Q300" s="318" t="str">
        <f t="shared" si="73"/>
        <v>INCLUDED</v>
      </c>
      <c r="R300" s="318" t="str">
        <f t="shared" si="74"/>
        <v>INCLUDED</v>
      </c>
      <c r="S300" s="318" t="str">
        <f t="shared" si="75"/>
        <v>INCLUDED</v>
      </c>
      <c r="T300" s="466">
        <f t="shared" si="64"/>
        <v>0</v>
      </c>
      <c r="U300" s="300">
        <f t="shared" si="65"/>
        <v>0</v>
      </c>
      <c r="V300" s="371">
        <f>Discount!$J$36</f>
        <v>0</v>
      </c>
      <c r="W300" s="300">
        <f t="shared" si="66"/>
        <v>0</v>
      </c>
      <c r="X300" s="301">
        <f t="shared" si="67"/>
        <v>0</v>
      </c>
      <c r="Y300" s="467">
        <f t="shared" si="68"/>
        <v>0</v>
      </c>
      <c r="Z300" s="559">
        <f t="shared" si="69"/>
        <v>0</v>
      </c>
      <c r="AA300" s="467">
        <f t="shared" si="70"/>
        <v>0</v>
      </c>
      <c r="AB300" s="468">
        <f t="shared" si="71"/>
        <v>0</v>
      </c>
      <c r="AC300" s="467">
        <f t="shared" si="72"/>
        <v>0</v>
      </c>
      <c r="AD300" s="468"/>
      <c r="AE300" s="564"/>
      <c r="AF300" s="6"/>
      <c r="AG300" s="6"/>
      <c r="AH300" s="6"/>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218"/>
      <c r="BI300" s="218"/>
      <c r="BJ300" s="218"/>
      <c r="BK300" s="218"/>
      <c r="BL300" s="218"/>
      <c r="BM300" s="218"/>
      <c r="BN300" s="218"/>
      <c r="BO300" s="218"/>
      <c r="BP300" s="218"/>
      <c r="BQ300" s="218"/>
    </row>
    <row r="301" spans="1:69" s="472" customFormat="1" ht="16.5">
      <c r="A301" s="459">
        <v>122</v>
      </c>
      <c r="B301" s="629">
        <v>7000035238</v>
      </c>
      <c r="C301" s="629">
        <v>2510</v>
      </c>
      <c r="D301" s="629">
        <v>680</v>
      </c>
      <c r="E301" s="629">
        <v>390</v>
      </c>
      <c r="F301" s="628" t="s">
        <v>646</v>
      </c>
      <c r="G301" s="629">
        <v>100002488</v>
      </c>
      <c r="H301" s="321"/>
      <c r="I301" s="322"/>
      <c r="J301" s="321"/>
      <c r="K301" s="320"/>
      <c r="L301" s="628" t="s">
        <v>747</v>
      </c>
      <c r="M301" s="629" t="s">
        <v>219</v>
      </c>
      <c r="N301" s="629">
        <v>1</v>
      </c>
      <c r="O301" s="465"/>
      <c r="P301" s="629">
        <v>18</v>
      </c>
      <c r="Q301" s="318" t="str">
        <f t="shared" si="73"/>
        <v>INCLUDED</v>
      </c>
      <c r="R301" s="318" t="str">
        <f t="shared" si="74"/>
        <v>INCLUDED</v>
      </c>
      <c r="S301" s="318" t="str">
        <f t="shared" si="75"/>
        <v>INCLUDED</v>
      </c>
      <c r="T301" s="466">
        <f t="shared" si="64"/>
        <v>0</v>
      </c>
      <c r="U301" s="300">
        <f t="shared" si="65"/>
        <v>0</v>
      </c>
      <c r="V301" s="371">
        <f>Discount!$J$36</f>
        <v>0</v>
      </c>
      <c r="W301" s="300">
        <f t="shared" si="66"/>
        <v>0</v>
      </c>
      <c r="X301" s="301">
        <f t="shared" si="67"/>
        <v>0</v>
      </c>
      <c r="Y301" s="467">
        <f t="shared" si="68"/>
        <v>0</v>
      </c>
      <c r="Z301" s="559">
        <f t="shared" si="69"/>
        <v>0</v>
      </c>
      <c r="AA301" s="467">
        <f t="shared" si="70"/>
        <v>0</v>
      </c>
      <c r="AB301" s="468">
        <f t="shared" si="71"/>
        <v>0</v>
      </c>
      <c r="AC301" s="467">
        <f t="shared" si="72"/>
        <v>0</v>
      </c>
      <c r="AD301" s="468"/>
      <c r="AE301" s="564"/>
      <c r="AF301" s="6"/>
      <c r="AG301" s="6"/>
      <c r="AH301" s="6"/>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218"/>
      <c r="BI301" s="218"/>
      <c r="BJ301" s="218"/>
      <c r="BK301" s="218"/>
      <c r="BL301" s="218"/>
      <c r="BM301" s="218"/>
      <c r="BN301" s="218"/>
      <c r="BO301" s="218"/>
      <c r="BP301" s="218"/>
      <c r="BQ301" s="218"/>
    </row>
    <row r="302" spans="1:69" s="469" customFormat="1" ht="45">
      <c r="A302" s="459">
        <v>123</v>
      </c>
      <c r="B302" s="629">
        <v>7000035238</v>
      </c>
      <c r="C302" s="629">
        <v>2510</v>
      </c>
      <c r="D302" s="629">
        <v>680</v>
      </c>
      <c r="E302" s="629">
        <v>400</v>
      </c>
      <c r="F302" s="628" t="s">
        <v>646</v>
      </c>
      <c r="G302" s="629">
        <v>100001701</v>
      </c>
      <c r="H302" s="321"/>
      <c r="I302" s="322"/>
      <c r="J302" s="321"/>
      <c r="K302" s="320"/>
      <c r="L302" s="628" t="s">
        <v>748</v>
      </c>
      <c r="M302" s="629" t="s">
        <v>448</v>
      </c>
      <c r="N302" s="629">
        <v>18</v>
      </c>
      <c r="O302" s="465"/>
      <c r="P302" s="629">
        <v>18</v>
      </c>
      <c r="Q302" s="318" t="str">
        <f>IF(O302=0, "INCLUDED", IF(ISERROR(O302*N302), O302, O302*N302))</f>
        <v>INCLUDED</v>
      </c>
      <c r="R302" s="318" t="str">
        <f t="shared" si="74"/>
        <v>INCLUDED</v>
      </c>
      <c r="S302" s="318" t="str">
        <f>IF(O302=0,"INCLUDED",IF(ISERROR(R302+Q302),Q302,(Q302+R302)))</f>
        <v>INCLUDED</v>
      </c>
      <c r="T302" s="466">
        <f t="shared" si="64"/>
        <v>0</v>
      </c>
      <c r="U302" s="300">
        <f t="shared" si="65"/>
        <v>0</v>
      </c>
      <c r="V302" s="371">
        <f>Discount!$J$36</f>
        <v>0</v>
      </c>
      <c r="W302" s="300">
        <f t="shared" si="66"/>
        <v>0</v>
      </c>
      <c r="X302" s="301">
        <f t="shared" si="67"/>
        <v>0</v>
      </c>
      <c r="Y302" s="467">
        <f t="shared" si="68"/>
        <v>0</v>
      </c>
      <c r="Z302" s="559">
        <f t="shared" si="69"/>
        <v>0</v>
      </c>
      <c r="AA302" s="467">
        <f t="shared" si="70"/>
        <v>0</v>
      </c>
      <c r="AB302" s="468">
        <f t="shared" si="71"/>
        <v>0</v>
      </c>
      <c r="AC302" s="467">
        <f t="shared" si="72"/>
        <v>0</v>
      </c>
      <c r="AD302" s="468"/>
      <c r="AE302" s="564"/>
      <c r="AF302" s="6"/>
      <c r="AG302" s="6"/>
      <c r="AH302" s="6"/>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row>
    <row r="303" spans="1:69" s="469" customFormat="1" ht="60">
      <c r="A303" s="459">
        <v>124</v>
      </c>
      <c r="B303" s="629">
        <v>7000035238</v>
      </c>
      <c r="C303" s="629">
        <v>2510</v>
      </c>
      <c r="D303" s="629">
        <v>680</v>
      </c>
      <c r="E303" s="629">
        <v>410</v>
      </c>
      <c r="F303" s="628" t="s">
        <v>646</v>
      </c>
      <c r="G303" s="629">
        <v>100002912</v>
      </c>
      <c r="H303" s="321"/>
      <c r="I303" s="322"/>
      <c r="J303" s="321"/>
      <c r="K303" s="320"/>
      <c r="L303" s="628" t="s">
        <v>749</v>
      </c>
      <c r="M303" s="629" t="s">
        <v>364</v>
      </c>
      <c r="N303" s="629">
        <v>330</v>
      </c>
      <c r="O303" s="465"/>
      <c r="P303" s="629">
        <v>18</v>
      </c>
      <c r="Q303" s="318" t="str">
        <f t="shared" ref="Q303:Q594" si="76">IF(O303=0, "INCLUDED", IF(ISERROR(O303*N303), O303, O303*N303))</f>
        <v>INCLUDED</v>
      </c>
      <c r="R303" s="318" t="str">
        <f t="shared" si="74"/>
        <v>INCLUDED</v>
      </c>
      <c r="S303" s="318" t="str">
        <f t="shared" ref="S303:S594" si="77">IF(O303=0,"INCLUDED",IF(ISERROR(R303+Q303),Q303,(Q303+R303)))</f>
        <v>INCLUDED</v>
      </c>
      <c r="T303" s="466">
        <f t="shared" si="64"/>
        <v>0</v>
      </c>
      <c r="U303" s="300">
        <f t="shared" si="65"/>
        <v>0</v>
      </c>
      <c r="V303" s="371">
        <f>Discount!$J$36</f>
        <v>0</v>
      </c>
      <c r="W303" s="300">
        <f t="shared" si="66"/>
        <v>0</v>
      </c>
      <c r="X303" s="301">
        <f t="shared" si="67"/>
        <v>0</v>
      </c>
      <c r="Y303" s="467">
        <f t="shared" si="68"/>
        <v>0</v>
      </c>
      <c r="Z303" s="559">
        <f t="shared" si="69"/>
        <v>0</v>
      </c>
      <c r="AA303" s="467">
        <f t="shared" si="70"/>
        <v>0</v>
      </c>
      <c r="AB303" s="468">
        <f t="shared" si="71"/>
        <v>0</v>
      </c>
      <c r="AC303" s="467">
        <f t="shared" si="72"/>
        <v>0</v>
      </c>
      <c r="AD303" s="468"/>
      <c r="AE303" s="564"/>
      <c r="AF303" s="6"/>
      <c r="AG303" s="6"/>
      <c r="AH303" s="6"/>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row>
    <row r="304" spans="1:69" s="469" customFormat="1" ht="30">
      <c r="A304" s="459">
        <v>125</v>
      </c>
      <c r="B304" s="629">
        <v>7000035238</v>
      </c>
      <c r="C304" s="629">
        <v>2510</v>
      </c>
      <c r="D304" s="629">
        <v>680</v>
      </c>
      <c r="E304" s="629">
        <v>420</v>
      </c>
      <c r="F304" s="628" t="s">
        <v>646</v>
      </c>
      <c r="G304" s="629">
        <v>100002913</v>
      </c>
      <c r="H304" s="321"/>
      <c r="I304" s="322"/>
      <c r="J304" s="321"/>
      <c r="K304" s="320"/>
      <c r="L304" s="628" t="s">
        <v>750</v>
      </c>
      <c r="M304" s="629" t="s">
        <v>443</v>
      </c>
      <c r="N304" s="629">
        <v>1</v>
      </c>
      <c r="O304" s="465"/>
      <c r="P304" s="629">
        <v>18</v>
      </c>
      <c r="Q304" s="318" t="str">
        <f t="shared" si="76"/>
        <v>INCLUDED</v>
      </c>
      <c r="R304" s="318" t="str">
        <f t="shared" si="74"/>
        <v>INCLUDED</v>
      </c>
      <c r="S304" s="318" t="str">
        <f t="shared" si="77"/>
        <v>INCLUDED</v>
      </c>
      <c r="T304" s="466">
        <f t="shared" si="64"/>
        <v>0</v>
      </c>
      <c r="U304" s="300">
        <f t="shared" si="65"/>
        <v>0</v>
      </c>
      <c r="V304" s="371">
        <f>Discount!$J$36</f>
        <v>0</v>
      </c>
      <c r="W304" s="300">
        <f t="shared" si="66"/>
        <v>0</v>
      </c>
      <c r="X304" s="301">
        <f t="shared" si="67"/>
        <v>0</v>
      </c>
      <c r="Y304" s="467">
        <f t="shared" si="68"/>
        <v>0</v>
      </c>
      <c r="Z304" s="559">
        <f t="shared" si="69"/>
        <v>0</v>
      </c>
      <c r="AA304" s="467">
        <f t="shared" si="70"/>
        <v>0</v>
      </c>
      <c r="AB304" s="468">
        <f t="shared" si="71"/>
        <v>0</v>
      </c>
      <c r="AC304" s="467">
        <f t="shared" si="72"/>
        <v>0</v>
      </c>
      <c r="AD304" s="468"/>
      <c r="AE304" s="564"/>
      <c r="AF304" s="6"/>
      <c r="AG304" s="6"/>
      <c r="AH304" s="6"/>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row>
    <row r="305" spans="1:69" s="469" customFormat="1" ht="30">
      <c r="A305" s="459">
        <v>126</v>
      </c>
      <c r="B305" s="629">
        <v>7000035238</v>
      </c>
      <c r="C305" s="629">
        <v>2510</v>
      </c>
      <c r="D305" s="629">
        <v>680</v>
      </c>
      <c r="E305" s="629">
        <v>430</v>
      </c>
      <c r="F305" s="628" t="s">
        <v>646</v>
      </c>
      <c r="G305" s="629">
        <v>100001433</v>
      </c>
      <c r="H305" s="321"/>
      <c r="I305" s="322"/>
      <c r="J305" s="321"/>
      <c r="K305" s="320"/>
      <c r="L305" s="628" t="s">
        <v>751</v>
      </c>
      <c r="M305" s="629" t="s">
        <v>443</v>
      </c>
      <c r="N305" s="629">
        <v>1</v>
      </c>
      <c r="O305" s="465"/>
      <c r="P305" s="629">
        <v>18</v>
      </c>
      <c r="Q305" s="318" t="str">
        <f t="shared" si="76"/>
        <v>INCLUDED</v>
      </c>
      <c r="R305" s="318" t="str">
        <f t="shared" si="74"/>
        <v>INCLUDED</v>
      </c>
      <c r="S305" s="318" t="str">
        <f t="shared" si="77"/>
        <v>INCLUDED</v>
      </c>
      <c r="T305" s="466">
        <f t="shared" si="64"/>
        <v>0</v>
      </c>
      <c r="U305" s="300">
        <f t="shared" si="65"/>
        <v>0</v>
      </c>
      <c r="V305" s="371">
        <f>Discount!$J$36</f>
        <v>0</v>
      </c>
      <c r="W305" s="300">
        <f t="shared" si="66"/>
        <v>0</v>
      </c>
      <c r="X305" s="301">
        <f t="shared" si="67"/>
        <v>0</v>
      </c>
      <c r="Y305" s="467">
        <f t="shared" si="68"/>
        <v>0</v>
      </c>
      <c r="Z305" s="559">
        <f t="shared" si="69"/>
        <v>0</v>
      </c>
      <c r="AA305" s="467">
        <f t="shared" si="70"/>
        <v>0</v>
      </c>
      <c r="AB305" s="468">
        <f t="shared" si="71"/>
        <v>0</v>
      </c>
      <c r="AC305" s="467">
        <f t="shared" si="72"/>
        <v>0</v>
      </c>
      <c r="AD305" s="468"/>
      <c r="AE305" s="564"/>
      <c r="AF305" s="6"/>
      <c r="AG305" s="6"/>
      <c r="AH305" s="6"/>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row>
    <row r="306" spans="1:69" s="469" customFormat="1" ht="195">
      <c r="A306" s="459">
        <v>127</v>
      </c>
      <c r="B306" s="629">
        <v>7000035238</v>
      </c>
      <c r="C306" s="629">
        <v>2510</v>
      </c>
      <c r="D306" s="629">
        <v>680</v>
      </c>
      <c r="E306" s="629">
        <v>440</v>
      </c>
      <c r="F306" s="628" t="s">
        <v>646</v>
      </c>
      <c r="G306" s="629">
        <v>100002911</v>
      </c>
      <c r="H306" s="321"/>
      <c r="I306" s="322"/>
      <c r="J306" s="321"/>
      <c r="K306" s="320"/>
      <c r="L306" s="628" t="s">
        <v>752</v>
      </c>
      <c r="M306" s="629" t="s">
        <v>447</v>
      </c>
      <c r="N306" s="629">
        <v>6000</v>
      </c>
      <c r="O306" s="465"/>
      <c r="P306" s="629">
        <v>18</v>
      </c>
      <c r="Q306" s="318" t="str">
        <f t="shared" si="76"/>
        <v>INCLUDED</v>
      </c>
      <c r="R306" s="318" t="str">
        <f t="shared" si="74"/>
        <v>INCLUDED</v>
      </c>
      <c r="S306" s="318" t="str">
        <f t="shared" si="77"/>
        <v>INCLUDED</v>
      </c>
      <c r="T306" s="466">
        <f t="shared" si="64"/>
        <v>0</v>
      </c>
      <c r="U306" s="300">
        <f t="shared" si="65"/>
        <v>0</v>
      </c>
      <c r="V306" s="371">
        <f>Discount!$J$36</f>
        <v>0</v>
      </c>
      <c r="W306" s="300">
        <f t="shared" si="66"/>
        <v>0</v>
      </c>
      <c r="X306" s="301">
        <f t="shared" si="67"/>
        <v>0</v>
      </c>
      <c r="Y306" s="467">
        <f t="shared" si="68"/>
        <v>0</v>
      </c>
      <c r="Z306" s="559">
        <f t="shared" si="69"/>
        <v>0</v>
      </c>
      <c r="AA306" s="467">
        <f t="shared" si="70"/>
        <v>0</v>
      </c>
      <c r="AB306" s="468">
        <f t="shared" si="71"/>
        <v>0</v>
      </c>
      <c r="AC306" s="467">
        <f t="shared" si="72"/>
        <v>0</v>
      </c>
      <c r="AD306" s="468"/>
      <c r="AE306" s="564"/>
      <c r="AF306" s="6"/>
      <c r="AG306" s="6"/>
      <c r="AH306" s="6"/>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row>
    <row r="307" spans="1:69" s="469" customFormat="1" ht="90">
      <c r="A307" s="459">
        <v>128</v>
      </c>
      <c r="B307" s="629">
        <v>7000035238</v>
      </c>
      <c r="C307" s="629">
        <v>2510</v>
      </c>
      <c r="D307" s="629">
        <v>680</v>
      </c>
      <c r="E307" s="629">
        <v>450</v>
      </c>
      <c r="F307" s="628" t="s">
        <v>646</v>
      </c>
      <c r="G307" s="629">
        <v>100002583</v>
      </c>
      <c r="H307" s="321"/>
      <c r="I307" s="322"/>
      <c r="J307" s="321"/>
      <c r="K307" s="320"/>
      <c r="L307" s="628" t="s">
        <v>753</v>
      </c>
      <c r="M307" s="629" t="s">
        <v>447</v>
      </c>
      <c r="N307" s="629">
        <v>7000</v>
      </c>
      <c r="O307" s="465"/>
      <c r="P307" s="629">
        <v>18</v>
      </c>
      <c r="Q307" s="318" t="str">
        <f t="shared" si="76"/>
        <v>INCLUDED</v>
      </c>
      <c r="R307" s="318" t="str">
        <f t="shared" si="74"/>
        <v>INCLUDED</v>
      </c>
      <c r="S307" s="318" t="str">
        <f t="shared" si="77"/>
        <v>INCLUDED</v>
      </c>
      <c r="T307" s="466">
        <f t="shared" si="64"/>
        <v>0</v>
      </c>
      <c r="U307" s="300">
        <f t="shared" si="65"/>
        <v>0</v>
      </c>
      <c r="V307" s="371">
        <f>Discount!$J$36</f>
        <v>0</v>
      </c>
      <c r="W307" s="300">
        <f t="shared" si="66"/>
        <v>0</v>
      </c>
      <c r="X307" s="301">
        <f t="shared" si="67"/>
        <v>0</v>
      </c>
      <c r="Y307" s="467">
        <f t="shared" si="68"/>
        <v>0</v>
      </c>
      <c r="Z307" s="559">
        <f t="shared" si="69"/>
        <v>0</v>
      </c>
      <c r="AA307" s="467">
        <f t="shared" si="70"/>
        <v>0</v>
      </c>
      <c r="AB307" s="468">
        <f t="shared" si="71"/>
        <v>0</v>
      </c>
      <c r="AC307" s="467">
        <f t="shared" si="72"/>
        <v>0</v>
      </c>
      <c r="AD307" s="468"/>
      <c r="AE307" s="564"/>
      <c r="AF307" s="6"/>
      <c r="AG307" s="6"/>
      <c r="AH307" s="6"/>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row>
    <row r="308" spans="1:69" s="469" customFormat="1" ht="120">
      <c r="A308" s="459">
        <v>129</v>
      </c>
      <c r="B308" s="629">
        <v>7000035238</v>
      </c>
      <c r="C308" s="629">
        <v>2510</v>
      </c>
      <c r="D308" s="629">
        <v>680</v>
      </c>
      <c r="E308" s="629">
        <v>460</v>
      </c>
      <c r="F308" s="628" t="s">
        <v>646</v>
      </c>
      <c r="G308" s="629">
        <v>100002914</v>
      </c>
      <c r="H308" s="321"/>
      <c r="I308" s="322"/>
      <c r="J308" s="321"/>
      <c r="K308" s="320"/>
      <c r="L308" s="628" t="s">
        <v>754</v>
      </c>
      <c r="M308" s="629" t="s">
        <v>447</v>
      </c>
      <c r="N308" s="629">
        <v>1000</v>
      </c>
      <c r="O308" s="465"/>
      <c r="P308" s="629">
        <v>18</v>
      </c>
      <c r="Q308" s="318" t="str">
        <f t="shared" si="76"/>
        <v>INCLUDED</v>
      </c>
      <c r="R308" s="318" t="str">
        <f t="shared" si="74"/>
        <v>INCLUDED</v>
      </c>
      <c r="S308" s="318" t="str">
        <f t="shared" si="77"/>
        <v>INCLUDED</v>
      </c>
      <c r="T308" s="466">
        <f t="shared" si="64"/>
        <v>0</v>
      </c>
      <c r="U308" s="300">
        <f t="shared" si="65"/>
        <v>0</v>
      </c>
      <c r="V308" s="371">
        <f>Discount!$J$36</f>
        <v>0</v>
      </c>
      <c r="W308" s="300">
        <f t="shared" si="66"/>
        <v>0</v>
      </c>
      <c r="X308" s="301">
        <f t="shared" si="67"/>
        <v>0</v>
      </c>
      <c r="Y308" s="467">
        <f t="shared" si="68"/>
        <v>0</v>
      </c>
      <c r="Z308" s="559">
        <f t="shared" si="69"/>
        <v>0</v>
      </c>
      <c r="AA308" s="467">
        <f t="shared" si="70"/>
        <v>0</v>
      </c>
      <c r="AB308" s="468">
        <f t="shared" si="71"/>
        <v>0</v>
      </c>
      <c r="AC308" s="467">
        <f t="shared" si="72"/>
        <v>0</v>
      </c>
      <c r="AD308" s="468"/>
      <c r="AE308" s="564"/>
      <c r="AF308" s="6"/>
      <c r="AG308" s="6"/>
      <c r="AH308" s="6"/>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row>
    <row r="309" spans="1:69" s="469" customFormat="1" ht="75">
      <c r="A309" s="459">
        <v>130</v>
      </c>
      <c r="B309" s="629">
        <v>7000035238</v>
      </c>
      <c r="C309" s="629">
        <v>2510</v>
      </c>
      <c r="D309" s="629">
        <v>680</v>
      </c>
      <c r="E309" s="629">
        <v>470</v>
      </c>
      <c r="F309" s="628" t="s">
        <v>646</v>
      </c>
      <c r="G309" s="629">
        <v>100007097</v>
      </c>
      <c r="H309" s="321"/>
      <c r="I309" s="322"/>
      <c r="J309" s="321"/>
      <c r="K309" s="320"/>
      <c r="L309" s="628" t="s">
        <v>755</v>
      </c>
      <c r="M309" s="629" t="s">
        <v>448</v>
      </c>
      <c r="N309" s="629">
        <v>1000</v>
      </c>
      <c r="O309" s="465"/>
      <c r="P309" s="629">
        <v>18</v>
      </c>
      <c r="Q309" s="318" t="str">
        <f t="shared" si="76"/>
        <v>INCLUDED</v>
      </c>
      <c r="R309" s="318" t="str">
        <f t="shared" si="74"/>
        <v>INCLUDED</v>
      </c>
      <c r="S309" s="318" t="str">
        <f t="shared" si="77"/>
        <v>INCLUDED</v>
      </c>
      <c r="T309" s="466">
        <f t="shared" si="64"/>
        <v>0</v>
      </c>
      <c r="U309" s="300">
        <f t="shared" si="65"/>
        <v>0</v>
      </c>
      <c r="V309" s="371">
        <f>Discount!$J$36</f>
        <v>0</v>
      </c>
      <c r="W309" s="300">
        <f t="shared" si="66"/>
        <v>0</v>
      </c>
      <c r="X309" s="301">
        <f t="shared" si="67"/>
        <v>0</v>
      </c>
      <c r="Y309" s="467">
        <f t="shared" si="68"/>
        <v>0</v>
      </c>
      <c r="Z309" s="559">
        <f t="shared" si="69"/>
        <v>0</v>
      </c>
      <c r="AA309" s="467">
        <f t="shared" si="70"/>
        <v>0</v>
      </c>
      <c r="AB309" s="468">
        <f t="shared" si="71"/>
        <v>0</v>
      </c>
      <c r="AC309" s="467">
        <f t="shared" si="72"/>
        <v>0</v>
      </c>
      <c r="AD309" s="468"/>
      <c r="AE309" s="564"/>
      <c r="AF309" s="6"/>
      <c r="AG309" s="6"/>
      <c r="AH309" s="6"/>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row>
    <row r="310" spans="1:69" s="469" customFormat="1" ht="105">
      <c r="A310" s="459">
        <v>131</v>
      </c>
      <c r="B310" s="629">
        <v>7000035238</v>
      </c>
      <c r="C310" s="629">
        <v>2510</v>
      </c>
      <c r="D310" s="629">
        <v>680</v>
      </c>
      <c r="E310" s="629">
        <v>480</v>
      </c>
      <c r="F310" s="628" t="s">
        <v>646</v>
      </c>
      <c r="G310" s="629">
        <v>100004463</v>
      </c>
      <c r="H310" s="321"/>
      <c r="I310" s="322"/>
      <c r="J310" s="321"/>
      <c r="K310" s="320"/>
      <c r="L310" s="628" t="s">
        <v>756</v>
      </c>
      <c r="M310" s="629" t="s">
        <v>447</v>
      </c>
      <c r="N310" s="629">
        <v>300</v>
      </c>
      <c r="O310" s="465"/>
      <c r="P310" s="629">
        <v>18</v>
      </c>
      <c r="Q310" s="318" t="str">
        <f t="shared" si="76"/>
        <v>INCLUDED</v>
      </c>
      <c r="R310" s="318" t="str">
        <f t="shared" si="74"/>
        <v>INCLUDED</v>
      </c>
      <c r="S310" s="318" t="str">
        <f t="shared" si="77"/>
        <v>INCLUDED</v>
      </c>
      <c r="T310" s="466">
        <f t="shared" si="64"/>
        <v>0</v>
      </c>
      <c r="U310" s="300">
        <f t="shared" si="65"/>
        <v>0</v>
      </c>
      <c r="V310" s="371">
        <f>Discount!$J$36</f>
        <v>0</v>
      </c>
      <c r="W310" s="300">
        <f t="shared" si="66"/>
        <v>0</v>
      </c>
      <c r="X310" s="301">
        <f t="shared" si="67"/>
        <v>0</v>
      </c>
      <c r="Y310" s="467">
        <f t="shared" si="68"/>
        <v>0</v>
      </c>
      <c r="Z310" s="559">
        <f t="shared" si="69"/>
        <v>0</v>
      </c>
      <c r="AA310" s="467">
        <f t="shared" si="70"/>
        <v>0</v>
      </c>
      <c r="AB310" s="468">
        <f t="shared" si="71"/>
        <v>0</v>
      </c>
      <c r="AC310" s="467">
        <f t="shared" si="72"/>
        <v>0</v>
      </c>
      <c r="AD310" s="468"/>
      <c r="AE310" s="564"/>
      <c r="AF310" s="6"/>
      <c r="AG310" s="6"/>
      <c r="AH310" s="6"/>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row>
    <row r="311" spans="1:69" s="469" customFormat="1" ht="135">
      <c r="A311" s="459">
        <v>132</v>
      </c>
      <c r="B311" s="629">
        <v>7000035238</v>
      </c>
      <c r="C311" s="629">
        <v>2510</v>
      </c>
      <c r="D311" s="629">
        <v>680</v>
      </c>
      <c r="E311" s="629">
        <v>490</v>
      </c>
      <c r="F311" s="628" t="s">
        <v>646</v>
      </c>
      <c r="G311" s="629">
        <v>120003321</v>
      </c>
      <c r="H311" s="321"/>
      <c r="I311" s="322"/>
      <c r="J311" s="321"/>
      <c r="K311" s="320"/>
      <c r="L311" s="628" t="s">
        <v>757</v>
      </c>
      <c r="M311" s="629" t="s">
        <v>447</v>
      </c>
      <c r="N311" s="629">
        <v>300</v>
      </c>
      <c r="O311" s="465"/>
      <c r="P311" s="629">
        <v>18</v>
      </c>
      <c r="Q311" s="318" t="str">
        <f t="shared" si="76"/>
        <v>INCLUDED</v>
      </c>
      <c r="R311" s="318" t="str">
        <f t="shared" si="74"/>
        <v>INCLUDED</v>
      </c>
      <c r="S311" s="318" t="str">
        <f t="shared" si="77"/>
        <v>INCLUDED</v>
      </c>
      <c r="T311" s="466">
        <f t="shared" si="64"/>
        <v>0</v>
      </c>
      <c r="U311" s="300">
        <f t="shared" si="65"/>
        <v>0</v>
      </c>
      <c r="V311" s="371">
        <f>Discount!$J$36</f>
        <v>0</v>
      </c>
      <c r="W311" s="300">
        <f t="shared" si="66"/>
        <v>0</v>
      </c>
      <c r="X311" s="301">
        <f t="shared" si="67"/>
        <v>0</v>
      </c>
      <c r="Y311" s="467">
        <f t="shared" si="68"/>
        <v>0</v>
      </c>
      <c r="Z311" s="559">
        <f t="shared" si="69"/>
        <v>0</v>
      </c>
      <c r="AA311" s="467">
        <f t="shared" si="70"/>
        <v>0</v>
      </c>
      <c r="AB311" s="468">
        <f t="shared" si="71"/>
        <v>0</v>
      </c>
      <c r="AC311" s="467">
        <f t="shared" si="72"/>
        <v>0</v>
      </c>
      <c r="AD311" s="468"/>
      <c r="AE311" s="564"/>
      <c r="AF311" s="6"/>
      <c r="AG311" s="6"/>
      <c r="AH311" s="6"/>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row>
    <row r="312" spans="1:69" s="469" customFormat="1" ht="60">
      <c r="A312" s="459">
        <v>133</v>
      </c>
      <c r="B312" s="629">
        <v>7000035238</v>
      </c>
      <c r="C312" s="629">
        <v>2510</v>
      </c>
      <c r="D312" s="629">
        <v>680</v>
      </c>
      <c r="E312" s="629">
        <v>500</v>
      </c>
      <c r="F312" s="628" t="s">
        <v>646</v>
      </c>
      <c r="G312" s="629">
        <v>100015233</v>
      </c>
      <c r="H312" s="321"/>
      <c r="I312" s="322"/>
      <c r="J312" s="321"/>
      <c r="K312" s="320"/>
      <c r="L312" s="628" t="s">
        <v>758</v>
      </c>
      <c r="M312" s="629" t="s">
        <v>759</v>
      </c>
      <c r="N312" s="629">
        <v>50</v>
      </c>
      <c r="O312" s="465"/>
      <c r="P312" s="629">
        <v>18</v>
      </c>
      <c r="Q312" s="318" t="str">
        <f t="shared" si="76"/>
        <v>INCLUDED</v>
      </c>
      <c r="R312" s="318" t="str">
        <f t="shared" si="74"/>
        <v>INCLUDED</v>
      </c>
      <c r="S312" s="318" t="str">
        <f t="shared" si="77"/>
        <v>INCLUDED</v>
      </c>
      <c r="T312" s="466">
        <f t="shared" si="64"/>
        <v>0</v>
      </c>
      <c r="U312" s="300">
        <f t="shared" si="65"/>
        <v>0</v>
      </c>
      <c r="V312" s="371">
        <f>Discount!$J$36</f>
        <v>0</v>
      </c>
      <c r="W312" s="300">
        <f t="shared" si="66"/>
        <v>0</v>
      </c>
      <c r="X312" s="301">
        <f t="shared" si="67"/>
        <v>0</v>
      </c>
      <c r="Y312" s="467">
        <f t="shared" si="68"/>
        <v>0</v>
      </c>
      <c r="Z312" s="559">
        <f t="shared" si="69"/>
        <v>0</v>
      </c>
      <c r="AA312" s="467">
        <f t="shared" si="70"/>
        <v>0</v>
      </c>
      <c r="AB312" s="468">
        <f t="shared" si="71"/>
        <v>0</v>
      </c>
      <c r="AC312" s="467">
        <f t="shared" si="72"/>
        <v>0</v>
      </c>
      <c r="AD312" s="468"/>
      <c r="AE312" s="564"/>
      <c r="AF312" s="6"/>
      <c r="AG312" s="6"/>
      <c r="AH312" s="6"/>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row>
    <row r="313" spans="1:69" s="472" customFormat="1" ht="45">
      <c r="A313" s="459">
        <v>134</v>
      </c>
      <c r="B313" s="629">
        <v>7000035238</v>
      </c>
      <c r="C313" s="629">
        <v>2510</v>
      </c>
      <c r="D313" s="629">
        <v>680</v>
      </c>
      <c r="E313" s="629">
        <v>510</v>
      </c>
      <c r="F313" s="628" t="s">
        <v>646</v>
      </c>
      <c r="G313" s="629">
        <v>150000067</v>
      </c>
      <c r="H313" s="321"/>
      <c r="I313" s="322"/>
      <c r="J313" s="321"/>
      <c r="K313" s="320"/>
      <c r="L313" s="628" t="s">
        <v>449</v>
      </c>
      <c r="M313" s="629" t="s">
        <v>219</v>
      </c>
      <c r="N313" s="629">
        <v>1</v>
      </c>
      <c r="O313" s="465"/>
      <c r="P313" s="629">
        <v>18</v>
      </c>
      <c r="Q313" s="318" t="str">
        <f t="shared" si="76"/>
        <v>INCLUDED</v>
      </c>
      <c r="R313" s="318" t="str">
        <f t="shared" si="74"/>
        <v>INCLUDED</v>
      </c>
      <c r="S313" s="318" t="str">
        <f t="shared" si="77"/>
        <v>INCLUDED</v>
      </c>
      <c r="T313" s="466">
        <f t="shared" si="64"/>
        <v>0</v>
      </c>
      <c r="U313" s="300">
        <f t="shared" si="65"/>
        <v>0</v>
      </c>
      <c r="V313" s="371">
        <f>Discount!$J$36</f>
        <v>0</v>
      </c>
      <c r="W313" s="300">
        <f t="shared" si="66"/>
        <v>0</v>
      </c>
      <c r="X313" s="301">
        <f t="shared" si="67"/>
        <v>0</v>
      </c>
      <c r="Y313" s="467">
        <f t="shared" si="68"/>
        <v>0</v>
      </c>
      <c r="Z313" s="559">
        <f t="shared" si="69"/>
        <v>0</v>
      </c>
      <c r="AA313" s="467">
        <f t="shared" si="70"/>
        <v>0</v>
      </c>
      <c r="AB313" s="468">
        <f t="shared" si="71"/>
        <v>0</v>
      </c>
      <c r="AC313" s="467">
        <f t="shared" si="72"/>
        <v>0</v>
      </c>
      <c r="AD313" s="468"/>
      <c r="AE313" s="564"/>
      <c r="AF313" s="6"/>
      <c r="AG313" s="6"/>
      <c r="AH313" s="6"/>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218"/>
      <c r="BI313" s="218"/>
      <c r="BJ313" s="218"/>
      <c r="BK313" s="218"/>
      <c r="BL313" s="218"/>
      <c r="BM313" s="218"/>
      <c r="BN313" s="218"/>
      <c r="BO313" s="218"/>
      <c r="BP313" s="218"/>
      <c r="BQ313" s="218"/>
    </row>
    <row r="314" spans="1:69" s="469" customFormat="1" ht="45">
      <c r="A314" s="459">
        <v>135</v>
      </c>
      <c r="B314" s="629">
        <v>7000035238</v>
      </c>
      <c r="C314" s="629">
        <v>2510</v>
      </c>
      <c r="D314" s="629">
        <v>680</v>
      </c>
      <c r="E314" s="629">
        <v>520</v>
      </c>
      <c r="F314" s="628" t="s">
        <v>646</v>
      </c>
      <c r="G314" s="629">
        <v>100001720</v>
      </c>
      <c r="H314" s="321"/>
      <c r="I314" s="322"/>
      <c r="J314" s="321"/>
      <c r="K314" s="320"/>
      <c r="L314" s="628" t="s">
        <v>760</v>
      </c>
      <c r="M314" s="629" t="s">
        <v>447</v>
      </c>
      <c r="N314" s="629">
        <v>500</v>
      </c>
      <c r="O314" s="465"/>
      <c r="P314" s="629">
        <v>18</v>
      </c>
      <c r="Q314" s="318" t="str">
        <f t="shared" si="76"/>
        <v>INCLUDED</v>
      </c>
      <c r="R314" s="318" t="str">
        <f t="shared" si="74"/>
        <v>INCLUDED</v>
      </c>
      <c r="S314" s="318" t="str">
        <f t="shared" si="77"/>
        <v>INCLUDED</v>
      </c>
      <c r="T314" s="466">
        <f t="shared" si="64"/>
        <v>0</v>
      </c>
      <c r="U314" s="300">
        <f t="shared" si="65"/>
        <v>0</v>
      </c>
      <c r="V314" s="371">
        <f>Discount!$J$36</f>
        <v>0</v>
      </c>
      <c r="W314" s="300">
        <f t="shared" si="66"/>
        <v>0</v>
      </c>
      <c r="X314" s="301">
        <f t="shared" si="67"/>
        <v>0</v>
      </c>
      <c r="Y314" s="467">
        <f t="shared" si="68"/>
        <v>0</v>
      </c>
      <c r="Z314" s="559">
        <f t="shared" si="69"/>
        <v>0</v>
      </c>
      <c r="AA314" s="467">
        <f t="shared" si="70"/>
        <v>0</v>
      </c>
      <c r="AB314" s="468">
        <f t="shared" si="71"/>
        <v>0</v>
      </c>
      <c r="AC314" s="467">
        <f t="shared" si="72"/>
        <v>0</v>
      </c>
      <c r="AD314" s="468"/>
      <c r="AE314" s="564"/>
      <c r="AF314" s="6"/>
      <c r="AG314" s="6"/>
      <c r="AH314" s="6"/>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row>
    <row r="315" spans="1:69" s="469" customFormat="1" ht="45">
      <c r="A315" s="459">
        <v>136</v>
      </c>
      <c r="B315" s="629">
        <v>7000035238</v>
      </c>
      <c r="C315" s="629">
        <v>2510</v>
      </c>
      <c r="D315" s="629">
        <v>680</v>
      </c>
      <c r="E315" s="629">
        <v>530</v>
      </c>
      <c r="F315" s="628" t="s">
        <v>646</v>
      </c>
      <c r="G315" s="629">
        <v>100001721</v>
      </c>
      <c r="H315" s="321"/>
      <c r="I315" s="322"/>
      <c r="J315" s="321"/>
      <c r="K315" s="320"/>
      <c r="L315" s="628" t="s">
        <v>761</v>
      </c>
      <c r="M315" s="629" t="s">
        <v>447</v>
      </c>
      <c r="N315" s="629">
        <v>500</v>
      </c>
      <c r="O315" s="465"/>
      <c r="P315" s="629">
        <v>18</v>
      </c>
      <c r="Q315" s="318" t="str">
        <f t="shared" si="76"/>
        <v>INCLUDED</v>
      </c>
      <c r="R315" s="318" t="str">
        <f t="shared" si="74"/>
        <v>INCLUDED</v>
      </c>
      <c r="S315" s="318" t="str">
        <f t="shared" si="77"/>
        <v>INCLUDED</v>
      </c>
      <c r="T315" s="466">
        <f t="shared" si="64"/>
        <v>0</v>
      </c>
      <c r="U315" s="300">
        <f t="shared" si="65"/>
        <v>0</v>
      </c>
      <c r="V315" s="371">
        <f>Discount!$J$36</f>
        <v>0</v>
      </c>
      <c r="W315" s="300">
        <f t="shared" si="66"/>
        <v>0</v>
      </c>
      <c r="X315" s="301">
        <f t="shared" si="67"/>
        <v>0</v>
      </c>
      <c r="Y315" s="467">
        <f t="shared" si="68"/>
        <v>0</v>
      </c>
      <c r="Z315" s="559">
        <f t="shared" si="69"/>
        <v>0</v>
      </c>
      <c r="AA315" s="467">
        <f t="shared" si="70"/>
        <v>0</v>
      </c>
      <c r="AB315" s="468">
        <f t="shared" si="71"/>
        <v>0</v>
      </c>
      <c r="AC315" s="467">
        <f t="shared" si="72"/>
        <v>0</v>
      </c>
      <c r="AD315" s="468"/>
      <c r="AE315" s="564"/>
      <c r="AF315" s="6"/>
      <c r="AG315" s="6"/>
      <c r="AH315" s="6"/>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row>
    <row r="316" spans="1:69" s="469" customFormat="1" ht="30">
      <c r="A316" s="459">
        <v>137</v>
      </c>
      <c r="B316" s="629">
        <v>7000035238</v>
      </c>
      <c r="C316" s="629">
        <v>2510</v>
      </c>
      <c r="D316" s="629">
        <v>680</v>
      </c>
      <c r="E316" s="629">
        <v>540</v>
      </c>
      <c r="F316" s="628" t="s">
        <v>646</v>
      </c>
      <c r="G316" s="629">
        <v>100016667</v>
      </c>
      <c r="H316" s="321"/>
      <c r="I316" s="322"/>
      <c r="J316" s="321"/>
      <c r="K316" s="320"/>
      <c r="L316" s="628" t="s">
        <v>762</v>
      </c>
      <c r="M316" s="629" t="s">
        <v>364</v>
      </c>
      <c r="N316" s="629">
        <v>30</v>
      </c>
      <c r="O316" s="465"/>
      <c r="P316" s="629">
        <v>18</v>
      </c>
      <c r="Q316" s="318" t="str">
        <f t="shared" si="76"/>
        <v>INCLUDED</v>
      </c>
      <c r="R316" s="318" t="str">
        <f t="shared" si="74"/>
        <v>INCLUDED</v>
      </c>
      <c r="S316" s="318" t="str">
        <f t="shared" si="77"/>
        <v>INCLUDED</v>
      </c>
      <c r="T316" s="466">
        <f t="shared" si="64"/>
        <v>0</v>
      </c>
      <c r="U316" s="300">
        <f t="shared" si="65"/>
        <v>0</v>
      </c>
      <c r="V316" s="371">
        <f>Discount!$J$36</f>
        <v>0</v>
      </c>
      <c r="W316" s="300">
        <f t="shared" si="66"/>
        <v>0</v>
      </c>
      <c r="X316" s="301">
        <f t="shared" si="67"/>
        <v>0</v>
      </c>
      <c r="Y316" s="467">
        <f t="shared" si="68"/>
        <v>0</v>
      </c>
      <c r="Z316" s="559">
        <f t="shared" si="69"/>
        <v>0</v>
      </c>
      <c r="AA316" s="467">
        <f t="shared" si="70"/>
        <v>0</v>
      </c>
      <c r="AB316" s="468">
        <f t="shared" si="71"/>
        <v>0</v>
      </c>
      <c r="AC316" s="467">
        <f t="shared" si="72"/>
        <v>0</v>
      </c>
      <c r="AD316" s="468"/>
      <c r="AE316" s="564"/>
      <c r="AF316" s="6"/>
      <c r="AG316" s="6"/>
      <c r="AH316" s="6"/>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row>
    <row r="317" spans="1:69" s="469" customFormat="1" ht="30">
      <c r="A317" s="459">
        <v>138</v>
      </c>
      <c r="B317" s="629">
        <v>7000035238</v>
      </c>
      <c r="C317" s="629">
        <v>2510</v>
      </c>
      <c r="D317" s="629">
        <v>680</v>
      </c>
      <c r="E317" s="629">
        <v>550</v>
      </c>
      <c r="F317" s="628" t="s">
        <v>646</v>
      </c>
      <c r="G317" s="629">
        <v>100001478</v>
      </c>
      <c r="H317" s="321"/>
      <c r="I317" s="322"/>
      <c r="J317" s="321"/>
      <c r="K317" s="320"/>
      <c r="L317" s="628" t="s">
        <v>763</v>
      </c>
      <c r="M317" s="629" t="s">
        <v>364</v>
      </c>
      <c r="N317" s="629">
        <v>80</v>
      </c>
      <c r="O317" s="465"/>
      <c r="P317" s="629">
        <v>18</v>
      </c>
      <c r="Q317" s="318" t="str">
        <f t="shared" si="76"/>
        <v>INCLUDED</v>
      </c>
      <c r="R317" s="318" t="str">
        <f t="shared" si="74"/>
        <v>INCLUDED</v>
      </c>
      <c r="S317" s="318" t="str">
        <f t="shared" si="77"/>
        <v>INCLUDED</v>
      </c>
      <c r="T317" s="466">
        <f t="shared" si="64"/>
        <v>0</v>
      </c>
      <c r="U317" s="300">
        <f t="shared" si="65"/>
        <v>0</v>
      </c>
      <c r="V317" s="371">
        <f>Discount!$J$36</f>
        <v>0</v>
      </c>
      <c r="W317" s="300">
        <f t="shared" si="66"/>
        <v>0</v>
      </c>
      <c r="X317" s="301">
        <f t="shared" si="67"/>
        <v>0</v>
      </c>
      <c r="Y317" s="467">
        <f t="shared" si="68"/>
        <v>0</v>
      </c>
      <c r="Z317" s="559">
        <f t="shared" si="69"/>
        <v>0</v>
      </c>
      <c r="AA317" s="467">
        <f t="shared" si="70"/>
        <v>0</v>
      </c>
      <c r="AB317" s="468">
        <f t="shared" si="71"/>
        <v>0</v>
      </c>
      <c r="AC317" s="467">
        <f t="shared" si="72"/>
        <v>0</v>
      </c>
      <c r="AD317" s="468"/>
      <c r="AE317" s="564"/>
      <c r="AF317" s="6"/>
      <c r="AG317" s="6"/>
      <c r="AH317" s="6"/>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row>
    <row r="318" spans="1:69" s="472" customFormat="1" ht="30">
      <c r="A318" s="459">
        <v>139</v>
      </c>
      <c r="B318" s="629">
        <v>7000035238</v>
      </c>
      <c r="C318" s="629">
        <v>2510</v>
      </c>
      <c r="D318" s="629">
        <v>680</v>
      </c>
      <c r="E318" s="629">
        <v>560</v>
      </c>
      <c r="F318" s="628" t="s">
        <v>646</v>
      </c>
      <c r="G318" s="629">
        <v>100001479</v>
      </c>
      <c r="H318" s="321"/>
      <c r="I318" s="322"/>
      <c r="J318" s="321"/>
      <c r="K318" s="320"/>
      <c r="L318" s="628" t="s">
        <v>764</v>
      </c>
      <c r="M318" s="629" t="s">
        <v>364</v>
      </c>
      <c r="N318" s="629">
        <v>160</v>
      </c>
      <c r="O318" s="465"/>
      <c r="P318" s="629">
        <v>18</v>
      </c>
      <c r="Q318" s="318" t="str">
        <f t="shared" si="76"/>
        <v>INCLUDED</v>
      </c>
      <c r="R318" s="318" t="str">
        <f t="shared" si="74"/>
        <v>INCLUDED</v>
      </c>
      <c r="S318" s="318" t="str">
        <f t="shared" si="77"/>
        <v>INCLUDED</v>
      </c>
      <c r="T318" s="466">
        <f t="shared" si="64"/>
        <v>0</v>
      </c>
      <c r="U318" s="300">
        <f t="shared" si="65"/>
        <v>0</v>
      </c>
      <c r="V318" s="371">
        <f>Discount!$J$36</f>
        <v>0</v>
      </c>
      <c r="W318" s="300">
        <f t="shared" si="66"/>
        <v>0</v>
      </c>
      <c r="X318" s="301">
        <f t="shared" si="67"/>
        <v>0</v>
      </c>
      <c r="Y318" s="467">
        <f t="shared" si="68"/>
        <v>0</v>
      </c>
      <c r="Z318" s="559">
        <f t="shared" si="69"/>
        <v>0</v>
      </c>
      <c r="AA318" s="467">
        <f t="shared" si="70"/>
        <v>0</v>
      </c>
      <c r="AB318" s="468">
        <f t="shared" si="71"/>
        <v>0</v>
      </c>
      <c r="AC318" s="467">
        <f t="shared" si="72"/>
        <v>0</v>
      </c>
      <c r="AD318" s="468"/>
      <c r="AE318" s="564"/>
      <c r="AF318" s="6"/>
      <c r="AG318" s="6"/>
      <c r="AH318" s="6"/>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218"/>
      <c r="BI318" s="218"/>
      <c r="BJ318" s="218"/>
      <c r="BK318" s="218"/>
      <c r="BL318" s="218"/>
      <c r="BM318" s="218"/>
      <c r="BN318" s="218"/>
      <c r="BO318" s="218"/>
      <c r="BP318" s="218"/>
      <c r="BQ318" s="218"/>
    </row>
    <row r="319" spans="1:69" s="472" customFormat="1" ht="30">
      <c r="A319" s="459">
        <v>140</v>
      </c>
      <c r="B319" s="629">
        <v>7000035238</v>
      </c>
      <c r="C319" s="629">
        <v>2510</v>
      </c>
      <c r="D319" s="629">
        <v>680</v>
      </c>
      <c r="E319" s="629">
        <v>570</v>
      </c>
      <c r="F319" s="628" t="s">
        <v>646</v>
      </c>
      <c r="G319" s="629">
        <v>100001480</v>
      </c>
      <c r="H319" s="321"/>
      <c r="I319" s="322"/>
      <c r="J319" s="321"/>
      <c r="K319" s="320"/>
      <c r="L319" s="628" t="s">
        <v>765</v>
      </c>
      <c r="M319" s="629" t="s">
        <v>364</v>
      </c>
      <c r="N319" s="629">
        <v>20</v>
      </c>
      <c r="O319" s="465"/>
      <c r="P319" s="629">
        <v>18</v>
      </c>
      <c r="Q319" s="318" t="str">
        <f t="shared" si="76"/>
        <v>INCLUDED</v>
      </c>
      <c r="R319" s="318" t="str">
        <f t="shared" si="74"/>
        <v>INCLUDED</v>
      </c>
      <c r="S319" s="318" t="str">
        <f t="shared" si="77"/>
        <v>INCLUDED</v>
      </c>
      <c r="T319" s="466">
        <f t="shared" si="64"/>
        <v>0</v>
      </c>
      <c r="U319" s="300">
        <f t="shared" si="65"/>
        <v>0</v>
      </c>
      <c r="V319" s="371">
        <f>Discount!$J$36</f>
        <v>0</v>
      </c>
      <c r="W319" s="300">
        <f t="shared" si="66"/>
        <v>0</v>
      </c>
      <c r="X319" s="301">
        <f t="shared" si="67"/>
        <v>0</v>
      </c>
      <c r="Y319" s="467">
        <f t="shared" si="68"/>
        <v>0</v>
      </c>
      <c r="Z319" s="559">
        <f t="shared" si="69"/>
        <v>0</v>
      </c>
      <c r="AA319" s="467">
        <f t="shared" si="70"/>
        <v>0</v>
      </c>
      <c r="AB319" s="468">
        <f t="shared" si="71"/>
        <v>0</v>
      </c>
      <c r="AC319" s="467">
        <f t="shared" si="72"/>
        <v>0</v>
      </c>
      <c r="AD319" s="468"/>
      <c r="AE319" s="564"/>
      <c r="AF319" s="6"/>
      <c r="AG319" s="6"/>
      <c r="AH319" s="6"/>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218"/>
      <c r="BI319" s="218"/>
      <c r="BJ319" s="218"/>
      <c r="BK319" s="218"/>
      <c r="BL319" s="218"/>
      <c r="BM319" s="218"/>
      <c r="BN319" s="218"/>
      <c r="BO319" s="218"/>
      <c r="BP319" s="218"/>
      <c r="BQ319" s="218"/>
    </row>
    <row r="320" spans="1:69" s="472" customFormat="1" ht="105">
      <c r="A320" s="459">
        <v>141</v>
      </c>
      <c r="B320" s="629">
        <v>7000035238</v>
      </c>
      <c r="C320" s="629">
        <v>2510</v>
      </c>
      <c r="D320" s="629">
        <v>680</v>
      </c>
      <c r="E320" s="629">
        <v>580</v>
      </c>
      <c r="F320" s="628" t="s">
        <v>646</v>
      </c>
      <c r="G320" s="629">
        <v>100004832</v>
      </c>
      <c r="H320" s="321"/>
      <c r="I320" s="322"/>
      <c r="J320" s="321"/>
      <c r="K320" s="320"/>
      <c r="L320" s="628" t="s">
        <v>766</v>
      </c>
      <c r="M320" s="629" t="s">
        <v>759</v>
      </c>
      <c r="N320" s="629">
        <v>8107</v>
      </c>
      <c r="O320" s="465"/>
      <c r="P320" s="629">
        <v>18</v>
      </c>
      <c r="Q320" s="318" t="str">
        <f t="shared" si="76"/>
        <v>INCLUDED</v>
      </c>
      <c r="R320" s="318" t="str">
        <f t="shared" si="74"/>
        <v>INCLUDED</v>
      </c>
      <c r="S320" s="318" t="str">
        <f t="shared" si="77"/>
        <v>INCLUDED</v>
      </c>
      <c r="T320" s="466">
        <f t="shared" si="64"/>
        <v>0</v>
      </c>
      <c r="U320" s="300">
        <f t="shared" si="65"/>
        <v>0</v>
      </c>
      <c r="V320" s="371">
        <f>Discount!$J$36</f>
        <v>0</v>
      </c>
      <c r="W320" s="300">
        <f t="shared" si="66"/>
        <v>0</v>
      </c>
      <c r="X320" s="301">
        <f t="shared" si="67"/>
        <v>0</v>
      </c>
      <c r="Y320" s="467">
        <f t="shared" si="68"/>
        <v>0</v>
      </c>
      <c r="Z320" s="559">
        <f t="shared" si="69"/>
        <v>0</v>
      </c>
      <c r="AA320" s="467">
        <f t="shared" si="70"/>
        <v>0</v>
      </c>
      <c r="AB320" s="468">
        <f t="shared" si="71"/>
        <v>0</v>
      </c>
      <c r="AC320" s="467">
        <f t="shared" si="72"/>
        <v>0</v>
      </c>
      <c r="AD320" s="468"/>
      <c r="AE320" s="564"/>
      <c r="AF320" s="6"/>
      <c r="AG320" s="6"/>
      <c r="AH320" s="6"/>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218"/>
      <c r="BI320" s="218"/>
      <c r="BJ320" s="218"/>
      <c r="BK320" s="218"/>
      <c r="BL320" s="218"/>
      <c r="BM320" s="218"/>
      <c r="BN320" s="218"/>
      <c r="BO320" s="218"/>
      <c r="BP320" s="218"/>
      <c r="BQ320" s="218"/>
    </row>
    <row r="321" spans="1:69" s="469" customFormat="1" ht="45">
      <c r="A321" s="459">
        <v>142</v>
      </c>
      <c r="B321" s="629">
        <v>7000035238</v>
      </c>
      <c r="C321" s="629">
        <v>2510</v>
      </c>
      <c r="D321" s="629">
        <v>680</v>
      </c>
      <c r="E321" s="629">
        <v>590</v>
      </c>
      <c r="F321" s="628" t="s">
        <v>646</v>
      </c>
      <c r="G321" s="629">
        <v>100016609</v>
      </c>
      <c r="H321" s="321"/>
      <c r="I321" s="322"/>
      <c r="J321" s="321"/>
      <c r="K321" s="320"/>
      <c r="L321" s="628" t="s">
        <v>767</v>
      </c>
      <c r="M321" s="629" t="s">
        <v>447</v>
      </c>
      <c r="N321" s="629">
        <v>1290</v>
      </c>
      <c r="O321" s="465"/>
      <c r="P321" s="629">
        <v>18</v>
      </c>
      <c r="Q321" s="318" t="str">
        <f t="shared" si="76"/>
        <v>INCLUDED</v>
      </c>
      <c r="R321" s="318" t="str">
        <f t="shared" si="74"/>
        <v>INCLUDED</v>
      </c>
      <c r="S321" s="318" t="str">
        <f t="shared" si="77"/>
        <v>INCLUDED</v>
      </c>
      <c r="T321" s="466">
        <f t="shared" si="64"/>
        <v>0</v>
      </c>
      <c r="U321" s="300">
        <f t="shared" si="65"/>
        <v>0</v>
      </c>
      <c r="V321" s="371">
        <f>Discount!$J$36</f>
        <v>0</v>
      </c>
      <c r="W321" s="300">
        <f t="shared" si="66"/>
        <v>0</v>
      </c>
      <c r="X321" s="301">
        <f t="shared" si="67"/>
        <v>0</v>
      </c>
      <c r="Y321" s="467">
        <f t="shared" si="68"/>
        <v>0</v>
      </c>
      <c r="Z321" s="559">
        <f t="shared" si="69"/>
        <v>0</v>
      </c>
      <c r="AA321" s="467">
        <f t="shared" si="70"/>
        <v>0</v>
      </c>
      <c r="AB321" s="468">
        <f t="shared" si="71"/>
        <v>0</v>
      </c>
      <c r="AC321" s="467">
        <f t="shared" si="72"/>
        <v>0</v>
      </c>
      <c r="AD321" s="468"/>
      <c r="AE321" s="564"/>
      <c r="AF321" s="6"/>
      <c r="AG321" s="6"/>
      <c r="AH321" s="6"/>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row>
    <row r="322" spans="1:69" s="469" customFormat="1" ht="60">
      <c r="A322" s="459">
        <v>143</v>
      </c>
      <c r="B322" s="629">
        <v>7000035238</v>
      </c>
      <c r="C322" s="629">
        <v>2510</v>
      </c>
      <c r="D322" s="629">
        <v>680</v>
      </c>
      <c r="E322" s="629">
        <v>600</v>
      </c>
      <c r="F322" s="628" t="s">
        <v>646</v>
      </c>
      <c r="G322" s="629">
        <v>100015220</v>
      </c>
      <c r="H322" s="321"/>
      <c r="I322" s="322"/>
      <c r="J322" s="321"/>
      <c r="K322" s="320"/>
      <c r="L322" s="628" t="s">
        <v>768</v>
      </c>
      <c r="M322" s="629" t="s">
        <v>219</v>
      </c>
      <c r="N322" s="629">
        <v>1</v>
      </c>
      <c r="O322" s="465"/>
      <c r="P322" s="629">
        <v>18</v>
      </c>
      <c r="Q322" s="318" t="str">
        <f t="shared" si="76"/>
        <v>INCLUDED</v>
      </c>
      <c r="R322" s="318" t="str">
        <f t="shared" si="74"/>
        <v>INCLUDED</v>
      </c>
      <c r="S322" s="318" t="str">
        <f t="shared" si="77"/>
        <v>INCLUDED</v>
      </c>
      <c r="T322" s="466">
        <f t="shared" si="64"/>
        <v>0</v>
      </c>
      <c r="U322" s="300">
        <f t="shared" si="65"/>
        <v>0</v>
      </c>
      <c r="V322" s="371">
        <f>Discount!$J$36</f>
        <v>0</v>
      </c>
      <c r="W322" s="300">
        <f t="shared" si="66"/>
        <v>0</v>
      </c>
      <c r="X322" s="301">
        <f t="shared" si="67"/>
        <v>0</v>
      </c>
      <c r="Y322" s="467">
        <f t="shared" si="68"/>
        <v>0</v>
      </c>
      <c r="Z322" s="559">
        <f t="shared" si="69"/>
        <v>0</v>
      </c>
      <c r="AA322" s="467">
        <f t="shared" si="70"/>
        <v>0</v>
      </c>
      <c r="AB322" s="468">
        <f t="shared" si="71"/>
        <v>0</v>
      </c>
      <c r="AC322" s="467">
        <f t="shared" si="72"/>
        <v>0</v>
      </c>
      <c r="AD322" s="468"/>
      <c r="AE322" s="564"/>
      <c r="AF322" s="6"/>
      <c r="AG322" s="6"/>
      <c r="AH322" s="6"/>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row>
    <row r="323" spans="1:69" s="469" customFormat="1" ht="30">
      <c r="A323" s="459">
        <v>144</v>
      </c>
      <c r="B323" s="629">
        <v>7000035238</v>
      </c>
      <c r="C323" s="629">
        <v>2510</v>
      </c>
      <c r="D323" s="629">
        <v>680</v>
      </c>
      <c r="E323" s="629">
        <v>610</v>
      </c>
      <c r="F323" s="628" t="s">
        <v>646</v>
      </c>
      <c r="G323" s="629">
        <v>100015222</v>
      </c>
      <c r="H323" s="321"/>
      <c r="I323" s="322"/>
      <c r="J323" s="321"/>
      <c r="K323" s="320"/>
      <c r="L323" s="628" t="s">
        <v>769</v>
      </c>
      <c r="M323" s="629" t="s">
        <v>219</v>
      </c>
      <c r="N323" s="629">
        <v>1</v>
      </c>
      <c r="O323" s="465"/>
      <c r="P323" s="629">
        <v>18</v>
      </c>
      <c r="Q323" s="318" t="str">
        <f t="shared" si="76"/>
        <v>INCLUDED</v>
      </c>
      <c r="R323" s="318" t="str">
        <f t="shared" si="74"/>
        <v>INCLUDED</v>
      </c>
      <c r="S323" s="318" t="str">
        <f t="shared" si="77"/>
        <v>INCLUDED</v>
      </c>
      <c r="T323" s="466">
        <f t="shared" si="64"/>
        <v>0</v>
      </c>
      <c r="U323" s="300">
        <f t="shared" si="65"/>
        <v>0</v>
      </c>
      <c r="V323" s="371">
        <f>Discount!$J$36</f>
        <v>0</v>
      </c>
      <c r="W323" s="300">
        <f t="shared" si="66"/>
        <v>0</v>
      </c>
      <c r="X323" s="301">
        <f t="shared" si="67"/>
        <v>0</v>
      </c>
      <c r="Y323" s="467">
        <f t="shared" si="68"/>
        <v>0</v>
      </c>
      <c r="Z323" s="559">
        <f t="shared" si="69"/>
        <v>0</v>
      </c>
      <c r="AA323" s="467">
        <f t="shared" si="70"/>
        <v>0</v>
      </c>
      <c r="AB323" s="468">
        <f t="shared" si="71"/>
        <v>0</v>
      </c>
      <c r="AC323" s="467">
        <f t="shared" si="72"/>
        <v>0</v>
      </c>
      <c r="AD323" s="468"/>
      <c r="AE323" s="564"/>
      <c r="AF323" s="6"/>
      <c r="AG323" s="6"/>
      <c r="AH323" s="6"/>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row>
    <row r="324" spans="1:69" s="469" customFormat="1" ht="30">
      <c r="A324" s="459">
        <v>145</v>
      </c>
      <c r="B324" s="629">
        <v>7000035238</v>
      </c>
      <c r="C324" s="629">
        <v>2510</v>
      </c>
      <c r="D324" s="629">
        <v>680</v>
      </c>
      <c r="E324" s="629">
        <v>620</v>
      </c>
      <c r="F324" s="628" t="s">
        <v>646</v>
      </c>
      <c r="G324" s="629">
        <v>100015224</v>
      </c>
      <c r="H324" s="321"/>
      <c r="I324" s="322"/>
      <c r="J324" s="321"/>
      <c r="K324" s="320"/>
      <c r="L324" s="628" t="s">
        <v>770</v>
      </c>
      <c r="M324" s="629" t="s">
        <v>219</v>
      </c>
      <c r="N324" s="629">
        <v>1</v>
      </c>
      <c r="O324" s="465"/>
      <c r="P324" s="629">
        <v>18</v>
      </c>
      <c r="Q324" s="318" t="str">
        <f t="shared" si="76"/>
        <v>INCLUDED</v>
      </c>
      <c r="R324" s="318" t="str">
        <f t="shared" si="74"/>
        <v>INCLUDED</v>
      </c>
      <c r="S324" s="318" t="str">
        <f t="shared" si="77"/>
        <v>INCLUDED</v>
      </c>
      <c r="T324" s="466">
        <f t="shared" si="64"/>
        <v>0</v>
      </c>
      <c r="U324" s="300">
        <f t="shared" si="65"/>
        <v>0</v>
      </c>
      <c r="V324" s="371">
        <f>Discount!$J$36</f>
        <v>0</v>
      </c>
      <c r="W324" s="300">
        <f t="shared" si="66"/>
        <v>0</v>
      </c>
      <c r="X324" s="301">
        <f t="shared" si="67"/>
        <v>0</v>
      </c>
      <c r="Y324" s="467">
        <f t="shared" si="68"/>
        <v>0</v>
      </c>
      <c r="Z324" s="559">
        <f t="shared" si="69"/>
        <v>0</v>
      </c>
      <c r="AA324" s="467">
        <f t="shared" si="70"/>
        <v>0</v>
      </c>
      <c r="AB324" s="468">
        <f t="shared" si="71"/>
        <v>0</v>
      </c>
      <c r="AC324" s="467">
        <f t="shared" si="72"/>
        <v>0</v>
      </c>
      <c r="AD324" s="468"/>
      <c r="AE324" s="564"/>
      <c r="AF324" s="6"/>
      <c r="AG324" s="6"/>
      <c r="AH324" s="6"/>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row>
    <row r="325" spans="1:69" s="469" customFormat="1" ht="60">
      <c r="A325" s="459">
        <v>146</v>
      </c>
      <c r="B325" s="629">
        <v>7000035238</v>
      </c>
      <c r="C325" s="629">
        <v>2510</v>
      </c>
      <c r="D325" s="629">
        <v>680</v>
      </c>
      <c r="E325" s="629">
        <v>630</v>
      </c>
      <c r="F325" s="628" t="s">
        <v>646</v>
      </c>
      <c r="G325" s="629">
        <v>100015226</v>
      </c>
      <c r="H325" s="321"/>
      <c r="I325" s="322"/>
      <c r="J325" s="321"/>
      <c r="K325" s="320"/>
      <c r="L325" s="628" t="s">
        <v>771</v>
      </c>
      <c r="M325" s="629" t="s">
        <v>219</v>
      </c>
      <c r="N325" s="629">
        <v>4</v>
      </c>
      <c r="O325" s="465"/>
      <c r="P325" s="629">
        <v>18</v>
      </c>
      <c r="Q325" s="318" t="str">
        <f t="shared" si="76"/>
        <v>INCLUDED</v>
      </c>
      <c r="R325" s="318" t="str">
        <f t="shared" si="74"/>
        <v>INCLUDED</v>
      </c>
      <c r="S325" s="318" t="str">
        <f t="shared" si="77"/>
        <v>INCLUDED</v>
      </c>
      <c r="T325" s="466">
        <f t="shared" si="64"/>
        <v>0</v>
      </c>
      <c r="U325" s="300">
        <f t="shared" si="65"/>
        <v>0</v>
      </c>
      <c r="V325" s="371">
        <f>Discount!$J$36</f>
        <v>0</v>
      </c>
      <c r="W325" s="300">
        <f t="shared" si="66"/>
        <v>0</v>
      </c>
      <c r="X325" s="301">
        <f t="shared" si="67"/>
        <v>0</v>
      </c>
      <c r="Y325" s="467">
        <f t="shared" si="68"/>
        <v>0</v>
      </c>
      <c r="Z325" s="559">
        <f t="shared" si="69"/>
        <v>0</v>
      </c>
      <c r="AA325" s="467">
        <f t="shared" si="70"/>
        <v>0</v>
      </c>
      <c r="AB325" s="468">
        <f t="shared" si="71"/>
        <v>0</v>
      </c>
      <c r="AC325" s="467">
        <f t="shared" si="72"/>
        <v>0</v>
      </c>
      <c r="AD325" s="468"/>
      <c r="AE325" s="564"/>
      <c r="AF325" s="6"/>
      <c r="AG325" s="6"/>
      <c r="AH325" s="6"/>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row>
    <row r="326" spans="1:69" s="469" customFormat="1" ht="30">
      <c r="A326" s="459">
        <v>147</v>
      </c>
      <c r="B326" s="629">
        <v>7000035238</v>
      </c>
      <c r="C326" s="629">
        <v>2510</v>
      </c>
      <c r="D326" s="629">
        <v>680</v>
      </c>
      <c r="E326" s="629">
        <v>640</v>
      </c>
      <c r="F326" s="628" t="s">
        <v>646</v>
      </c>
      <c r="G326" s="629">
        <v>100015228</v>
      </c>
      <c r="H326" s="321"/>
      <c r="I326" s="322"/>
      <c r="J326" s="321"/>
      <c r="K326" s="320"/>
      <c r="L326" s="628" t="s">
        <v>772</v>
      </c>
      <c r="M326" s="629" t="s">
        <v>219</v>
      </c>
      <c r="N326" s="629">
        <v>4</v>
      </c>
      <c r="O326" s="465"/>
      <c r="P326" s="629">
        <v>18</v>
      </c>
      <c r="Q326" s="318" t="str">
        <f t="shared" si="76"/>
        <v>INCLUDED</v>
      </c>
      <c r="R326" s="318" t="str">
        <f t="shared" si="74"/>
        <v>INCLUDED</v>
      </c>
      <c r="S326" s="318" t="str">
        <f t="shared" si="77"/>
        <v>INCLUDED</v>
      </c>
      <c r="T326" s="466">
        <f t="shared" si="64"/>
        <v>0</v>
      </c>
      <c r="U326" s="300">
        <f t="shared" si="65"/>
        <v>0</v>
      </c>
      <c r="V326" s="371">
        <f>Discount!$J$36</f>
        <v>0</v>
      </c>
      <c r="W326" s="300">
        <f t="shared" si="66"/>
        <v>0</v>
      </c>
      <c r="X326" s="301">
        <f t="shared" si="67"/>
        <v>0</v>
      </c>
      <c r="Y326" s="467">
        <f t="shared" si="68"/>
        <v>0</v>
      </c>
      <c r="Z326" s="559">
        <f t="shared" si="69"/>
        <v>0</v>
      </c>
      <c r="AA326" s="467">
        <f t="shared" si="70"/>
        <v>0</v>
      </c>
      <c r="AB326" s="468">
        <f t="shared" si="71"/>
        <v>0</v>
      </c>
      <c r="AC326" s="467">
        <f t="shared" si="72"/>
        <v>0</v>
      </c>
      <c r="AD326" s="468"/>
      <c r="AE326" s="564"/>
      <c r="AF326" s="6"/>
      <c r="AG326" s="6"/>
      <c r="AH326" s="6"/>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row>
    <row r="327" spans="1:69" s="469" customFormat="1" ht="45">
      <c r="A327" s="459">
        <v>148</v>
      </c>
      <c r="B327" s="629">
        <v>7000035238</v>
      </c>
      <c r="C327" s="629">
        <v>2510</v>
      </c>
      <c r="D327" s="629">
        <v>680</v>
      </c>
      <c r="E327" s="629">
        <v>650</v>
      </c>
      <c r="F327" s="628" t="s">
        <v>646</v>
      </c>
      <c r="G327" s="629">
        <v>100015230</v>
      </c>
      <c r="H327" s="321"/>
      <c r="I327" s="322"/>
      <c r="J327" s="321"/>
      <c r="K327" s="320"/>
      <c r="L327" s="628" t="s">
        <v>773</v>
      </c>
      <c r="M327" s="629" t="s">
        <v>219</v>
      </c>
      <c r="N327" s="629">
        <v>4</v>
      </c>
      <c r="O327" s="465"/>
      <c r="P327" s="629">
        <v>18</v>
      </c>
      <c r="Q327" s="318" t="str">
        <f t="shared" si="76"/>
        <v>INCLUDED</v>
      </c>
      <c r="R327" s="318" t="str">
        <f t="shared" si="74"/>
        <v>INCLUDED</v>
      </c>
      <c r="S327" s="318" t="str">
        <f t="shared" si="77"/>
        <v>INCLUDED</v>
      </c>
      <c r="T327" s="466">
        <f t="shared" si="64"/>
        <v>0</v>
      </c>
      <c r="U327" s="300">
        <f t="shared" si="65"/>
        <v>0</v>
      </c>
      <c r="V327" s="371">
        <f>Discount!$J$36</f>
        <v>0</v>
      </c>
      <c r="W327" s="300">
        <f t="shared" si="66"/>
        <v>0</v>
      </c>
      <c r="X327" s="301">
        <f t="shared" si="67"/>
        <v>0</v>
      </c>
      <c r="Y327" s="467">
        <f t="shared" si="68"/>
        <v>0</v>
      </c>
      <c r="Z327" s="559">
        <f t="shared" si="69"/>
        <v>0</v>
      </c>
      <c r="AA327" s="467">
        <f t="shared" si="70"/>
        <v>0</v>
      </c>
      <c r="AB327" s="468">
        <f t="shared" si="71"/>
        <v>0</v>
      </c>
      <c r="AC327" s="467">
        <f t="shared" si="72"/>
        <v>0</v>
      </c>
      <c r="AD327" s="468"/>
      <c r="AE327" s="564"/>
      <c r="AF327" s="6"/>
      <c r="AG327" s="6"/>
      <c r="AH327" s="6"/>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row>
    <row r="328" spans="1:69" s="469" customFormat="1" ht="90">
      <c r="A328" s="459">
        <v>149</v>
      </c>
      <c r="B328" s="629">
        <v>7000035238</v>
      </c>
      <c r="C328" s="629">
        <v>2510</v>
      </c>
      <c r="D328" s="629">
        <v>680</v>
      </c>
      <c r="E328" s="629">
        <v>660</v>
      </c>
      <c r="F328" s="628" t="s">
        <v>646</v>
      </c>
      <c r="G328" s="629">
        <v>120002789</v>
      </c>
      <c r="H328" s="321"/>
      <c r="I328" s="322"/>
      <c r="J328" s="321"/>
      <c r="K328" s="320"/>
      <c r="L328" s="628" t="s">
        <v>774</v>
      </c>
      <c r="M328" s="629" t="s">
        <v>219</v>
      </c>
      <c r="N328" s="629">
        <v>811</v>
      </c>
      <c r="O328" s="465"/>
      <c r="P328" s="629">
        <v>18</v>
      </c>
      <c r="Q328" s="318" t="str">
        <f t="shared" si="76"/>
        <v>INCLUDED</v>
      </c>
      <c r="R328" s="318" t="str">
        <f t="shared" si="74"/>
        <v>INCLUDED</v>
      </c>
      <c r="S328" s="318" t="str">
        <f t="shared" si="77"/>
        <v>INCLUDED</v>
      </c>
      <c r="T328" s="466">
        <f t="shared" si="64"/>
        <v>0</v>
      </c>
      <c r="U328" s="300">
        <f t="shared" si="65"/>
        <v>0</v>
      </c>
      <c r="V328" s="371">
        <f>Discount!$J$36</f>
        <v>0</v>
      </c>
      <c r="W328" s="300">
        <f t="shared" si="66"/>
        <v>0</v>
      </c>
      <c r="X328" s="301">
        <f t="shared" si="67"/>
        <v>0</v>
      </c>
      <c r="Y328" s="467">
        <f t="shared" si="68"/>
        <v>0</v>
      </c>
      <c r="Z328" s="559">
        <f t="shared" si="69"/>
        <v>0</v>
      </c>
      <c r="AA328" s="467">
        <f t="shared" si="70"/>
        <v>0</v>
      </c>
      <c r="AB328" s="468">
        <f t="shared" si="71"/>
        <v>0</v>
      </c>
      <c r="AC328" s="467">
        <f t="shared" si="72"/>
        <v>0</v>
      </c>
      <c r="AD328" s="468"/>
      <c r="AE328" s="564"/>
      <c r="AF328" s="6"/>
      <c r="AG328" s="6"/>
      <c r="AH328" s="6"/>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row>
    <row r="329" spans="1:69" s="469" customFormat="1">
      <c r="A329" s="459">
        <v>150</v>
      </c>
      <c r="B329" s="629">
        <v>7000035238</v>
      </c>
      <c r="C329" s="629">
        <v>2510</v>
      </c>
      <c r="D329" s="629">
        <v>680</v>
      </c>
      <c r="E329" s="629">
        <v>670</v>
      </c>
      <c r="F329" s="628" t="s">
        <v>646</v>
      </c>
      <c r="G329" s="629">
        <v>100001432</v>
      </c>
      <c r="H329" s="321"/>
      <c r="I329" s="322"/>
      <c r="J329" s="321"/>
      <c r="K329" s="320"/>
      <c r="L329" s="628" t="s">
        <v>775</v>
      </c>
      <c r="M329" s="629" t="s">
        <v>364</v>
      </c>
      <c r="N329" s="629">
        <v>1800</v>
      </c>
      <c r="O329" s="465"/>
      <c r="P329" s="629">
        <v>18</v>
      </c>
      <c r="Q329" s="318" t="str">
        <f t="shared" si="76"/>
        <v>INCLUDED</v>
      </c>
      <c r="R329" s="318" t="str">
        <f t="shared" si="74"/>
        <v>INCLUDED</v>
      </c>
      <c r="S329" s="318" t="str">
        <f t="shared" si="77"/>
        <v>INCLUDED</v>
      </c>
      <c r="T329" s="466">
        <f t="shared" si="64"/>
        <v>0</v>
      </c>
      <c r="U329" s="300">
        <f t="shared" si="65"/>
        <v>0</v>
      </c>
      <c r="V329" s="371">
        <f>Discount!$J$36</f>
        <v>0</v>
      </c>
      <c r="W329" s="300">
        <f t="shared" si="66"/>
        <v>0</v>
      </c>
      <c r="X329" s="301">
        <f t="shared" si="67"/>
        <v>0</v>
      </c>
      <c r="Y329" s="467">
        <f t="shared" si="68"/>
        <v>0</v>
      </c>
      <c r="Z329" s="559">
        <f t="shared" si="69"/>
        <v>0</v>
      </c>
      <c r="AA329" s="467">
        <f t="shared" si="70"/>
        <v>0</v>
      </c>
      <c r="AB329" s="468">
        <f t="shared" si="71"/>
        <v>0</v>
      </c>
      <c r="AC329" s="467">
        <f t="shared" si="72"/>
        <v>0</v>
      </c>
      <c r="AD329" s="468"/>
      <c r="AE329" s="564"/>
      <c r="AF329" s="6"/>
      <c r="AG329" s="6"/>
      <c r="AH329" s="6"/>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row>
    <row r="330" spans="1:69" s="469" customFormat="1" ht="45">
      <c r="A330" s="459">
        <v>151</v>
      </c>
      <c r="B330" s="629">
        <v>7000035238</v>
      </c>
      <c r="C330" s="629">
        <v>2520</v>
      </c>
      <c r="D330" s="629">
        <v>690</v>
      </c>
      <c r="E330" s="629">
        <v>10</v>
      </c>
      <c r="F330" s="628" t="s">
        <v>647</v>
      </c>
      <c r="G330" s="629">
        <v>100001210</v>
      </c>
      <c r="H330" s="321"/>
      <c r="I330" s="322"/>
      <c r="J330" s="321"/>
      <c r="K330" s="320"/>
      <c r="L330" s="628" t="s">
        <v>776</v>
      </c>
      <c r="M330" s="629" t="s">
        <v>425</v>
      </c>
      <c r="N330" s="629">
        <v>107</v>
      </c>
      <c r="O330" s="465"/>
      <c r="P330" s="629">
        <v>18</v>
      </c>
      <c r="Q330" s="318" t="str">
        <f t="shared" si="76"/>
        <v>INCLUDED</v>
      </c>
      <c r="R330" s="318" t="str">
        <f t="shared" si="74"/>
        <v>INCLUDED</v>
      </c>
      <c r="S330" s="318" t="str">
        <f t="shared" si="77"/>
        <v>INCLUDED</v>
      </c>
      <c r="T330" s="466">
        <f t="shared" si="64"/>
        <v>0</v>
      </c>
      <c r="U330" s="300">
        <f t="shared" si="65"/>
        <v>0</v>
      </c>
      <c r="V330" s="371">
        <f>Discount!$J$36</f>
        <v>0</v>
      </c>
      <c r="W330" s="300">
        <f t="shared" si="66"/>
        <v>0</v>
      </c>
      <c r="X330" s="301">
        <f t="shared" si="67"/>
        <v>0</v>
      </c>
      <c r="Y330" s="467">
        <f t="shared" si="68"/>
        <v>0</v>
      </c>
      <c r="Z330" s="559">
        <f t="shared" si="69"/>
        <v>0</v>
      </c>
      <c r="AA330" s="467">
        <f t="shared" si="70"/>
        <v>0</v>
      </c>
      <c r="AB330" s="468">
        <f t="shared" si="71"/>
        <v>0</v>
      </c>
      <c r="AC330" s="467">
        <f t="shared" si="72"/>
        <v>0</v>
      </c>
      <c r="AD330" s="468"/>
      <c r="AE330" s="564"/>
      <c r="AF330" s="6"/>
      <c r="AG330" s="6"/>
      <c r="AH330" s="6"/>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row>
    <row r="331" spans="1:69" s="469" customFormat="1" ht="30">
      <c r="A331" s="459">
        <v>152</v>
      </c>
      <c r="B331" s="629">
        <v>7000035238</v>
      </c>
      <c r="C331" s="629">
        <v>2520</v>
      </c>
      <c r="D331" s="629">
        <v>690</v>
      </c>
      <c r="E331" s="629">
        <v>20</v>
      </c>
      <c r="F331" s="628" t="s">
        <v>647</v>
      </c>
      <c r="G331" s="629">
        <v>100001680</v>
      </c>
      <c r="H331" s="321"/>
      <c r="I331" s="322"/>
      <c r="J331" s="321"/>
      <c r="K331" s="320"/>
      <c r="L331" s="628" t="s">
        <v>777</v>
      </c>
      <c r="M331" s="629" t="s">
        <v>425</v>
      </c>
      <c r="N331" s="629">
        <v>7</v>
      </c>
      <c r="O331" s="465"/>
      <c r="P331" s="629">
        <v>18</v>
      </c>
      <c r="Q331" s="318" t="str">
        <f t="shared" si="76"/>
        <v>INCLUDED</v>
      </c>
      <c r="R331" s="318" t="str">
        <f t="shared" si="74"/>
        <v>INCLUDED</v>
      </c>
      <c r="S331" s="318" t="str">
        <f t="shared" si="77"/>
        <v>INCLUDED</v>
      </c>
      <c r="T331" s="466">
        <f t="shared" si="64"/>
        <v>0</v>
      </c>
      <c r="U331" s="300">
        <f t="shared" si="65"/>
        <v>0</v>
      </c>
      <c r="V331" s="371">
        <f>Discount!$J$36</f>
        <v>0</v>
      </c>
      <c r="W331" s="300">
        <f t="shared" si="66"/>
        <v>0</v>
      </c>
      <c r="X331" s="301">
        <f t="shared" si="67"/>
        <v>0</v>
      </c>
      <c r="Y331" s="467">
        <f t="shared" si="68"/>
        <v>0</v>
      </c>
      <c r="Z331" s="559">
        <f t="shared" si="69"/>
        <v>0</v>
      </c>
      <c r="AA331" s="467">
        <f t="shared" si="70"/>
        <v>0</v>
      </c>
      <c r="AB331" s="468">
        <f t="shared" si="71"/>
        <v>0</v>
      </c>
      <c r="AC331" s="467">
        <f t="shared" si="72"/>
        <v>0</v>
      </c>
      <c r="AD331" s="468"/>
      <c r="AE331" s="564"/>
      <c r="AF331" s="6"/>
      <c r="AG331" s="6"/>
      <c r="AH331" s="6"/>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row>
    <row r="332" spans="1:69" s="469" customFormat="1" ht="30">
      <c r="A332" s="459">
        <v>153</v>
      </c>
      <c r="B332" s="629">
        <v>7000035238</v>
      </c>
      <c r="C332" s="629">
        <v>2520</v>
      </c>
      <c r="D332" s="629">
        <v>690</v>
      </c>
      <c r="E332" s="629">
        <v>30</v>
      </c>
      <c r="F332" s="628" t="s">
        <v>647</v>
      </c>
      <c r="G332" s="629">
        <v>100001681</v>
      </c>
      <c r="H332" s="321"/>
      <c r="I332" s="322"/>
      <c r="J332" s="321"/>
      <c r="K332" s="320"/>
      <c r="L332" s="628" t="s">
        <v>778</v>
      </c>
      <c r="M332" s="629" t="s">
        <v>425</v>
      </c>
      <c r="N332" s="629">
        <v>9</v>
      </c>
      <c r="O332" s="465"/>
      <c r="P332" s="629">
        <v>18</v>
      </c>
      <c r="Q332" s="318" t="str">
        <f t="shared" si="76"/>
        <v>INCLUDED</v>
      </c>
      <c r="R332" s="318" t="str">
        <f t="shared" si="74"/>
        <v>INCLUDED</v>
      </c>
      <c r="S332" s="318" t="str">
        <f t="shared" si="77"/>
        <v>INCLUDED</v>
      </c>
      <c r="T332" s="466">
        <f t="shared" si="64"/>
        <v>0</v>
      </c>
      <c r="U332" s="300">
        <f t="shared" si="65"/>
        <v>0</v>
      </c>
      <c r="V332" s="371">
        <f>Discount!$J$36</f>
        <v>0</v>
      </c>
      <c r="W332" s="300">
        <f t="shared" si="66"/>
        <v>0</v>
      </c>
      <c r="X332" s="301">
        <f t="shared" si="67"/>
        <v>0</v>
      </c>
      <c r="Y332" s="467">
        <f t="shared" si="68"/>
        <v>0</v>
      </c>
      <c r="Z332" s="559">
        <f t="shared" si="69"/>
        <v>0</v>
      </c>
      <c r="AA332" s="467">
        <f t="shared" si="70"/>
        <v>0</v>
      </c>
      <c r="AB332" s="468">
        <f t="shared" si="71"/>
        <v>0</v>
      </c>
      <c r="AC332" s="467">
        <f t="shared" si="72"/>
        <v>0</v>
      </c>
      <c r="AD332" s="468"/>
      <c r="AE332" s="564"/>
      <c r="AF332" s="6"/>
      <c r="AG332" s="6"/>
      <c r="AH332" s="6"/>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row>
    <row r="333" spans="1:69" s="486" customFormat="1" ht="26.25" customHeight="1">
      <c r="A333" s="476" t="s">
        <v>464</v>
      </c>
      <c r="B333" s="708" t="s">
        <v>633</v>
      </c>
      <c r="C333" s="709"/>
      <c r="D333" s="709"/>
      <c r="E333" s="709"/>
      <c r="F333" s="710"/>
      <c r="G333" s="474"/>
      <c r="H333" s="474"/>
      <c r="I333" s="477"/>
      <c r="J333" s="474"/>
      <c r="K333" s="478"/>
      <c r="L333" s="473"/>
      <c r="M333" s="474"/>
      <c r="N333" s="474"/>
      <c r="O333" s="475"/>
      <c r="P333" s="478"/>
      <c r="Q333" s="478"/>
      <c r="R333" s="478"/>
      <c r="S333" s="479"/>
      <c r="T333" s="480"/>
      <c r="U333" s="481"/>
      <c r="V333" s="482"/>
      <c r="W333" s="481"/>
      <c r="X333" s="483"/>
      <c r="Y333" s="484"/>
      <c r="Z333" s="556" t="s">
        <v>396</v>
      </c>
      <c r="AA333" s="557" t="s">
        <v>404</v>
      </c>
      <c r="AB333" s="558" t="s">
        <v>397</v>
      </c>
      <c r="AC333" s="485" t="s">
        <v>405</v>
      </c>
      <c r="AD333" s="485"/>
      <c r="AE333" s="563"/>
      <c r="AF333" s="566"/>
      <c r="AG333" s="566"/>
      <c r="AH333" s="566"/>
      <c r="AI333" s="567"/>
      <c r="AJ333" s="567"/>
      <c r="AK333" s="567"/>
      <c r="AL333" s="567"/>
      <c r="AM333" s="567"/>
      <c r="AN333" s="567"/>
      <c r="AO333" s="567"/>
      <c r="AP333" s="567"/>
      <c r="AQ333" s="567"/>
      <c r="AR333" s="567"/>
      <c r="AS333" s="567"/>
      <c r="AT333" s="567"/>
      <c r="AU333" s="567"/>
      <c r="AV333" s="567"/>
      <c r="AW333" s="567"/>
      <c r="AX333" s="567"/>
      <c r="AY333" s="567"/>
      <c r="AZ333" s="567"/>
      <c r="BA333" s="567"/>
      <c r="BB333" s="567"/>
      <c r="BC333" s="567"/>
      <c r="BD333" s="567"/>
      <c r="BE333" s="567"/>
      <c r="BF333" s="567"/>
      <c r="BG333" s="567"/>
      <c r="BH333" s="567"/>
      <c r="BI333" s="567"/>
      <c r="BJ333" s="567"/>
      <c r="BK333" s="567"/>
      <c r="BL333" s="567"/>
      <c r="BM333" s="567"/>
      <c r="BN333" s="567"/>
      <c r="BO333" s="567"/>
      <c r="BP333" s="567"/>
      <c r="BQ333" s="567"/>
    </row>
    <row r="334" spans="1:69" s="469" customFormat="1">
      <c r="A334" s="459">
        <v>1</v>
      </c>
      <c r="B334" s="629">
        <v>7000035238</v>
      </c>
      <c r="C334" s="629">
        <v>3460</v>
      </c>
      <c r="D334" s="629">
        <v>380</v>
      </c>
      <c r="E334" s="629">
        <v>10</v>
      </c>
      <c r="F334" s="628" t="s">
        <v>634</v>
      </c>
      <c r="G334" s="629">
        <v>100002055</v>
      </c>
      <c r="H334" s="321"/>
      <c r="I334" s="322"/>
      <c r="J334" s="321"/>
      <c r="K334" s="320"/>
      <c r="L334" s="628" t="s">
        <v>500</v>
      </c>
      <c r="M334" s="629" t="s">
        <v>220</v>
      </c>
      <c r="N334" s="629">
        <v>2</v>
      </c>
      <c r="O334" s="465"/>
      <c r="P334" s="629">
        <v>18</v>
      </c>
      <c r="Q334" s="318" t="str">
        <f t="shared" ref="Q334:Q349" si="78">IF(O334=0, "INCLUDED", IF(ISERROR(O334*N334), O334, O334*N334))</f>
        <v>INCLUDED</v>
      </c>
      <c r="R334" s="318" t="str">
        <f t="shared" ref="R334:R349" si="79">IF(P334="", "INCLUDED", IF(ISERROR((P334*Q334)/100), Q334, (P334*Q334)/100))</f>
        <v>INCLUDED</v>
      </c>
      <c r="S334" s="318" t="str">
        <f t="shared" ref="S334:S349" si="80">IF(O334=0,"INCLUDED",IF(ISERROR(R334+Q334),Q334,(Q334+R334)))</f>
        <v>INCLUDED</v>
      </c>
      <c r="T334" s="466">
        <f t="shared" ref="T334:T455" si="81">IF(S334="Included",0,S334)</f>
        <v>0</v>
      </c>
      <c r="U334" s="300">
        <f t="shared" ref="U334:U455" si="82">IF( K334="",J334*(IF(S334="Included",0,S334))/100,K334*(IF(S334="Included",0,S334)))</f>
        <v>0</v>
      </c>
      <c r="V334" s="371">
        <f>Discount!$J$36</f>
        <v>0</v>
      </c>
      <c r="W334" s="300">
        <f t="shared" ref="W334:W455" si="83">V334*T334</f>
        <v>0</v>
      </c>
      <c r="X334" s="301">
        <f t="shared" ref="X334:X455" si="84">IF(K334="",J334*W334/100,K334*W334)</f>
        <v>0</v>
      </c>
      <c r="Y334" s="467">
        <f t="shared" ref="Y334:Y455" si="85">O334*N334</f>
        <v>0</v>
      </c>
      <c r="Z334" s="559">
        <f t="shared" ref="Z334:Z455" si="86">ROUND(O334,2)</f>
        <v>0</v>
      </c>
      <c r="AA334" s="467">
        <f t="shared" ref="AA334:AA455" si="87">N334*Z334</f>
        <v>0</v>
      </c>
      <c r="AB334" s="468">
        <f t="shared" ref="AB334:AB455" si="88">IF(K334="",J334/100,K334)</f>
        <v>0</v>
      </c>
      <c r="AC334" s="467">
        <f t="shared" ref="AC334:AC455" si="89">AA334*AB334</f>
        <v>0</v>
      </c>
      <c r="AD334" s="468"/>
      <c r="AE334" s="564"/>
      <c r="AF334" s="6"/>
      <c r="AG334" s="6"/>
      <c r="AH334" s="6"/>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row>
    <row r="335" spans="1:69" s="469" customFormat="1">
      <c r="A335" s="459">
        <v>2</v>
      </c>
      <c r="B335" s="629">
        <v>7000035238</v>
      </c>
      <c r="C335" s="629">
        <v>3460</v>
      </c>
      <c r="D335" s="629">
        <v>380</v>
      </c>
      <c r="E335" s="629">
        <v>20</v>
      </c>
      <c r="F335" s="628" t="s">
        <v>634</v>
      </c>
      <c r="G335" s="629">
        <v>100058190</v>
      </c>
      <c r="H335" s="321"/>
      <c r="I335" s="322"/>
      <c r="J335" s="321"/>
      <c r="K335" s="320"/>
      <c r="L335" s="628" t="s">
        <v>501</v>
      </c>
      <c r="M335" s="629" t="s">
        <v>219</v>
      </c>
      <c r="N335" s="629">
        <v>2</v>
      </c>
      <c r="O335" s="465"/>
      <c r="P335" s="629">
        <v>18</v>
      </c>
      <c r="Q335" s="318" t="str">
        <f t="shared" si="78"/>
        <v>INCLUDED</v>
      </c>
      <c r="R335" s="318" t="str">
        <f t="shared" si="79"/>
        <v>INCLUDED</v>
      </c>
      <c r="S335" s="318" t="str">
        <f t="shared" si="80"/>
        <v>INCLUDED</v>
      </c>
      <c r="T335" s="466">
        <f t="shared" si="81"/>
        <v>0</v>
      </c>
      <c r="U335" s="300">
        <f t="shared" si="82"/>
        <v>0</v>
      </c>
      <c r="V335" s="371">
        <f>Discount!$J$36</f>
        <v>0</v>
      </c>
      <c r="W335" s="300">
        <f t="shared" si="83"/>
        <v>0</v>
      </c>
      <c r="X335" s="301">
        <f t="shared" si="84"/>
        <v>0</v>
      </c>
      <c r="Y335" s="467">
        <f t="shared" si="85"/>
        <v>0</v>
      </c>
      <c r="Z335" s="559">
        <f t="shared" si="86"/>
        <v>0</v>
      </c>
      <c r="AA335" s="467">
        <f t="shared" si="87"/>
        <v>0</v>
      </c>
      <c r="AB335" s="468">
        <f t="shared" si="88"/>
        <v>0</v>
      </c>
      <c r="AC335" s="467">
        <f t="shared" si="89"/>
        <v>0</v>
      </c>
      <c r="AD335" s="468"/>
      <c r="AE335" s="564"/>
      <c r="AF335" s="6"/>
      <c r="AG335" s="6"/>
      <c r="AH335" s="6"/>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row>
    <row r="336" spans="1:69" s="469" customFormat="1">
      <c r="A336" s="459">
        <v>3</v>
      </c>
      <c r="B336" s="629">
        <v>7000035238</v>
      </c>
      <c r="C336" s="629">
        <v>3460</v>
      </c>
      <c r="D336" s="629">
        <v>380</v>
      </c>
      <c r="E336" s="629">
        <v>30</v>
      </c>
      <c r="F336" s="628" t="s">
        <v>634</v>
      </c>
      <c r="G336" s="629">
        <v>100058191</v>
      </c>
      <c r="H336" s="321"/>
      <c r="I336" s="322"/>
      <c r="J336" s="321"/>
      <c r="K336" s="320"/>
      <c r="L336" s="628" t="s">
        <v>502</v>
      </c>
      <c r="M336" s="629" t="s">
        <v>220</v>
      </c>
      <c r="N336" s="629">
        <v>2</v>
      </c>
      <c r="O336" s="465"/>
      <c r="P336" s="629">
        <v>18</v>
      </c>
      <c r="Q336" s="318" t="str">
        <f t="shared" si="78"/>
        <v>INCLUDED</v>
      </c>
      <c r="R336" s="318" t="str">
        <f t="shared" si="79"/>
        <v>INCLUDED</v>
      </c>
      <c r="S336" s="318" t="str">
        <f t="shared" si="80"/>
        <v>INCLUDED</v>
      </c>
      <c r="T336" s="466">
        <f t="shared" si="81"/>
        <v>0</v>
      </c>
      <c r="U336" s="300">
        <f t="shared" si="82"/>
        <v>0</v>
      </c>
      <c r="V336" s="371">
        <f>Discount!$J$36</f>
        <v>0</v>
      </c>
      <c r="W336" s="300">
        <f t="shared" si="83"/>
        <v>0</v>
      </c>
      <c r="X336" s="301">
        <f t="shared" si="84"/>
        <v>0</v>
      </c>
      <c r="Y336" s="467">
        <f t="shared" si="85"/>
        <v>0</v>
      </c>
      <c r="Z336" s="559">
        <f t="shared" si="86"/>
        <v>0</v>
      </c>
      <c r="AA336" s="467">
        <f t="shared" si="87"/>
        <v>0</v>
      </c>
      <c r="AB336" s="468">
        <f t="shared" si="88"/>
        <v>0</v>
      </c>
      <c r="AC336" s="467">
        <f t="shared" si="89"/>
        <v>0</v>
      </c>
      <c r="AD336" s="468"/>
      <c r="AE336" s="564"/>
      <c r="AF336" s="6"/>
      <c r="AG336" s="6"/>
      <c r="AH336" s="6"/>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row>
    <row r="337" spans="1:69" s="469" customFormat="1">
      <c r="A337" s="459">
        <v>4</v>
      </c>
      <c r="B337" s="629">
        <v>7000035238</v>
      </c>
      <c r="C337" s="629">
        <v>3470</v>
      </c>
      <c r="D337" s="629">
        <v>390</v>
      </c>
      <c r="E337" s="629">
        <v>20</v>
      </c>
      <c r="F337" s="628" t="s">
        <v>635</v>
      </c>
      <c r="G337" s="629">
        <v>100058316</v>
      </c>
      <c r="H337" s="321"/>
      <c r="I337" s="322"/>
      <c r="J337" s="321"/>
      <c r="K337" s="320"/>
      <c r="L337" s="628" t="s">
        <v>655</v>
      </c>
      <c r="M337" s="629" t="s">
        <v>219</v>
      </c>
      <c r="N337" s="629">
        <v>2</v>
      </c>
      <c r="O337" s="465"/>
      <c r="P337" s="629">
        <v>18</v>
      </c>
      <c r="Q337" s="318" t="str">
        <f t="shared" si="78"/>
        <v>INCLUDED</v>
      </c>
      <c r="R337" s="318" t="str">
        <f t="shared" si="79"/>
        <v>INCLUDED</v>
      </c>
      <c r="S337" s="318" t="str">
        <f t="shared" si="80"/>
        <v>INCLUDED</v>
      </c>
      <c r="T337" s="466">
        <f t="shared" si="81"/>
        <v>0</v>
      </c>
      <c r="U337" s="300">
        <f t="shared" si="82"/>
        <v>0</v>
      </c>
      <c r="V337" s="371">
        <f>Discount!$J$36</f>
        <v>0</v>
      </c>
      <c r="W337" s="300">
        <f t="shared" si="83"/>
        <v>0</v>
      </c>
      <c r="X337" s="301">
        <f t="shared" si="84"/>
        <v>0</v>
      </c>
      <c r="Y337" s="467">
        <f t="shared" si="85"/>
        <v>0</v>
      </c>
      <c r="Z337" s="559">
        <f t="shared" si="86"/>
        <v>0</v>
      </c>
      <c r="AA337" s="467">
        <f t="shared" si="87"/>
        <v>0</v>
      </c>
      <c r="AB337" s="468">
        <f t="shared" si="88"/>
        <v>0</v>
      </c>
      <c r="AC337" s="467">
        <f t="shared" si="89"/>
        <v>0</v>
      </c>
      <c r="AD337" s="468"/>
      <c r="AE337" s="564"/>
      <c r="AF337" s="6"/>
      <c r="AG337" s="6"/>
      <c r="AH337" s="6"/>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row>
    <row r="338" spans="1:69" s="469" customFormat="1">
      <c r="A338" s="459">
        <v>5</v>
      </c>
      <c r="B338" s="629">
        <v>7000035238</v>
      </c>
      <c r="C338" s="629">
        <v>3480</v>
      </c>
      <c r="D338" s="629">
        <v>410</v>
      </c>
      <c r="E338" s="629">
        <v>10</v>
      </c>
      <c r="F338" s="628" t="s">
        <v>636</v>
      </c>
      <c r="G338" s="629">
        <v>100000669</v>
      </c>
      <c r="H338" s="321"/>
      <c r="I338" s="322"/>
      <c r="J338" s="321"/>
      <c r="K338" s="320"/>
      <c r="L338" s="628" t="s">
        <v>512</v>
      </c>
      <c r="M338" s="629" t="s">
        <v>219</v>
      </c>
      <c r="N338" s="629">
        <v>18</v>
      </c>
      <c r="O338" s="465"/>
      <c r="P338" s="629">
        <v>18</v>
      </c>
      <c r="Q338" s="318" t="str">
        <f t="shared" si="78"/>
        <v>INCLUDED</v>
      </c>
      <c r="R338" s="318" t="str">
        <f t="shared" si="79"/>
        <v>INCLUDED</v>
      </c>
      <c r="S338" s="318" t="str">
        <f t="shared" si="80"/>
        <v>INCLUDED</v>
      </c>
      <c r="T338" s="466">
        <f t="shared" si="81"/>
        <v>0</v>
      </c>
      <c r="U338" s="300">
        <f t="shared" si="82"/>
        <v>0</v>
      </c>
      <c r="V338" s="371">
        <f>Discount!$J$36</f>
        <v>0</v>
      </c>
      <c r="W338" s="300">
        <f t="shared" si="83"/>
        <v>0</v>
      </c>
      <c r="X338" s="301">
        <f t="shared" si="84"/>
        <v>0</v>
      </c>
      <c r="Y338" s="467">
        <f t="shared" si="85"/>
        <v>0</v>
      </c>
      <c r="Z338" s="559">
        <f t="shared" si="86"/>
        <v>0</v>
      </c>
      <c r="AA338" s="467">
        <f t="shared" si="87"/>
        <v>0</v>
      </c>
      <c r="AB338" s="468">
        <f t="shared" si="88"/>
        <v>0</v>
      </c>
      <c r="AC338" s="467">
        <f t="shared" si="89"/>
        <v>0</v>
      </c>
      <c r="AD338" s="468"/>
      <c r="AE338" s="564"/>
      <c r="AF338" s="6"/>
      <c r="AG338" s="6"/>
      <c r="AH338" s="6"/>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row>
    <row r="339" spans="1:69" s="469" customFormat="1">
      <c r="A339" s="459">
        <v>6</v>
      </c>
      <c r="B339" s="629">
        <v>7000035238</v>
      </c>
      <c r="C339" s="629">
        <v>3480</v>
      </c>
      <c r="D339" s="629">
        <v>410</v>
      </c>
      <c r="E339" s="629">
        <v>20</v>
      </c>
      <c r="F339" s="628" t="s">
        <v>636</v>
      </c>
      <c r="G339" s="629">
        <v>100000684</v>
      </c>
      <c r="H339" s="321"/>
      <c r="I339" s="322"/>
      <c r="J339" s="321"/>
      <c r="K339" s="320"/>
      <c r="L339" s="628" t="s">
        <v>656</v>
      </c>
      <c r="M339" s="629" t="s">
        <v>220</v>
      </c>
      <c r="N339" s="629">
        <v>6</v>
      </c>
      <c r="O339" s="465"/>
      <c r="P339" s="629">
        <v>18</v>
      </c>
      <c r="Q339" s="318" t="str">
        <f t="shared" si="78"/>
        <v>INCLUDED</v>
      </c>
      <c r="R339" s="318" t="str">
        <f t="shared" si="79"/>
        <v>INCLUDED</v>
      </c>
      <c r="S339" s="318" t="str">
        <f t="shared" si="80"/>
        <v>INCLUDED</v>
      </c>
      <c r="T339" s="466">
        <f t="shared" si="81"/>
        <v>0</v>
      </c>
      <c r="U339" s="300">
        <f t="shared" si="82"/>
        <v>0</v>
      </c>
      <c r="V339" s="371">
        <f>Discount!$J$36</f>
        <v>0</v>
      </c>
      <c r="W339" s="300">
        <f t="shared" si="83"/>
        <v>0</v>
      </c>
      <c r="X339" s="301">
        <f t="shared" si="84"/>
        <v>0</v>
      </c>
      <c r="Y339" s="467">
        <f t="shared" si="85"/>
        <v>0</v>
      </c>
      <c r="Z339" s="559">
        <f t="shared" si="86"/>
        <v>0</v>
      </c>
      <c r="AA339" s="467">
        <f t="shared" si="87"/>
        <v>0</v>
      </c>
      <c r="AB339" s="468">
        <f t="shared" si="88"/>
        <v>0</v>
      </c>
      <c r="AC339" s="467">
        <f t="shared" si="89"/>
        <v>0</v>
      </c>
      <c r="AD339" s="468"/>
      <c r="AE339" s="564"/>
      <c r="AF339" s="6"/>
      <c r="AG339" s="6"/>
      <c r="AH339" s="6"/>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row>
    <row r="340" spans="1:69" s="469" customFormat="1">
      <c r="A340" s="459">
        <v>7</v>
      </c>
      <c r="B340" s="629">
        <v>7000035238</v>
      </c>
      <c r="C340" s="629">
        <v>3480</v>
      </c>
      <c r="D340" s="629">
        <v>410</v>
      </c>
      <c r="E340" s="629">
        <v>30</v>
      </c>
      <c r="F340" s="628" t="s">
        <v>636</v>
      </c>
      <c r="G340" s="629">
        <v>100000660</v>
      </c>
      <c r="H340" s="321"/>
      <c r="I340" s="322"/>
      <c r="J340" s="321"/>
      <c r="K340" s="320"/>
      <c r="L340" s="628" t="s">
        <v>455</v>
      </c>
      <c r="M340" s="629" t="s">
        <v>219</v>
      </c>
      <c r="N340" s="629">
        <v>6</v>
      </c>
      <c r="O340" s="465"/>
      <c r="P340" s="629">
        <v>18</v>
      </c>
      <c r="Q340" s="318" t="str">
        <f t="shared" si="78"/>
        <v>INCLUDED</v>
      </c>
      <c r="R340" s="318" t="str">
        <f t="shared" si="79"/>
        <v>INCLUDED</v>
      </c>
      <c r="S340" s="318" t="str">
        <f t="shared" si="80"/>
        <v>INCLUDED</v>
      </c>
      <c r="T340" s="466">
        <f t="shared" si="81"/>
        <v>0</v>
      </c>
      <c r="U340" s="300">
        <f t="shared" si="82"/>
        <v>0</v>
      </c>
      <c r="V340" s="371">
        <f>Discount!$J$36</f>
        <v>0</v>
      </c>
      <c r="W340" s="300">
        <f t="shared" si="83"/>
        <v>0</v>
      </c>
      <c r="X340" s="301">
        <f t="shared" si="84"/>
        <v>0</v>
      </c>
      <c r="Y340" s="467">
        <f t="shared" si="85"/>
        <v>0</v>
      </c>
      <c r="Z340" s="559">
        <f t="shared" si="86"/>
        <v>0</v>
      </c>
      <c r="AA340" s="467">
        <f t="shared" si="87"/>
        <v>0</v>
      </c>
      <c r="AB340" s="468">
        <f t="shared" si="88"/>
        <v>0</v>
      </c>
      <c r="AC340" s="467">
        <f t="shared" si="89"/>
        <v>0</v>
      </c>
      <c r="AD340" s="468"/>
      <c r="AE340" s="564"/>
      <c r="AF340" s="6"/>
      <c r="AG340" s="6"/>
      <c r="AH340" s="6"/>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row>
    <row r="341" spans="1:69" s="469" customFormat="1" ht="29.25" customHeight="1">
      <c r="A341" s="459">
        <v>8</v>
      </c>
      <c r="B341" s="629">
        <v>7000035238</v>
      </c>
      <c r="C341" s="629">
        <v>3480</v>
      </c>
      <c r="D341" s="629">
        <v>410</v>
      </c>
      <c r="E341" s="629">
        <v>40</v>
      </c>
      <c r="F341" s="628" t="s">
        <v>636</v>
      </c>
      <c r="G341" s="629">
        <v>100001780</v>
      </c>
      <c r="H341" s="321"/>
      <c r="I341" s="322"/>
      <c r="J341" s="321"/>
      <c r="K341" s="320"/>
      <c r="L341" s="628" t="s">
        <v>514</v>
      </c>
      <c r="M341" s="629" t="s">
        <v>220</v>
      </c>
      <c r="N341" s="629">
        <v>1</v>
      </c>
      <c r="O341" s="465"/>
      <c r="P341" s="629">
        <v>18</v>
      </c>
      <c r="Q341" s="318" t="str">
        <f t="shared" si="78"/>
        <v>INCLUDED</v>
      </c>
      <c r="R341" s="318" t="str">
        <f t="shared" si="79"/>
        <v>INCLUDED</v>
      </c>
      <c r="S341" s="318" t="str">
        <f t="shared" si="80"/>
        <v>INCLUDED</v>
      </c>
      <c r="T341" s="466">
        <f t="shared" si="81"/>
        <v>0</v>
      </c>
      <c r="U341" s="300">
        <f t="shared" si="82"/>
        <v>0</v>
      </c>
      <c r="V341" s="371">
        <f>Discount!$J$36</f>
        <v>0</v>
      </c>
      <c r="W341" s="300">
        <f t="shared" si="83"/>
        <v>0</v>
      </c>
      <c r="X341" s="301">
        <f t="shared" si="84"/>
        <v>0</v>
      </c>
      <c r="Y341" s="467">
        <f t="shared" si="85"/>
        <v>0</v>
      </c>
      <c r="Z341" s="559">
        <f t="shared" si="86"/>
        <v>0</v>
      </c>
      <c r="AA341" s="467">
        <f t="shared" si="87"/>
        <v>0</v>
      </c>
      <c r="AB341" s="468">
        <f t="shared" si="88"/>
        <v>0</v>
      </c>
      <c r="AC341" s="467">
        <f t="shared" si="89"/>
        <v>0</v>
      </c>
      <c r="AD341" s="468"/>
      <c r="AE341" s="564"/>
      <c r="AF341" s="6"/>
      <c r="AG341" s="6"/>
      <c r="AH341" s="6"/>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row>
    <row r="342" spans="1:69" s="469" customFormat="1" ht="33.75" customHeight="1">
      <c r="A342" s="459">
        <v>9</v>
      </c>
      <c r="B342" s="629">
        <v>7000035238</v>
      </c>
      <c r="C342" s="629">
        <v>3480</v>
      </c>
      <c r="D342" s="629">
        <v>410</v>
      </c>
      <c r="E342" s="629">
        <v>50</v>
      </c>
      <c r="F342" s="628" t="s">
        <v>636</v>
      </c>
      <c r="G342" s="629">
        <v>100000671</v>
      </c>
      <c r="H342" s="321"/>
      <c r="I342" s="322"/>
      <c r="J342" s="321"/>
      <c r="K342" s="320"/>
      <c r="L342" s="628" t="s">
        <v>515</v>
      </c>
      <c r="M342" s="629" t="s">
        <v>219</v>
      </c>
      <c r="N342" s="629">
        <v>6</v>
      </c>
      <c r="O342" s="465"/>
      <c r="P342" s="629">
        <v>18</v>
      </c>
      <c r="Q342" s="318" t="str">
        <f t="shared" si="78"/>
        <v>INCLUDED</v>
      </c>
      <c r="R342" s="318" t="str">
        <f t="shared" si="79"/>
        <v>INCLUDED</v>
      </c>
      <c r="S342" s="318" t="str">
        <f t="shared" si="80"/>
        <v>INCLUDED</v>
      </c>
      <c r="T342" s="466">
        <f t="shared" si="81"/>
        <v>0</v>
      </c>
      <c r="U342" s="300">
        <f t="shared" si="82"/>
        <v>0</v>
      </c>
      <c r="V342" s="371">
        <f>Discount!$J$36</f>
        <v>0</v>
      </c>
      <c r="W342" s="300">
        <f t="shared" si="83"/>
        <v>0</v>
      </c>
      <c r="X342" s="301">
        <f t="shared" si="84"/>
        <v>0</v>
      </c>
      <c r="Y342" s="467">
        <f t="shared" si="85"/>
        <v>0</v>
      </c>
      <c r="Z342" s="559">
        <f t="shared" si="86"/>
        <v>0</v>
      </c>
      <c r="AA342" s="467">
        <f t="shared" si="87"/>
        <v>0</v>
      </c>
      <c r="AB342" s="468">
        <f t="shared" si="88"/>
        <v>0</v>
      </c>
      <c r="AC342" s="467">
        <f t="shared" si="89"/>
        <v>0</v>
      </c>
      <c r="AD342" s="468"/>
      <c r="AE342" s="564"/>
      <c r="AF342" s="6"/>
      <c r="AG342" s="6"/>
      <c r="AH342" s="6"/>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row>
    <row r="343" spans="1:69" s="469" customFormat="1">
      <c r="A343" s="459">
        <v>10</v>
      </c>
      <c r="B343" s="629">
        <v>7000035238</v>
      </c>
      <c r="C343" s="629">
        <v>3480</v>
      </c>
      <c r="D343" s="629">
        <v>410</v>
      </c>
      <c r="E343" s="629">
        <v>60</v>
      </c>
      <c r="F343" s="628" t="s">
        <v>636</v>
      </c>
      <c r="G343" s="629">
        <v>100000672</v>
      </c>
      <c r="H343" s="321"/>
      <c r="I343" s="322"/>
      <c r="J343" s="321"/>
      <c r="K343" s="320"/>
      <c r="L343" s="628" t="s">
        <v>516</v>
      </c>
      <c r="M343" s="629" t="s">
        <v>219</v>
      </c>
      <c r="N343" s="629">
        <v>2</v>
      </c>
      <c r="O343" s="465"/>
      <c r="P343" s="629">
        <v>18</v>
      </c>
      <c r="Q343" s="318" t="str">
        <f t="shared" si="78"/>
        <v>INCLUDED</v>
      </c>
      <c r="R343" s="318" t="str">
        <f t="shared" si="79"/>
        <v>INCLUDED</v>
      </c>
      <c r="S343" s="318" t="str">
        <f t="shared" si="80"/>
        <v>INCLUDED</v>
      </c>
      <c r="T343" s="466">
        <f t="shared" si="81"/>
        <v>0</v>
      </c>
      <c r="U343" s="300">
        <f t="shared" si="82"/>
        <v>0</v>
      </c>
      <c r="V343" s="371">
        <f>Discount!$J$36</f>
        <v>0</v>
      </c>
      <c r="W343" s="300">
        <f t="shared" si="83"/>
        <v>0</v>
      </c>
      <c r="X343" s="301">
        <f t="shared" si="84"/>
        <v>0</v>
      </c>
      <c r="Y343" s="467">
        <f t="shared" si="85"/>
        <v>0</v>
      </c>
      <c r="Z343" s="559">
        <f t="shared" si="86"/>
        <v>0</v>
      </c>
      <c r="AA343" s="467">
        <f t="shared" si="87"/>
        <v>0</v>
      </c>
      <c r="AB343" s="468">
        <f t="shared" si="88"/>
        <v>0</v>
      </c>
      <c r="AC343" s="467">
        <f t="shared" si="89"/>
        <v>0</v>
      </c>
      <c r="AD343" s="468"/>
      <c r="AE343" s="564"/>
      <c r="AF343" s="6"/>
      <c r="AG343" s="6"/>
      <c r="AH343" s="6"/>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row>
    <row r="344" spans="1:69" s="472" customFormat="1" ht="16.5">
      <c r="A344" s="459">
        <v>11</v>
      </c>
      <c r="B344" s="629">
        <v>7000035238</v>
      </c>
      <c r="C344" s="629">
        <v>3480</v>
      </c>
      <c r="D344" s="629">
        <v>410</v>
      </c>
      <c r="E344" s="629">
        <v>70</v>
      </c>
      <c r="F344" s="628" t="s">
        <v>636</v>
      </c>
      <c r="G344" s="629">
        <v>100003609</v>
      </c>
      <c r="H344" s="321"/>
      <c r="I344" s="322"/>
      <c r="J344" s="321"/>
      <c r="K344" s="320"/>
      <c r="L344" s="628" t="s">
        <v>657</v>
      </c>
      <c r="M344" s="629" t="s">
        <v>219</v>
      </c>
      <c r="N344" s="629">
        <v>2</v>
      </c>
      <c r="O344" s="465"/>
      <c r="P344" s="629">
        <v>18</v>
      </c>
      <c r="Q344" s="318" t="str">
        <f t="shared" si="78"/>
        <v>INCLUDED</v>
      </c>
      <c r="R344" s="318" t="str">
        <f t="shared" si="79"/>
        <v>INCLUDED</v>
      </c>
      <c r="S344" s="318" t="str">
        <f t="shared" si="80"/>
        <v>INCLUDED</v>
      </c>
      <c r="T344" s="466">
        <f t="shared" si="81"/>
        <v>0</v>
      </c>
      <c r="U344" s="300">
        <f t="shared" si="82"/>
        <v>0</v>
      </c>
      <c r="V344" s="371">
        <f>Discount!$J$36</f>
        <v>0</v>
      </c>
      <c r="W344" s="300">
        <f t="shared" si="83"/>
        <v>0</v>
      </c>
      <c r="X344" s="301">
        <f t="shared" si="84"/>
        <v>0</v>
      </c>
      <c r="Y344" s="467">
        <f t="shared" si="85"/>
        <v>0</v>
      </c>
      <c r="Z344" s="559">
        <f t="shared" si="86"/>
        <v>0</v>
      </c>
      <c r="AA344" s="467">
        <f t="shared" si="87"/>
        <v>0</v>
      </c>
      <c r="AB344" s="468">
        <f t="shared" si="88"/>
        <v>0</v>
      </c>
      <c r="AC344" s="467">
        <f t="shared" si="89"/>
        <v>0</v>
      </c>
      <c r="AD344" s="468"/>
      <c r="AE344" s="564"/>
      <c r="AF344" s="6"/>
      <c r="AG344" s="6"/>
      <c r="AH344" s="6"/>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218"/>
      <c r="BI344" s="218"/>
      <c r="BJ344" s="218"/>
      <c r="BK344" s="218"/>
      <c r="BL344" s="218"/>
      <c r="BM344" s="218"/>
      <c r="BN344" s="218"/>
      <c r="BO344" s="218"/>
      <c r="BP344" s="218"/>
      <c r="BQ344" s="218"/>
    </row>
    <row r="345" spans="1:69" s="472" customFormat="1" ht="16.5">
      <c r="A345" s="459">
        <v>12</v>
      </c>
      <c r="B345" s="629">
        <v>7000035238</v>
      </c>
      <c r="C345" s="629">
        <v>3490</v>
      </c>
      <c r="D345" s="629">
        <v>420</v>
      </c>
      <c r="E345" s="629">
        <v>10</v>
      </c>
      <c r="F345" s="628" t="s">
        <v>474</v>
      </c>
      <c r="G345" s="629">
        <v>100000894</v>
      </c>
      <c r="H345" s="321"/>
      <c r="I345" s="322"/>
      <c r="J345" s="321"/>
      <c r="K345" s="320"/>
      <c r="L345" s="628" t="s">
        <v>518</v>
      </c>
      <c r="M345" s="629" t="s">
        <v>220</v>
      </c>
      <c r="N345" s="629">
        <v>1</v>
      </c>
      <c r="O345" s="465"/>
      <c r="P345" s="629">
        <v>18</v>
      </c>
      <c r="Q345" s="318" t="str">
        <f t="shared" si="78"/>
        <v>INCLUDED</v>
      </c>
      <c r="R345" s="318" t="str">
        <f t="shared" si="79"/>
        <v>INCLUDED</v>
      </c>
      <c r="S345" s="318" t="str">
        <f t="shared" si="80"/>
        <v>INCLUDED</v>
      </c>
      <c r="T345" s="466">
        <f t="shared" si="81"/>
        <v>0</v>
      </c>
      <c r="U345" s="300">
        <f t="shared" si="82"/>
        <v>0</v>
      </c>
      <c r="V345" s="371">
        <f>Discount!$J$36</f>
        <v>0</v>
      </c>
      <c r="W345" s="300">
        <f t="shared" si="83"/>
        <v>0</v>
      </c>
      <c r="X345" s="301">
        <f t="shared" si="84"/>
        <v>0</v>
      </c>
      <c r="Y345" s="467">
        <f t="shared" si="85"/>
        <v>0</v>
      </c>
      <c r="Z345" s="559">
        <f t="shared" si="86"/>
        <v>0</v>
      </c>
      <c r="AA345" s="467">
        <f t="shared" si="87"/>
        <v>0</v>
      </c>
      <c r="AB345" s="468">
        <f t="shared" si="88"/>
        <v>0</v>
      </c>
      <c r="AC345" s="467">
        <f t="shared" si="89"/>
        <v>0</v>
      </c>
      <c r="AD345" s="468"/>
      <c r="AE345" s="564"/>
      <c r="AF345" s="6"/>
      <c r="AG345" s="6"/>
      <c r="AH345" s="6"/>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218"/>
      <c r="BI345" s="218"/>
      <c r="BJ345" s="218"/>
      <c r="BK345" s="218"/>
      <c r="BL345" s="218"/>
      <c r="BM345" s="218"/>
      <c r="BN345" s="218"/>
      <c r="BO345" s="218"/>
      <c r="BP345" s="218"/>
      <c r="BQ345" s="218"/>
    </row>
    <row r="346" spans="1:69" s="472" customFormat="1" ht="16.5">
      <c r="A346" s="459">
        <v>13</v>
      </c>
      <c r="B346" s="629">
        <v>7000035238</v>
      </c>
      <c r="C346" s="629">
        <v>3490</v>
      </c>
      <c r="D346" s="629">
        <v>420</v>
      </c>
      <c r="E346" s="629">
        <v>20</v>
      </c>
      <c r="F346" s="628" t="s">
        <v>474</v>
      </c>
      <c r="G346" s="629">
        <v>100000895</v>
      </c>
      <c r="H346" s="321"/>
      <c r="I346" s="322"/>
      <c r="J346" s="321"/>
      <c r="K346" s="320"/>
      <c r="L346" s="628" t="s">
        <v>658</v>
      </c>
      <c r="M346" s="629" t="s">
        <v>220</v>
      </c>
      <c r="N346" s="629">
        <v>1</v>
      </c>
      <c r="O346" s="465"/>
      <c r="P346" s="629">
        <v>18</v>
      </c>
      <c r="Q346" s="318" t="str">
        <f t="shared" si="78"/>
        <v>INCLUDED</v>
      </c>
      <c r="R346" s="318" t="str">
        <f t="shared" si="79"/>
        <v>INCLUDED</v>
      </c>
      <c r="S346" s="318" t="str">
        <f t="shared" si="80"/>
        <v>INCLUDED</v>
      </c>
      <c r="T346" s="466">
        <f t="shared" si="81"/>
        <v>0</v>
      </c>
      <c r="U346" s="300">
        <f t="shared" si="82"/>
        <v>0</v>
      </c>
      <c r="V346" s="371">
        <f>Discount!$J$36</f>
        <v>0</v>
      </c>
      <c r="W346" s="300">
        <f t="shared" si="83"/>
        <v>0</v>
      </c>
      <c r="X346" s="301">
        <f t="shared" si="84"/>
        <v>0</v>
      </c>
      <c r="Y346" s="467">
        <f t="shared" si="85"/>
        <v>0</v>
      </c>
      <c r="Z346" s="559">
        <f t="shared" si="86"/>
        <v>0</v>
      </c>
      <c r="AA346" s="467">
        <f t="shared" si="87"/>
        <v>0</v>
      </c>
      <c r="AB346" s="468">
        <f t="shared" si="88"/>
        <v>0</v>
      </c>
      <c r="AC346" s="467">
        <f t="shared" si="89"/>
        <v>0</v>
      </c>
      <c r="AD346" s="468"/>
      <c r="AE346" s="564"/>
      <c r="AF346" s="6"/>
      <c r="AG346" s="6"/>
      <c r="AH346" s="6"/>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218"/>
      <c r="BI346" s="218"/>
      <c r="BJ346" s="218"/>
      <c r="BK346" s="218"/>
      <c r="BL346" s="218"/>
      <c r="BM346" s="218"/>
      <c r="BN346" s="218"/>
      <c r="BO346" s="218"/>
      <c r="BP346" s="218"/>
      <c r="BQ346" s="218"/>
    </row>
    <row r="347" spans="1:69" s="469" customFormat="1">
      <c r="A347" s="459">
        <v>14</v>
      </c>
      <c r="B347" s="629">
        <v>7000035238</v>
      </c>
      <c r="C347" s="629">
        <v>3490</v>
      </c>
      <c r="D347" s="629">
        <v>420</v>
      </c>
      <c r="E347" s="629">
        <v>30</v>
      </c>
      <c r="F347" s="628" t="s">
        <v>474</v>
      </c>
      <c r="G347" s="629">
        <v>100002065</v>
      </c>
      <c r="H347" s="321"/>
      <c r="I347" s="322"/>
      <c r="J347" s="321"/>
      <c r="K347" s="320"/>
      <c r="L347" s="628" t="s">
        <v>519</v>
      </c>
      <c r="M347" s="629" t="s">
        <v>220</v>
      </c>
      <c r="N347" s="629">
        <v>1</v>
      </c>
      <c r="O347" s="465"/>
      <c r="P347" s="629">
        <v>18</v>
      </c>
      <c r="Q347" s="318" t="str">
        <f t="shared" si="78"/>
        <v>INCLUDED</v>
      </c>
      <c r="R347" s="318" t="str">
        <f t="shared" si="79"/>
        <v>INCLUDED</v>
      </c>
      <c r="S347" s="318" t="str">
        <f t="shared" si="80"/>
        <v>INCLUDED</v>
      </c>
      <c r="T347" s="466">
        <f t="shared" si="81"/>
        <v>0</v>
      </c>
      <c r="U347" s="300">
        <f t="shared" si="82"/>
        <v>0</v>
      </c>
      <c r="V347" s="371">
        <f>Discount!$J$36</f>
        <v>0</v>
      </c>
      <c r="W347" s="300">
        <f t="shared" si="83"/>
        <v>0</v>
      </c>
      <c r="X347" s="301">
        <f t="shared" si="84"/>
        <v>0</v>
      </c>
      <c r="Y347" s="467">
        <f t="shared" si="85"/>
        <v>0</v>
      </c>
      <c r="Z347" s="559">
        <f t="shared" si="86"/>
        <v>0</v>
      </c>
      <c r="AA347" s="467">
        <f t="shared" si="87"/>
        <v>0</v>
      </c>
      <c r="AB347" s="468">
        <f t="shared" si="88"/>
        <v>0</v>
      </c>
      <c r="AC347" s="467">
        <f t="shared" si="89"/>
        <v>0</v>
      </c>
      <c r="AD347" s="468"/>
      <c r="AE347" s="564"/>
      <c r="AF347" s="6"/>
      <c r="AG347" s="6"/>
      <c r="AH347" s="6"/>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row>
    <row r="348" spans="1:69" s="469" customFormat="1" ht="30">
      <c r="A348" s="459">
        <v>15</v>
      </c>
      <c r="B348" s="629">
        <v>7000035238</v>
      </c>
      <c r="C348" s="629">
        <v>3490</v>
      </c>
      <c r="D348" s="629">
        <v>420</v>
      </c>
      <c r="E348" s="629">
        <v>40</v>
      </c>
      <c r="F348" s="628" t="s">
        <v>474</v>
      </c>
      <c r="G348" s="629">
        <v>100002066</v>
      </c>
      <c r="H348" s="321"/>
      <c r="I348" s="322"/>
      <c r="J348" s="321"/>
      <c r="K348" s="320"/>
      <c r="L348" s="628" t="s">
        <v>520</v>
      </c>
      <c r="M348" s="629" t="s">
        <v>220</v>
      </c>
      <c r="N348" s="629">
        <v>1</v>
      </c>
      <c r="O348" s="465"/>
      <c r="P348" s="629">
        <v>18</v>
      </c>
      <c r="Q348" s="318" t="str">
        <f t="shared" si="78"/>
        <v>INCLUDED</v>
      </c>
      <c r="R348" s="318" t="str">
        <f t="shared" si="79"/>
        <v>INCLUDED</v>
      </c>
      <c r="S348" s="318" t="str">
        <f t="shared" si="80"/>
        <v>INCLUDED</v>
      </c>
      <c r="T348" s="466">
        <f t="shared" si="81"/>
        <v>0</v>
      </c>
      <c r="U348" s="300">
        <f t="shared" si="82"/>
        <v>0</v>
      </c>
      <c r="V348" s="371">
        <f>Discount!$J$36</f>
        <v>0</v>
      </c>
      <c r="W348" s="300">
        <f t="shared" si="83"/>
        <v>0</v>
      </c>
      <c r="X348" s="301">
        <f t="shared" si="84"/>
        <v>0</v>
      </c>
      <c r="Y348" s="467">
        <f t="shared" si="85"/>
        <v>0</v>
      </c>
      <c r="Z348" s="559">
        <f t="shared" si="86"/>
        <v>0</v>
      </c>
      <c r="AA348" s="467">
        <f t="shared" si="87"/>
        <v>0</v>
      </c>
      <c r="AB348" s="468">
        <f t="shared" si="88"/>
        <v>0</v>
      </c>
      <c r="AC348" s="467">
        <f t="shared" si="89"/>
        <v>0</v>
      </c>
      <c r="AD348" s="468"/>
      <c r="AE348" s="564"/>
      <c r="AF348" s="6"/>
      <c r="AG348" s="6"/>
      <c r="AH348" s="6"/>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row>
    <row r="349" spans="1:69" s="469" customFormat="1">
      <c r="A349" s="459">
        <v>16</v>
      </c>
      <c r="B349" s="629">
        <v>7000035238</v>
      </c>
      <c r="C349" s="629">
        <v>3490</v>
      </c>
      <c r="D349" s="629">
        <v>420</v>
      </c>
      <c r="E349" s="629">
        <v>50</v>
      </c>
      <c r="F349" s="628" t="s">
        <v>474</v>
      </c>
      <c r="G349" s="629">
        <v>100000904</v>
      </c>
      <c r="H349" s="321"/>
      <c r="I349" s="322"/>
      <c r="J349" s="321"/>
      <c r="K349" s="320"/>
      <c r="L349" s="628" t="s">
        <v>521</v>
      </c>
      <c r="M349" s="629" t="s">
        <v>220</v>
      </c>
      <c r="N349" s="629">
        <v>2</v>
      </c>
      <c r="O349" s="465"/>
      <c r="P349" s="629">
        <v>18</v>
      </c>
      <c r="Q349" s="318" t="str">
        <f t="shared" si="78"/>
        <v>INCLUDED</v>
      </c>
      <c r="R349" s="318" t="str">
        <f t="shared" si="79"/>
        <v>INCLUDED</v>
      </c>
      <c r="S349" s="318" t="str">
        <f t="shared" si="80"/>
        <v>INCLUDED</v>
      </c>
      <c r="T349" s="466">
        <f t="shared" si="81"/>
        <v>0</v>
      </c>
      <c r="U349" s="300">
        <f t="shared" si="82"/>
        <v>0</v>
      </c>
      <c r="V349" s="371">
        <f>Discount!$J$36</f>
        <v>0</v>
      </c>
      <c r="W349" s="300">
        <f t="shared" si="83"/>
        <v>0</v>
      </c>
      <c r="X349" s="301">
        <f t="shared" si="84"/>
        <v>0</v>
      </c>
      <c r="Y349" s="467">
        <f t="shared" si="85"/>
        <v>0</v>
      </c>
      <c r="Z349" s="559">
        <f t="shared" si="86"/>
        <v>0</v>
      </c>
      <c r="AA349" s="467">
        <f t="shared" si="87"/>
        <v>0</v>
      </c>
      <c r="AB349" s="468">
        <f t="shared" si="88"/>
        <v>0</v>
      </c>
      <c r="AC349" s="467">
        <f t="shared" si="89"/>
        <v>0</v>
      </c>
      <c r="AD349" s="468"/>
      <c r="AE349" s="564"/>
      <c r="AF349" s="6"/>
      <c r="AG349" s="6"/>
      <c r="AH349" s="6"/>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row>
    <row r="350" spans="1:69" s="469" customFormat="1">
      <c r="A350" s="459">
        <v>17</v>
      </c>
      <c r="B350" s="629">
        <v>7000035238</v>
      </c>
      <c r="C350" s="629">
        <v>3490</v>
      </c>
      <c r="D350" s="629">
        <v>420</v>
      </c>
      <c r="E350" s="629">
        <v>60</v>
      </c>
      <c r="F350" s="628" t="s">
        <v>474</v>
      </c>
      <c r="G350" s="629">
        <v>100002253</v>
      </c>
      <c r="H350" s="321"/>
      <c r="I350" s="322"/>
      <c r="J350" s="321"/>
      <c r="K350" s="320"/>
      <c r="L350" s="628" t="s">
        <v>659</v>
      </c>
      <c r="M350" s="629" t="s">
        <v>219</v>
      </c>
      <c r="N350" s="629">
        <v>2</v>
      </c>
      <c r="O350" s="465"/>
      <c r="P350" s="629">
        <v>18</v>
      </c>
      <c r="Q350" s="318" t="str">
        <f>IF(O350=0, "INCLUDED", IF(ISERROR(O350*N350), O350, O350*N350))</f>
        <v>INCLUDED</v>
      </c>
      <c r="R350" s="318" t="str">
        <f>IF(P350="", "INCLUDED", IF(ISERROR((P350*Q350)/100), Q350, (P350*Q350)/100))</f>
        <v>INCLUDED</v>
      </c>
      <c r="S350" s="318" t="str">
        <f>IF(O350=0,"INCLUDED",IF(ISERROR(R350+Q350),Q350,(Q350+R350)))</f>
        <v>INCLUDED</v>
      </c>
      <c r="T350" s="466">
        <f t="shared" si="81"/>
        <v>0</v>
      </c>
      <c r="U350" s="300">
        <f t="shared" si="82"/>
        <v>0</v>
      </c>
      <c r="V350" s="371">
        <f>Discount!$J$36</f>
        <v>0</v>
      </c>
      <c r="W350" s="300">
        <f t="shared" si="83"/>
        <v>0</v>
      </c>
      <c r="X350" s="301">
        <f t="shared" si="84"/>
        <v>0</v>
      </c>
      <c r="Y350" s="467">
        <f t="shared" si="85"/>
        <v>0</v>
      </c>
      <c r="Z350" s="559">
        <f t="shared" si="86"/>
        <v>0</v>
      </c>
      <c r="AA350" s="467">
        <f t="shared" si="87"/>
        <v>0</v>
      </c>
      <c r="AB350" s="468">
        <f t="shared" si="88"/>
        <v>0</v>
      </c>
      <c r="AC350" s="467">
        <f t="shared" si="89"/>
        <v>0</v>
      </c>
      <c r="AD350" s="468"/>
      <c r="AE350" s="564"/>
      <c r="AF350" s="6"/>
      <c r="AG350" s="6"/>
      <c r="AH350" s="6"/>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row>
    <row r="351" spans="1:69" s="469" customFormat="1">
      <c r="A351" s="459">
        <v>18</v>
      </c>
      <c r="B351" s="629">
        <v>7000035238</v>
      </c>
      <c r="C351" s="629">
        <v>3490</v>
      </c>
      <c r="D351" s="629">
        <v>420</v>
      </c>
      <c r="E351" s="629">
        <v>70</v>
      </c>
      <c r="F351" s="628" t="s">
        <v>474</v>
      </c>
      <c r="G351" s="629">
        <v>100000944</v>
      </c>
      <c r="H351" s="321"/>
      <c r="I351" s="322"/>
      <c r="J351" s="321"/>
      <c r="K351" s="320"/>
      <c r="L351" s="628" t="s">
        <v>523</v>
      </c>
      <c r="M351" s="629" t="s">
        <v>219</v>
      </c>
      <c r="N351" s="629">
        <v>2</v>
      </c>
      <c r="O351" s="465"/>
      <c r="P351" s="629">
        <v>18</v>
      </c>
      <c r="Q351" s="318" t="str">
        <f t="shared" ref="Q351:Q402" si="90">IF(O351=0, "INCLUDED", IF(ISERROR(O351*N351), O351, O351*N351))</f>
        <v>INCLUDED</v>
      </c>
      <c r="R351" s="318" t="str">
        <f t="shared" ref="R351:R402" si="91">IF(P351="", "INCLUDED", IF(ISERROR((P351*Q351)/100), Q351, (P351*Q351)/100))</f>
        <v>INCLUDED</v>
      </c>
      <c r="S351" s="318" t="str">
        <f t="shared" ref="S351:S402" si="92">IF(O351=0,"INCLUDED",IF(ISERROR(R351+Q351),Q351,(Q351+R351)))</f>
        <v>INCLUDED</v>
      </c>
      <c r="T351" s="466">
        <f t="shared" si="81"/>
        <v>0</v>
      </c>
      <c r="U351" s="300">
        <f t="shared" si="82"/>
        <v>0</v>
      </c>
      <c r="V351" s="371">
        <f>Discount!$J$36</f>
        <v>0</v>
      </c>
      <c r="W351" s="300">
        <f t="shared" si="83"/>
        <v>0</v>
      </c>
      <c r="X351" s="301">
        <f t="shared" si="84"/>
        <v>0</v>
      </c>
      <c r="Y351" s="467">
        <f t="shared" si="85"/>
        <v>0</v>
      </c>
      <c r="Z351" s="559">
        <f t="shared" si="86"/>
        <v>0</v>
      </c>
      <c r="AA351" s="467">
        <f t="shared" si="87"/>
        <v>0</v>
      </c>
      <c r="AB351" s="468">
        <f t="shared" si="88"/>
        <v>0</v>
      </c>
      <c r="AC351" s="467">
        <f t="shared" si="89"/>
        <v>0</v>
      </c>
      <c r="AD351" s="468"/>
      <c r="AE351" s="564"/>
      <c r="AF351" s="6"/>
      <c r="AG351" s="6"/>
      <c r="AH351" s="6"/>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row>
    <row r="352" spans="1:69" s="469" customFormat="1">
      <c r="A352" s="459">
        <v>19</v>
      </c>
      <c r="B352" s="629">
        <v>7000035238</v>
      </c>
      <c r="C352" s="629">
        <v>3490</v>
      </c>
      <c r="D352" s="629">
        <v>420</v>
      </c>
      <c r="E352" s="629">
        <v>80</v>
      </c>
      <c r="F352" s="628" t="s">
        <v>474</v>
      </c>
      <c r="G352" s="629">
        <v>100000924</v>
      </c>
      <c r="H352" s="321"/>
      <c r="I352" s="322"/>
      <c r="J352" s="321"/>
      <c r="K352" s="320"/>
      <c r="L352" s="628" t="s">
        <v>524</v>
      </c>
      <c r="M352" s="629" t="s">
        <v>220</v>
      </c>
      <c r="N352" s="629">
        <v>2</v>
      </c>
      <c r="O352" s="465"/>
      <c r="P352" s="629">
        <v>18</v>
      </c>
      <c r="Q352" s="318" t="str">
        <f t="shared" si="90"/>
        <v>INCLUDED</v>
      </c>
      <c r="R352" s="318" t="str">
        <f t="shared" si="91"/>
        <v>INCLUDED</v>
      </c>
      <c r="S352" s="318" t="str">
        <f t="shared" si="92"/>
        <v>INCLUDED</v>
      </c>
      <c r="T352" s="466">
        <f t="shared" si="81"/>
        <v>0</v>
      </c>
      <c r="U352" s="300">
        <f t="shared" si="82"/>
        <v>0</v>
      </c>
      <c r="V352" s="371">
        <f>Discount!$J$36</f>
        <v>0</v>
      </c>
      <c r="W352" s="300">
        <f t="shared" si="83"/>
        <v>0</v>
      </c>
      <c r="X352" s="301">
        <f t="shared" si="84"/>
        <v>0</v>
      </c>
      <c r="Y352" s="467">
        <f t="shared" si="85"/>
        <v>0</v>
      </c>
      <c r="Z352" s="559">
        <f t="shared" si="86"/>
        <v>0</v>
      </c>
      <c r="AA352" s="467">
        <f t="shared" si="87"/>
        <v>0</v>
      </c>
      <c r="AB352" s="468">
        <f t="shared" si="88"/>
        <v>0</v>
      </c>
      <c r="AC352" s="467">
        <f t="shared" si="89"/>
        <v>0</v>
      </c>
      <c r="AD352" s="468"/>
      <c r="AE352" s="564"/>
      <c r="AF352" s="6"/>
      <c r="AG352" s="6"/>
      <c r="AH352" s="6"/>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row>
    <row r="353" spans="1:69" s="469" customFormat="1">
      <c r="A353" s="459">
        <v>20</v>
      </c>
      <c r="B353" s="629">
        <v>7000035238</v>
      </c>
      <c r="C353" s="629">
        <v>3490</v>
      </c>
      <c r="D353" s="629">
        <v>420</v>
      </c>
      <c r="E353" s="629">
        <v>90</v>
      </c>
      <c r="F353" s="628" t="s">
        <v>474</v>
      </c>
      <c r="G353" s="629">
        <v>100002252</v>
      </c>
      <c r="H353" s="321"/>
      <c r="I353" s="322"/>
      <c r="J353" s="321"/>
      <c r="K353" s="320"/>
      <c r="L353" s="628" t="s">
        <v>525</v>
      </c>
      <c r="M353" s="629" t="s">
        <v>220</v>
      </c>
      <c r="N353" s="629">
        <v>2</v>
      </c>
      <c r="O353" s="465"/>
      <c r="P353" s="629">
        <v>18</v>
      </c>
      <c r="Q353" s="318" t="str">
        <f t="shared" si="90"/>
        <v>INCLUDED</v>
      </c>
      <c r="R353" s="318" t="str">
        <f t="shared" si="91"/>
        <v>INCLUDED</v>
      </c>
      <c r="S353" s="318" t="str">
        <f t="shared" si="92"/>
        <v>INCLUDED</v>
      </c>
      <c r="T353" s="466">
        <f t="shared" si="81"/>
        <v>0</v>
      </c>
      <c r="U353" s="300">
        <f t="shared" si="82"/>
        <v>0</v>
      </c>
      <c r="V353" s="371">
        <f>Discount!$J$36</f>
        <v>0</v>
      </c>
      <c r="W353" s="300">
        <f t="shared" si="83"/>
        <v>0</v>
      </c>
      <c r="X353" s="301">
        <f t="shared" si="84"/>
        <v>0</v>
      </c>
      <c r="Y353" s="467">
        <f t="shared" si="85"/>
        <v>0</v>
      </c>
      <c r="Z353" s="559">
        <f t="shared" si="86"/>
        <v>0</v>
      </c>
      <c r="AA353" s="467">
        <f t="shared" si="87"/>
        <v>0</v>
      </c>
      <c r="AB353" s="468">
        <f t="shared" si="88"/>
        <v>0</v>
      </c>
      <c r="AC353" s="467">
        <f t="shared" si="89"/>
        <v>0</v>
      </c>
      <c r="AD353" s="468"/>
      <c r="AE353" s="564"/>
      <c r="AF353" s="6"/>
      <c r="AG353" s="6"/>
      <c r="AH353" s="6"/>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row>
    <row r="354" spans="1:69" s="469" customFormat="1">
      <c r="A354" s="459">
        <v>21</v>
      </c>
      <c r="B354" s="629">
        <v>7000035238</v>
      </c>
      <c r="C354" s="629">
        <v>3490</v>
      </c>
      <c r="D354" s="629">
        <v>420</v>
      </c>
      <c r="E354" s="629">
        <v>110</v>
      </c>
      <c r="F354" s="628" t="s">
        <v>474</v>
      </c>
      <c r="G354" s="629">
        <v>100000960</v>
      </c>
      <c r="H354" s="321"/>
      <c r="I354" s="322"/>
      <c r="J354" s="321"/>
      <c r="K354" s="320"/>
      <c r="L354" s="628" t="s">
        <v>526</v>
      </c>
      <c r="M354" s="629" t="s">
        <v>219</v>
      </c>
      <c r="N354" s="629">
        <v>10</v>
      </c>
      <c r="O354" s="465"/>
      <c r="P354" s="629">
        <v>18</v>
      </c>
      <c r="Q354" s="318" t="str">
        <f t="shared" si="90"/>
        <v>INCLUDED</v>
      </c>
      <c r="R354" s="318" t="str">
        <f t="shared" si="91"/>
        <v>INCLUDED</v>
      </c>
      <c r="S354" s="318" t="str">
        <f t="shared" si="92"/>
        <v>INCLUDED</v>
      </c>
      <c r="T354" s="466">
        <f t="shared" si="81"/>
        <v>0</v>
      </c>
      <c r="U354" s="300">
        <f t="shared" si="82"/>
        <v>0</v>
      </c>
      <c r="V354" s="371">
        <f>Discount!$J$36</f>
        <v>0</v>
      </c>
      <c r="W354" s="300">
        <f t="shared" si="83"/>
        <v>0</v>
      </c>
      <c r="X354" s="301">
        <f t="shared" si="84"/>
        <v>0</v>
      </c>
      <c r="Y354" s="467">
        <f t="shared" si="85"/>
        <v>0</v>
      </c>
      <c r="Z354" s="559">
        <f t="shared" si="86"/>
        <v>0</v>
      </c>
      <c r="AA354" s="467">
        <f t="shared" si="87"/>
        <v>0</v>
      </c>
      <c r="AB354" s="468">
        <f t="shared" si="88"/>
        <v>0</v>
      </c>
      <c r="AC354" s="467">
        <f t="shared" si="89"/>
        <v>0</v>
      </c>
      <c r="AD354" s="468"/>
      <c r="AE354" s="564"/>
      <c r="AF354" s="6"/>
      <c r="AG354" s="6"/>
      <c r="AH354" s="6"/>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row>
    <row r="355" spans="1:69" s="469" customFormat="1">
      <c r="A355" s="459">
        <v>22</v>
      </c>
      <c r="B355" s="629">
        <v>7000035238</v>
      </c>
      <c r="C355" s="629">
        <v>3490</v>
      </c>
      <c r="D355" s="629">
        <v>420</v>
      </c>
      <c r="E355" s="629">
        <v>120</v>
      </c>
      <c r="F355" s="628" t="s">
        <v>474</v>
      </c>
      <c r="G355" s="629">
        <v>100058194</v>
      </c>
      <c r="H355" s="321"/>
      <c r="I355" s="322"/>
      <c r="J355" s="321"/>
      <c r="K355" s="320"/>
      <c r="L355" s="628" t="s">
        <v>527</v>
      </c>
      <c r="M355" s="629" t="s">
        <v>219</v>
      </c>
      <c r="N355" s="629">
        <v>1</v>
      </c>
      <c r="O355" s="465"/>
      <c r="P355" s="629">
        <v>18</v>
      </c>
      <c r="Q355" s="318" t="str">
        <f t="shared" si="90"/>
        <v>INCLUDED</v>
      </c>
      <c r="R355" s="318" t="str">
        <f t="shared" si="91"/>
        <v>INCLUDED</v>
      </c>
      <c r="S355" s="318" t="str">
        <f t="shared" si="92"/>
        <v>INCLUDED</v>
      </c>
      <c r="T355" s="466">
        <f t="shared" si="81"/>
        <v>0</v>
      </c>
      <c r="U355" s="300">
        <f t="shared" si="82"/>
        <v>0</v>
      </c>
      <c r="V355" s="371">
        <f>Discount!$J$36</f>
        <v>0</v>
      </c>
      <c r="W355" s="300">
        <f t="shared" si="83"/>
        <v>0</v>
      </c>
      <c r="X355" s="301">
        <f t="shared" si="84"/>
        <v>0</v>
      </c>
      <c r="Y355" s="467">
        <f t="shared" si="85"/>
        <v>0</v>
      </c>
      <c r="Z355" s="559">
        <f t="shared" si="86"/>
        <v>0</v>
      </c>
      <c r="AA355" s="467">
        <f t="shared" si="87"/>
        <v>0</v>
      </c>
      <c r="AB355" s="468">
        <f t="shared" si="88"/>
        <v>0</v>
      </c>
      <c r="AC355" s="467">
        <f t="shared" si="89"/>
        <v>0</v>
      </c>
      <c r="AD355" s="468"/>
      <c r="AE355" s="564"/>
      <c r="AF355" s="6"/>
      <c r="AG355" s="6"/>
      <c r="AH355" s="6"/>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row>
    <row r="356" spans="1:69" s="469" customFormat="1">
      <c r="A356" s="459">
        <v>23</v>
      </c>
      <c r="B356" s="629">
        <v>7000035238</v>
      </c>
      <c r="C356" s="629">
        <v>3490</v>
      </c>
      <c r="D356" s="629">
        <v>420</v>
      </c>
      <c r="E356" s="629">
        <v>130</v>
      </c>
      <c r="F356" s="628" t="s">
        <v>474</v>
      </c>
      <c r="G356" s="629">
        <v>100000869</v>
      </c>
      <c r="H356" s="321"/>
      <c r="I356" s="322"/>
      <c r="J356" s="321"/>
      <c r="K356" s="320"/>
      <c r="L356" s="628" t="s">
        <v>660</v>
      </c>
      <c r="M356" s="629" t="s">
        <v>220</v>
      </c>
      <c r="N356" s="629">
        <v>1</v>
      </c>
      <c r="O356" s="465"/>
      <c r="P356" s="629">
        <v>18</v>
      </c>
      <c r="Q356" s="318" t="str">
        <f t="shared" si="90"/>
        <v>INCLUDED</v>
      </c>
      <c r="R356" s="318" t="str">
        <f t="shared" si="91"/>
        <v>INCLUDED</v>
      </c>
      <c r="S356" s="318" t="str">
        <f t="shared" si="92"/>
        <v>INCLUDED</v>
      </c>
      <c r="T356" s="466">
        <f t="shared" si="81"/>
        <v>0</v>
      </c>
      <c r="U356" s="300">
        <f t="shared" si="82"/>
        <v>0</v>
      </c>
      <c r="V356" s="371">
        <f>Discount!$J$36</f>
        <v>0</v>
      </c>
      <c r="W356" s="300">
        <f t="shared" si="83"/>
        <v>0</v>
      </c>
      <c r="X356" s="301">
        <f t="shared" si="84"/>
        <v>0</v>
      </c>
      <c r="Y356" s="467">
        <f t="shared" si="85"/>
        <v>0</v>
      </c>
      <c r="Z356" s="559">
        <f t="shared" si="86"/>
        <v>0</v>
      </c>
      <c r="AA356" s="467">
        <f t="shared" si="87"/>
        <v>0</v>
      </c>
      <c r="AB356" s="468">
        <f t="shared" si="88"/>
        <v>0</v>
      </c>
      <c r="AC356" s="467">
        <f t="shared" si="89"/>
        <v>0</v>
      </c>
      <c r="AD356" s="468"/>
      <c r="AE356" s="564"/>
      <c r="AF356" s="6"/>
      <c r="AG356" s="6"/>
      <c r="AH356" s="6"/>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row>
    <row r="357" spans="1:69" s="469" customFormat="1" ht="30">
      <c r="A357" s="459">
        <v>24</v>
      </c>
      <c r="B357" s="629">
        <v>7000035238</v>
      </c>
      <c r="C357" s="629">
        <v>3500</v>
      </c>
      <c r="D357" s="629">
        <v>430</v>
      </c>
      <c r="E357" s="629">
        <v>80</v>
      </c>
      <c r="F357" s="628" t="s">
        <v>637</v>
      </c>
      <c r="G357" s="629">
        <v>100000760</v>
      </c>
      <c r="H357" s="321"/>
      <c r="I357" s="322"/>
      <c r="J357" s="321"/>
      <c r="K357" s="320"/>
      <c r="L357" s="628" t="s">
        <v>529</v>
      </c>
      <c r="M357" s="629" t="s">
        <v>219</v>
      </c>
      <c r="N357" s="629">
        <v>3</v>
      </c>
      <c r="O357" s="465"/>
      <c r="P357" s="629">
        <v>18</v>
      </c>
      <c r="Q357" s="318" t="str">
        <f t="shared" si="90"/>
        <v>INCLUDED</v>
      </c>
      <c r="R357" s="318" t="str">
        <f t="shared" si="91"/>
        <v>INCLUDED</v>
      </c>
      <c r="S357" s="318" t="str">
        <f t="shared" si="92"/>
        <v>INCLUDED</v>
      </c>
      <c r="T357" s="466">
        <f t="shared" si="81"/>
        <v>0</v>
      </c>
      <c r="U357" s="300">
        <f t="shared" si="82"/>
        <v>0</v>
      </c>
      <c r="V357" s="371">
        <f>Discount!$J$36</f>
        <v>0</v>
      </c>
      <c r="W357" s="300">
        <f t="shared" si="83"/>
        <v>0</v>
      </c>
      <c r="X357" s="301">
        <f t="shared" si="84"/>
        <v>0</v>
      </c>
      <c r="Y357" s="467">
        <f t="shared" si="85"/>
        <v>0</v>
      </c>
      <c r="Z357" s="559">
        <f t="shared" si="86"/>
        <v>0</v>
      </c>
      <c r="AA357" s="467">
        <f t="shared" si="87"/>
        <v>0</v>
      </c>
      <c r="AB357" s="468">
        <f t="shared" si="88"/>
        <v>0</v>
      </c>
      <c r="AC357" s="467">
        <f t="shared" si="89"/>
        <v>0</v>
      </c>
      <c r="AD357" s="468"/>
      <c r="AE357" s="564"/>
      <c r="AF357" s="6"/>
      <c r="AG357" s="6"/>
      <c r="AH357" s="6"/>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row>
    <row r="358" spans="1:69" s="469" customFormat="1" ht="30">
      <c r="A358" s="459">
        <v>25</v>
      </c>
      <c r="B358" s="629">
        <v>7000035238</v>
      </c>
      <c r="C358" s="629">
        <v>3500</v>
      </c>
      <c r="D358" s="629">
        <v>430</v>
      </c>
      <c r="E358" s="629">
        <v>90</v>
      </c>
      <c r="F358" s="628" t="s">
        <v>637</v>
      </c>
      <c r="G358" s="629">
        <v>100000761</v>
      </c>
      <c r="H358" s="321"/>
      <c r="I358" s="322"/>
      <c r="J358" s="321"/>
      <c r="K358" s="320"/>
      <c r="L358" s="628" t="s">
        <v>661</v>
      </c>
      <c r="M358" s="629" t="s">
        <v>219</v>
      </c>
      <c r="N358" s="629">
        <v>2</v>
      </c>
      <c r="O358" s="465"/>
      <c r="P358" s="629">
        <v>18</v>
      </c>
      <c r="Q358" s="318" t="str">
        <f t="shared" si="90"/>
        <v>INCLUDED</v>
      </c>
      <c r="R358" s="318" t="str">
        <f t="shared" si="91"/>
        <v>INCLUDED</v>
      </c>
      <c r="S358" s="318" t="str">
        <f t="shared" si="92"/>
        <v>INCLUDED</v>
      </c>
      <c r="T358" s="466">
        <f t="shared" si="81"/>
        <v>0</v>
      </c>
      <c r="U358" s="300">
        <f t="shared" si="82"/>
        <v>0</v>
      </c>
      <c r="V358" s="371">
        <f>Discount!$J$36</f>
        <v>0</v>
      </c>
      <c r="W358" s="300">
        <f t="shared" si="83"/>
        <v>0</v>
      </c>
      <c r="X358" s="301">
        <f t="shared" si="84"/>
        <v>0</v>
      </c>
      <c r="Y358" s="467">
        <f t="shared" si="85"/>
        <v>0</v>
      </c>
      <c r="Z358" s="559">
        <f t="shared" si="86"/>
        <v>0</v>
      </c>
      <c r="AA358" s="467">
        <f t="shared" si="87"/>
        <v>0</v>
      </c>
      <c r="AB358" s="468">
        <f t="shared" si="88"/>
        <v>0</v>
      </c>
      <c r="AC358" s="467">
        <f t="shared" si="89"/>
        <v>0</v>
      </c>
      <c r="AD358" s="468"/>
      <c r="AE358" s="564"/>
      <c r="AF358" s="6"/>
      <c r="AG358" s="6"/>
      <c r="AH358" s="6"/>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row>
    <row r="359" spans="1:69" s="469" customFormat="1" ht="30">
      <c r="A359" s="459">
        <v>26</v>
      </c>
      <c r="B359" s="629">
        <v>7000035238</v>
      </c>
      <c r="C359" s="629">
        <v>3500</v>
      </c>
      <c r="D359" s="629">
        <v>430</v>
      </c>
      <c r="E359" s="629">
        <v>100</v>
      </c>
      <c r="F359" s="628" t="s">
        <v>637</v>
      </c>
      <c r="G359" s="629">
        <v>100002711</v>
      </c>
      <c r="H359" s="321"/>
      <c r="I359" s="322"/>
      <c r="J359" s="321"/>
      <c r="K359" s="320"/>
      <c r="L359" s="628" t="s">
        <v>662</v>
      </c>
      <c r="M359" s="629" t="s">
        <v>219</v>
      </c>
      <c r="N359" s="629">
        <v>1</v>
      </c>
      <c r="O359" s="465"/>
      <c r="P359" s="629">
        <v>18</v>
      </c>
      <c r="Q359" s="318" t="str">
        <f t="shared" si="90"/>
        <v>INCLUDED</v>
      </c>
      <c r="R359" s="318" t="str">
        <f t="shared" si="91"/>
        <v>INCLUDED</v>
      </c>
      <c r="S359" s="318" t="str">
        <f t="shared" si="92"/>
        <v>INCLUDED</v>
      </c>
      <c r="T359" s="466">
        <f t="shared" si="81"/>
        <v>0</v>
      </c>
      <c r="U359" s="300">
        <f t="shared" si="82"/>
        <v>0</v>
      </c>
      <c r="V359" s="371">
        <f>Discount!$J$36</f>
        <v>0</v>
      </c>
      <c r="W359" s="300">
        <f t="shared" si="83"/>
        <v>0</v>
      </c>
      <c r="X359" s="301">
        <f t="shared" si="84"/>
        <v>0</v>
      </c>
      <c r="Y359" s="467">
        <f t="shared" si="85"/>
        <v>0</v>
      </c>
      <c r="Z359" s="559">
        <f t="shared" si="86"/>
        <v>0</v>
      </c>
      <c r="AA359" s="467">
        <f t="shared" si="87"/>
        <v>0</v>
      </c>
      <c r="AB359" s="468">
        <f t="shared" si="88"/>
        <v>0</v>
      </c>
      <c r="AC359" s="467">
        <f t="shared" si="89"/>
        <v>0</v>
      </c>
      <c r="AD359" s="468"/>
      <c r="AE359" s="564"/>
      <c r="AF359" s="6"/>
      <c r="AG359" s="6"/>
      <c r="AH359" s="6"/>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row>
    <row r="360" spans="1:69" s="469" customFormat="1" ht="30">
      <c r="A360" s="459">
        <v>27</v>
      </c>
      <c r="B360" s="629">
        <v>7000035238</v>
      </c>
      <c r="C360" s="629">
        <v>3500</v>
      </c>
      <c r="D360" s="629">
        <v>430</v>
      </c>
      <c r="E360" s="629">
        <v>110</v>
      </c>
      <c r="F360" s="628" t="s">
        <v>637</v>
      </c>
      <c r="G360" s="629">
        <v>100001891</v>
      </c>
      <c r="H360" s="321"/>
      <c r="I360" s="322"/>
      <c r="J360" s="321"/>
      <c r="K360" s="320"/>
      <c r="L360" s="628" t="s">
        <v>532</v>
      </c>
      <c r="M360" s="629" t="s">
        <v>219</v>
      </c>
      <c r="N360" s="629">
        <v>1</v>
      </c>
      <c r="O360" s="465"/>
      <c r="P360" s="629">
        <v>18</v>
      </c>
      <c r="Q360" s="318" t="str">
        <f t="shared" si="90"/>
        <v>INCLUDED</v>
      </c>
      <c r="R360" s="318" t="str">
        <f t="shared" si="91"/>
        <v>INCLUDED</v>
      </c>
      <c r="S360" s="318" t="str">
        <f t="shared" si="92"/>
        <v>INCLUDED</v>
      </c>
      <c r="T360" s="466">
        <f t="shared" si="81"/>
        <v>0</v>
      </c>
      <c r="U360" s="300">
        <f t="shared" si="82"/>
        <v>0</v>
      </c>
      <c r="V360" s="371">
        <f>Discount!$J$36</f>
        <v>0</v>
      </c>
      <c r="W360" s="300">
        <f t="shared" si="83"/>
        <v>0</v>
      </c>
      <c r="X360" s="301">
        <f t="shared" si="84"/>
        <v>0</v>
      </c>
      <c r="Y360" s="467">
        <f t="shared" si="85"/>
        <v>0</v>
      </c>
      <c r="Z360" s="559">
        <f t="shared" si="86"/>
        <v>0</v>
      </c>
      <c r="AA360" s="467">
        <f t="shared" si="87"/>
        <v>0</v>
      </c>
      <c r="AB360" s="468">
        <f t="shared" si="88"/>
        <v>0</v>
      </c>
      <c r="AC360" s="467">
        <f t="shared" si="89"/>
        <v>0</v>
      </c>
      <c r="AD360" s="468"/>
      <c r="AE360" s="564"/>
      <c r="AF360" s="6"/>
      <c r="AG360" s="6"/>
      <c r="AH360" s="6"/>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row>
    <row r="361" spans="1:69" s="472" customFormat="1" ht="30">
      <c r="A361" s="459">
        <v>28</v>
      </c>
      <c r="B361" s="629">
        <v>7000035238</v>
      </c>
      <c r="C361" s="629">
        <v>3500</v>
      </c>
      <c r="D361" s="629">
        <v>430</v>
      </c>
      <c r="E361" s="629">
        <v>120</v>
      </c>
      <c r="F361" s="628" t="s">
        <v>637</v>
      </c>
      <c r="G361" s="629">
        <v>100000783</v>
      </c>
      <c r="H361" s="321"/>
      <c r="I361" s="322"/>
      <c r="J361" s="321"/>
      <c r="K361" s="320"/>
      <c r="L361" s="628" t="s">
        <v>664</v>
      </c>
      <c r="M361" s="629" t="s">
        <v>220</v>
      </c>
      <c r="N361" s="629">
        <v>1</v>
      </c>
      <c r="O361" s="465"/>
      <c r="P361" s="629">
        <v>18</v>
      </c>
      <c r="Q361" s="318" t="str">
        <f t="shared" si="90"/>
        <v>INCLUDED</v>
      </c>
      <c r="R361" s="318" t="str">
        <f t="shared" si="91"/>
        <v>INCLUDED</v>
      </c>
      <c r="S361" s="318" t="str">
        <f t="shared" si="92"/>
        <v>INCLUDED</v>
      </c>
      <c r="T361" s="466">
        <f t="shared" si="81"/>
        <v>0</v>
      </c>
      <c r="U361" s="300">
        <f t="shared" si="82"/>
        <v>0</v>
      </c>
      <c r="V361" s="371">
        <f>Discount!$J$36</f>
        <v>0</v>
      </c>
      <c r="W361" s="300">
        <f t="shared" si="83"/>
        <v>0</v>
      </c>
      <c r="X361" s="301">
        <f t="shared" si="84"/>
        <v>0</v>
      </c>
      <c r="Y361" s="467">
        <f t="shared" si="85"/>
        <v>0</v>
      </c>
      <c r="Z361" s="559">
        <f t="shared" si="86"/>
        <v>0</v>
      </c>
      <c r="AA361" s="467">
        <f t="shared" si="87"/>
        <v>0</v>
      </c>
      <c r="AB361" s="468">
        <f t="shared" si="88"/>
        <v>0</v>
      </c>
      <c r="AC361" s="467">
        <f t="shared" si="89"/>
        <v>0</v>
      </c>
      <c r="AD361" s="468"/>
      <c r="AE361" s="564"/>
      <c r="AF361" s="6"/>
      <c r="AG361" s="6"/>
      <c r="AH361" s="6"/>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218"/>
      <c r="BI361" s="218"/>
      <c r="BJ361" s="218"/>
      <c r="BK361" s="218"/>
      <c r="BL361" s="218"/>
      <c r="BM361" s="218"/>
      <c r="BN361" s="218"/>
      <c r="BO361" s="218"/>
      <c r="BP361" s="218"/>
      <c r="BQ361" s="218"/>
    </row>
    <row r="362" spans="1:69" s="469" customFormat="1" ht="30">
      <c r="A362" s="459">
        <v>29</v>
      </c>
      <c r="B362" s="629">
        <v>7000035238</v>
      </c>
      <c r="C362" s="629">
        <v>3500</v>
      </c>
      <c r="D362" s="629">
        <v>430</v>
      </c>
      <c r="E362" s="629">
        <v>130</v>
      </c>
      <c r="F362" s="628" t="s">
        <v>637</v>
      </c>
      <c r="G362" s="629">
        <v>100000774</v>
      </c>
      <c r="H362" s="321"/>
      <c r="I362" s="322"/>
      <c r="J362" s="321"/>
      <c r="K362" s="320"/>
      <c r="L362" s="628" t="s">
        <v>663</v>
      </c>
      <c r="M362" s="629" t="s">
        <v>219</v>
      </c>
      <c r="N362" s="629">
        <v>6</v>
      </c>
      <c r="O362" s="465"/>
      <c r="P362" s="629">
        <v>18</v>
      </c>
      <c r="Q362" s="318" t="str">
        <f t="shared" si="90"/>
        <v>INCLUDED</v>
      </c>
      <c r="R362" s="318" t="str">
        <f t="shared" si="91"/>
        <v>INCLUDED</v>
      </c>
      <c r="S362" s="318" t="str">
        <f t="shared" si="92"/>
        <v>INCLUDED</v>
      </c>
      <c r="T362" s="466">
        <f t="shared" si="81"/>
        <v>0</v>
      </c>
      <c r="U362" s="300">
        <f t="shared" si="82"/>
        <v>0</v>
      </c>
      <c r="V362" s="371">
        <f>Discount!$J$36</f>
        <v>0</v>
      </c>
      <c r="W362" s="300">
        <f t="shared" si="83"/>
        <v>0</v>
      </c>
      <c r="X362" s="301">
        <f t="shared" si="84"/>
        <v>0</v>
      </c>
      <c r="Y362" s="467">
        <f t="shared" si="85"/>
        <v>0</v>
      </c>
      <c r="Z362" s="559">
        <f t="shared" si="86"/>
        <v>0</v>
      </c>
      <c r="AA362" s="467">
        <f t="shared" si="87"/>
        <v>0</v>
      </c>
      <c r="AB362" s="468">
        <f t="shared" si="88"/>
        <v>0</v>
      </c>
      <c r="AC362" s="467">
        <f t="shared" si="89"/>
        <v>0</v>
      </c>
      <c r="AD362" s="468"/>
      <c r="AE362" s="564"/>
      <c r="AF362" s="6"/>
      <c r="AG362" s="6"/>
      <c r="AH362" s="6"/>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row>
    <row r="363" spans="1:69" s="469" customFormat="1" ht="30">
      <c r="A363" s="459">
        <v>30</v>
      </c>
      <c r="B363" s="629">
        <v>7000035238</v>
      </c>
      <c r="C363" s="629">
        <v>3500</v>
      </c>
      <c r="D363" s="629">
        <v>430</v>
      </c>
      <c r="E363" s="629">
        <v>140</v>
      </c>
      <c r="F363" s="628" t="s">
        <v>637</v>
      </c>
      <c r="G363" s="629">
        <v>100000775</v>
      </c>
      <c r="H363" s="321"/>
      <c r="I363" s="322"/>
      <c r="J363" s="321"/>
      <c r="K363" s="320"/>
      <c r="L363" s="628" t="s">
        <v>665</v>
      </c>
      <c r="M363" s="629" t="s">
        <v>219</v>
      </c>
      <c r="N363" s="629">
        <v>11</v>
      </c>
      <c r="O363" s="465"/>
      <c r="P363" s="629">
        <v>18</v>
      </c>
      <c r="Q363" s="318" t="str">
        <f t="shared" si="90"/>
        <v>INCLUDED</v>
      </c>
      <c r="R363" s="318" t="str">
        <f t="shared" si="91"/>
        <v>INCLUDED</v>
      </c>
      <c r="S363" s="318" t="str">
        <f t="shared" si="92"/>
        <v>INCLUDED</v>
      </c>
      <c r="T363" s="466">
        <f t="shared" si="81"/>
        <v>0</v>
      </c>
      <c r="U363" s="300">
        <f t="shared" si="82"/>
        <v>0</v>
      </c>
      <c r="V363" s="371">
        <f>Discount!$J$36</f>
        <v>0</v>
      </c>
      <c r="W363" s="300">
        <f t="shared" si="83"/>
        <v>0</v>
      </c>
      <c r="X363" s="301">
        <f t="shared" si="84"/>
        <v>0</v>
      </c>
      <c r="Y363" s="467">
        <f t="shared" si="85"/>
        <v>0</v>
      </c>
      <c r="Z363" s="559">
        <f t="shared" si="86"/>
        <v>0</v>
      </c>
      <c r="AA363" s="467">
        <f t="shared" si="87"/>
        <v>0</v>
      </c>
      <c r="AB363" s="468">
        <f t="shared" si="88"/>
        <v>0</v>
      </c>
      <c r="AC363" s="467">
        <f t="shared" si="89"/>
        <v>0</v>
      </c>
      <c r="AD363" s="468"/>
      <c r="AE363" s="564"/>
      <c r="AF363" s="6"/>
      <c r="AG363" s="6"/>
      <c r="AH363" s="6"/>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row>
    <row r="364" spans="1:69" s="469" customFormat="1" ht="45">
      <c r="A364" s="459">
        <v>31</v>
      </c>
      <c r="B364" s="629">
        <v>7000035238</v>
      </c>
      <c r="C364" s="629">
        <v>3510</v>
      </c>
      <c r="D364" s="629">
        <v>450</v>
      </c>
      <c r="E364" s="629">
        <v>10</v>
      </c>
      <c r="F364" s="628" t="s">
        <v>638</v>
      </c>
      <c r="G364" s="629">
        <v>100002257</v>
      </c>
      <c r="H364" s="321"/>
      <c r="I364" s="322"/>
      <c r="J364" s="321"/>
      <c r="K364" s="320"/>
      <c r="L364" s="628" t="s">
        <v>666</v>
      </c>
      <c r="M364" s="629" t="s">
        <v>538</v>
      </c>
      <c r="N364" s="629">
        <v>1</v>
      </c>
      <c r="O364" s="465"/>
      <c r="P364" s="629">
        <v>18</v>
      </c>
      <c r="Q364" s="318" t="str">
        <f t="shared" si="90"/>
        <v>INCLUDED</v>
      </c>
      <c r="R364" s="318" t="str">
        <f t="shared" si="91"/>
        <v>INCLUDED</v>
      </c>
      <c r="S364" s="318" t="str">
        <f t="shared" si="92"/>
        <v>INCLUDED</v>
      </c>
      <c r="T364" s="466">
        <f t="shared" si="81"/>
        <v>0</v>
      </c>
      <c r="U364" s="300">
        <f t="shared" si="82"/>
        <v>0</v>
      </c>
      <c r="V364" s="371">
        <f>Discount!$J$36</f>
        <v>0</v>
      </c>
      <c r="W364" s="300">
        <f t="shared" si="83"/>
        <v>0</v>
      </c>
      <c r="X364" s="301">
        <f t="shared" si="84"/>
        <v>0</v>
      </c>
      <c r="Y364" s="467">
        <f t="shared" si="85"/>
        <v>0</v>
      </c>
      <c r="Z364" s="559">
        <f t="shared" si="86"/>
        <v>0</v>
      </c>
      <c r="AA364" s="467">
        <f t="shared" si="87"/>
        <v>0</v>
      </c>
      <c r="AB364" s="468">
        <f t="shared" si="88"/>
        <v>0</v>
      </c>
      <c r="AC364" s="467">
        <f t="shared" si="89"/>
        <v>0</v>
      </c>
      <c r="AD364" s="468"/>
      <c r="AE364" s="564"/>
      <c r="AF364" s="6"/>
      <c r="AG364" s="6"/>
      <c r="AH364" s="6"/>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row>
    <row r="365" spans="1:69" s="469" customFormat="1">
      <c r="A365" s="459">
        <v>32</v>
      </c>
      <c r="B365" s="629">
        <v>7000035238</v>
      </c>
      <c r="C365" s="629">
        <v>3510</v>
      </c>
      <c r="D365" s="629">
        <v>450</v>
      </c>
      <c r="E365" s="629">
        <v>20</v>
      </c>
      <c r="F365" s="628" t="s">
        <v>638</v>
      </c>
      <c r="G365" s="629">
        <v>100000972</v>
      </c>
      <c r="H365" s="321"/>
      <c r="I365" s="322"/>
      <c r="J365" s="321"/>
      <c r="K365" s="320"/>
      <c r="L365" s="628" t="s">
        <v>536</v>
      </c>
      <c r="M365" s="629" t="s">
        <v>219</v>
      </c>
      <c r="N365" s="629">
        <v>4</v>
      </c>
      <c r="O365" s="465"/>
      <c r="P365" s="629">
        <v>18</v>
      </c>
      <c r="Q365" s="318" t="str">
        <f t="shared" si="90"/>
        <v>INCLUDED</v>
      </c>
      <c r="R365" s="318" t="str">
        <f t="shared" si="91"/>
        <v>INCLUDED</v>
      </c>
      <c r="S365" s="318" t="str">
        <f t="shared" si="92"/>
        <v>INCLUDED</v>
      </c>
      <c r="T365" s="466">
        <f t="shared" si="81"/>
        <v>0</v>
      </c>
      <c r="U365" s="300">
        <f t="shared" si="82"/>
        <v>0</v>
      </c>
      <c r="V365" s="371">
        <f>Discount!$J$36</f>
        <v>0</v>
      </c>
      <c r="W365" s="300">
        <f t="shared" si="83"/>
        <v>0</v>
      </c>
      <c r="X365" s="301">
        <f t="shared" si="84"/>
        <v>0</v>
      </c>
      <c r="Y365" s="467">
        <f t="shared" si="85"/>
        <v>0</v>
      </c>
      <c r="Z365" s="559">
        <f t="shared" si="86"/>
        <v>0</v>
      </c>
      <c r="AA365" s="467">
        <f t="shared" si="87"/>
        <v>0</v>
      </c>
      <c r="AB365" s="468">
        <f t="shared" si="88"/>
        <v>0</v>
      </c>
      <c r="AC365" s="467">
        <f t="shared" si="89"/>
        <v>0</v>
      </c>
      <c r="AD365" s="468"/>
      <c r="AE365" s="564"/>
      <c r="AF365" s="6"/>
      <c r="AG365" s="6"/>
      <c r="AH365" s="6"/>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row>
    <row r="366" spans="1:69" s="472" customFormat="1" ht="16.5">
      <c r="A366" s="459">
        <v>33</v>
      </c>
      <c r="B366" s="629">
        <v>7000035238</v>
      </c>
      <c r="C366" s="629">
        <v>3510</v>
      </c>
      <c r="D366" s="629">
        <v>450</v>
      </c>
      <c r="E366" s="629">
        <v>30</v>
      </c>
      <c r="F366" s="628" t="s">
        <v>638</v>
      </c>
      <c r="G366" s="629">
        <v>100000975</v>
      </c>
      <c r="H366" s="321"/>
      <c r="I366" s="322"/>
      <c r="J366" s="321"/>
      <c r="K366" s="320"/>
      <c r="L366" s="628" t="s">
        <v>444</v>
      </c>
      <c r="M366" s="629" t="s">
        <v>219</v>
      </c>
      <c r="N366" s="629">
        <v>10</v>
      </c>
      <c r="O366" s="465"/>
      <c r="P366" s="629">
        <v>18</v>
      </c>
      <c r="Q366" s="318" t="str">
        <f t="shared" si="90"/>
        <v>INCLUDED</v>
      </c>
      <c r="R366" s="318" t="str">
        <f t="shared" si="91"/>
        <v>INCLUDED</v>
      </c>
      <c r="S366" s="318" t="str">
        <f t="shared" si="92"/>
        <v>INCLUDED</v>
      </c>
      <c r="T366" s="466">
        <f t="shared" si="81"/>
        <v>0</v>
      </c>
      <c r="U366" s="300">
        <f t="shared" si="82"/>
        <v>0</v>
      </c>
      <c r="V366" s="371">
        <f>Discount!$J$36</f>
        <v>0</v>
      </c>
      <c r="W366" s="300">
        <f t="shared" si="83"/>
        <v>0</v>
      </c>
      <c r="X366" s="301">
        <f t="shared" si="84"/>
        <v>0</v>
      </c>
      <c r="Y366" s="467">
        <f t="shared" si="85"/>
        <v>0</v>
      </c>
      <c r="Z366" s="559">
        <f t="shared" si="86"/>
        <v>0</v>
      </c>
      <c r="AA366" s="467">
        <f t="shared" si="87"/>
        <v>0</v>
      </c>
      <c r="AB366" s="468">
        <f t="shared" si="88"/>
        <v>0</v>
      </c>
      <c r="AC366" s="467">
        <f t="shared" si="89"/>
        <v>0</v>
      </c>
      <c r="AD366" s="468"/>
      <c r="AE366" s="564"/>
      <c r="AF366" s="6"/>
      <c r="AG366" s="6"/>
      <c r="AH366" s="6"/>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218"/>
      <c r="BI366" s="218"/>
      <c r="BJ366" s="218"/>
      <c r="BK366" s="218"/>
      <c r="BL366" s="218"/>
      <c r="BM366" s="218"/>
      <c r="BN366" s="218"/>
      <c r="BO366" s="218"/>
      <c r="BP366" s="218"/>
      <c r="BQ366" s="218"/>
    </row>
    <row r="367" spans="1:69" s="472" customFormat="1" ht="16.5">
      <c r="A367" s="459">
        <v>34</v>
      </c>
      <c r="B367" s="629">
        <v>7000035238</v>
      </c>
      <c r="C367" s="629">
        <v>3510</v>
      </c>
      <c r="D367" s="629">
        <v>450</v>
      </c>
      <c r="E367" s="629">
        <v>40</v>
      </c>
      <c r="F367" s="628" t="s">
        <v>638</v>
      </c>
      <c r="G367" s="629">
        <v>100000976</v>
      </c>
      <c r="H367" s="321"/>
      <c r="I367" s="322"/>
      <c r="J367" s="321"/>
      <c r="K367" s="320"/>
      <c r="L367" s="628" t="s">
        <v>539</v>
      </c>
      <c r="M367" s="629" t="s">
        <v>219</v>
      </c>
      <c r="N367" s="629">
        <v>6</v>
      </c>
      <c r="O367" s="465"/>
      <c r="P367" s="629">
        <v>18</v>
      </c>
      <c r="Q367" s="318" t="str">
        <f t="shared" si="90"/>
        <v>INCLUDED</v>
      </c>
      <c r="R367" s="318" t="str">
        <f t="shared" si="91"/>
        <v>INCLUDED</v>
      </c>
      <c r="S367" s="318" t="str">
        <f t="shared" si="92"/>
        <v>INCLUDED</v>
      </c>
      <c r="T367" s="466">
        <f t="shared" si="81"/>
        <v>0</v>
      </c>
      <c r="U367" s="300">
        <f t="shared" si="82"/>
        <v>0</v>
      </c>
      <c r="V367" s="371">
        <f>Discount!$J$36</f>
        <v>0</v>
      </c>
      <c r="W367" s="300">
        <f t="shared" si="83"/>
        <v>0</v>
      </c>
      <c r="X367" s="301">
        <f t="shared" si="84"/>
        <v>0</v>
      </c>
      <c r="Y367" s="467">
        <f t="shared" si="85"/>
        <v>0</v>
      </c>
      <c r="Z367" s="559">
        <f t="shared" si="86"/>
        <v>0</v>
      </c>
      <c r="AA367" s="467">
        <f t="shared" si="87"/>
        <v>0</v>
      </c>
      <c r="AB367" s="468">
        <f t="shared" si="88"/>
        <v>0</v>
      </c>
      <c r="AC367" s="467">
        <f t="shared" si="89"/>
        <v>0</v>
      </c>
      <c r="AD367" s="468"/>
      <c r="AE367" s="564"/>
      <c r="AF367" s="6"/>
      <c r="AG367" s="6"/>
      <c r="AH367" s="6"/>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218"/>
      <c r="BI367" s="218"/>
      <c r="BJ367" s="218"/>
      <c r="BK367" s="218"/>
      <c r="BL367" s="218"/>
      <c r="BM367" s="218"/>
      <c r="BN367" s="218"/>
      <c r="BO367" s="218"/>
      <c r="BP367" s="218"/>
      <c r="BQ367" s="218"/>
    </row>
    <row r="368" spans="1:69" s="472" customFormat="1" ht="16.5">
      <c r="A368" s="459">
        <v>35</v>
      </c>
      <c r="B368" s="629">
        <v>7000035238</v>
      </c>
      <c r="C368" s="629">
        <v>3510</v>
      </c>
      <c r="D368" s="629">
        <v>450</v>
      </c>
      <c r="E368" s="629">
        <v>50</v>
      </c>
      <c r="F368" s="628" t="s">
        <v>638</v>
      </c>
      <c r="G368" s="629">
        <v>100008260</v>
      </c>
      <c r="H368" s="321"/>
      <c r="I368" s="322"/>
      <c r="J368" s="321"/>
      <c r="K368" s="320"/>
      <c r="L368" s="628" t="s">
        <v>667</v>
      </c>
      <c r="M368" s="629" t="s">
        <v>219</v>
      </c>
      <c r="N368" s="629">
        <v>2</v>
      </c>
      <c r="O368" s="465"/>
      <c r="P368" s="629">
        <v>18</v>
      </c>
      <c r="Q368" s="318" t="str">
        <f t="shared" si="90"/>
        <v>INCLUDED</v>
      </c>
      <c r="R368" s="318" t="str">
        <f t="shared" si="91"/>
        <v>INCLUDED</v>
      </c>
      <c r="S368" s="318" t="str">
        <f t="shared" si="92"/>
        <v>INCLUDED</v>
      </c>
      <c r="T368" s="466">
        <f t="shared" si="81"/>
        <v>0</v>
      </c>
      <c r="U368" s="300">
        <f t="shared" si="82"/>
        <v>0</v>
      </c>
      <c r="V368" s="371">
        <f>Discount!$J$36</f>
        <v>0</v>
      </c>
      <c r="W368" s="300">
        <f t="shared" si="83"/>
        <v>0</v>
      </c>
      <c r="X368" s="301">
        <f t="shared" si="84"/>
        <v>0</v>
      </c>
      <c r="Y368" s="467">
        <f t="shared" si="85"/>
        <v>0</v>
      </c>
      <c r="Z368" s="559">
        <f t="shared" si="86"/>
        <v>0</v>
      </c>
      <c r="AA368" s="467">
        <f t="shared" si="87"/>
        <v>0</v>
      </c>
      <c r="AB368" s="468">
        <f t="shared" si="88"/>
        <v>0</v>
      </c>
      <c r="AC368" s="467">
        <f t="shared" si="89"/>
        <v>0</v>
      </c>
      <c r="AD368" s="468"/>
      <c r="AE368" s="564"/>
      <c r="AF368" s="6"/>
      <c r="AG368" s="6"/>
      <c r="AH368" s="6"/>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218"/>
      <c r="BI368" s="218"/>
      <c r="BJ368" s="218"/>
      <c r="BK368" s="218"/>
      <c r="BL368" s="218"/>
      <c r="BM368" s="218"/>
      <c r="BN368" s="218"/>
      <c r="BO368" s="218"/>
      <c r="BP368" s="218"/>
      <c r="BQ368" s="218"/>
    </row>
    <row r="369" spans="1:69" s="469" customFormat="1">
      <c r="A369" s="459">
        <v>36</v>
      </c>
      <c r="B369" s="629">
        <v>7000035238</v>
      </c>
      <c r="C369" s="629">
        <v>3510</v>
      </c>
      <c r="D369" s="629">
        <v>450</v>
      </c>
      <c r="E369" s="629">
        <v>60</v>
      </c>
      <c r="F369" s="628" t="s">
        <v>638</v>
      </c>
      <c r="G369" s="629">
        <v>100002641</v>
      </c>
      <c r="H369" s="321"/>
      <c r="I369" s="322"/>
      <c r="J369" s="321"/>
      <c r="K369" s="320"/>
      <c r="L369" s="628" t="s">
        <v>668</v>
      </c>
      <c r="M369" s="629" t="s">
        <v>538</v>
      </c>
      <c r="N369" s="629">
        <v>1</v>
      </c>
      <c r="O369" s="465"/>
      <c r="P369" s="629">
        <v>18</v>
      </c>
      <c r="Q369" s="318" t="str">
        <f t="shared" si="90"/>
        <v>INCLUDED</v>
      </c>
      <c r="R369" s="318" t="str">
        <f t="shared" si="91"/>
        <v>INCLUDED</v>
      </c>
      <c r="S369" s="318" t="str">
        <f t="shared" si="92"/>
        <v>INCLUDED</v>
      </c>
      <c r="T369" s="466">
        <f t="shared" si="81"/>
        <v>0</v>
      </c>
      <c r="U369" s="300">
        <f t="shared" si="82"/>
        <v>0</v>
      </c>
      <c r="V369" s="371">
        <f>Discount!$J$36</f>
        <v>0</v>
      </c>
      <c r="W369" s="300">
        <f t="shared" si="83"/>
        <v>0</v>
      </c>
      <c r="X369" s="301">
        <f t="shared" si="84"/>
        <v>0</v>
      </c>
      <c r="Y369" s="467">
        <f t="shared" si="85"/>
        <v>0</v>
      </c>
      <c r="Z369" s="559">
        <f t="shared" si="86"/>
        <v>0</v>
      </c>
      <c r="AA369" s="467">
        <f t="shared" si="87"/>
        <v>0</v>
      </c>
      <c r="AB369" s="468">
        <f t="shared" si="88"/>
        <v>0</v>
      </c>
      <c r="AC369" s="467">
        <f t="shared" si="89"/>
        <v>0</v>
      </c>
      <c r="AD369" s="468"/>
      <c r="AE369" s="564"/>
      <c r="AF369" s="6"/>
      <c r="AG369" s="6"/>
      <c r="AH369" s="6"/>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row>
    <row r="370" spans="1:69" s="469" customFormat="1">
      <c r="A370" s="459">
        <v>37</v>
      </c>
      <c r="B370" s="629">
        <v>7000035238</v>
      </c>
      <c r="C370" s="629">
        <v>3520</v>
      </c>
      <c r="D370" s="629">
        <v>490</v>
      </c>
      <c r="E370" s="629">
        <v>80</v>
      </c>
      <c r="F370" s="628" t="s">
        <v>639</v>
      </c>
      <c r="G370" s="629">
        <v>100000638</v>
      </c>
      <c r="H370" s="321"/>
      <c r="I370" s="322"/>
      <c r="J370" s="321"/>
      <c r="K370" s="320"/>
      <c r="L370" s="628" t="s">
        <v>669</v>
      </c>
      <c r="M370" s="629" t="s">
        <v>220</v>
      </c>
      <c r="N370" s="629">
        <v>3</v>
      </c>
      <c r="O370" s="465"/>
      <c r="P370" s="629">
        <v>18</v>
      </c>
      <c r="Q370" s="318" t="str">
        <f t="shared" si="90"/>
        <v>INCLUDED</v>
      </c>
      <c r="R370" s="318" t="str">
        <f t="shared" si="91"/>
        <v>INCLUDED</v>
      </c>
      <c r="S370" s="318" t="str">
        <f t="shared" si="92"/>
        <v>INCLUDED</v>
      </c>
      <c r="T370" s="466">
        <f t="shared" si="81"/>
        <v>0</v>
      </c>
      <c r="U370" s="300">
        <f t="shared" si="82"/>
        <v>0</v>
      </c>
      <c r="V370" s="371">
        <f>Discount!$J$36</f>
        <v>0</v>
      </c>
      <c r="W370" s="300">
        <f t="shared" si="83"/>
        <v>0</v>
      </c>
      <c r="X370" s="301">
        <f t="shared" si="84"/>
        <v>0</v>
      </c>
      <c r="Y370" s="467">
        <f t="shared" si="85"/>
        <v>0</v>
      </c>
      <c r="Z370" s="559">
        <f t="shared" si="86"/>
        <v>0</v>
      </c>
      <c r="AA370" s="467">
        <f t="shared" si="87"/>
        <v>0</v>
      </c>
      <c r="AB370" s="468">
        <f t="shared" si="88"/>
        <v>0</v>
      </c>
      <c r="AC370" s="467">
        <f t="shared" si="89"/>
        <v>0</v>
      </c>
      <c r="AD370" s="468"/>
      <c r="AE370" s="564"/>
      <c r="AF370" s="6"/>
      <c r="AG370" s="6"/>
      <c r="AH370" s="6"/>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row>
    <row r="371" spans="1:69" s="469" customFormat="1" ht="30">
      <c r="A371" s="459">
        <v>38</v>
      </c>
      <c r="B371" s="629">
        <v>7000035238</v>
      </c>
      <c r="C371" s="629">
        <v>3520</v>
      </c>
      <c r="D371" s="629">
        <v>490</v>
      </c>
      <c r="E371" s="629">
        <v>90</v>
      </c>
      <c r="F371" s="628" t="s">
        <v>639</v>
      </c>
      <c r="G371" s="629">
        <v>100000639</v>
      </c>
      <c r="H371" s="321"/>
      <c r="I371" s="322"/>
      <c r="J371" s="321"/>
      <c r="K371" s="320"/>
      <c r="L371" s="628" t="s">
        <v>670</v>
      </c>
      <c r="M371" s="629" t="s">
        <v>220</v>
      </c>
      <c r="N371" s="629">
        <v>2</v>
      </c>
      <c r="O371" s="465"/>
      <c r="P371" s="629">
        <v>18</v>
      </c>
      <c r="Q371" s="318" t="str">
        <f t="shared" si="90"/>
        <v>INCLUDED</v>
      </c>
      <c r="R371" s="318" t="str">
        <f t="shared" si="91"/>
        <v>INCLUDED</v>
      </c>
      <c r="S371" s="318" t="str">
        <f t="shared" si="92"/>
        <v>INCLUDED</v>
      </c>
      <c r="T371" s="466">
        <f t="shared" si="81"/>
        <v>0</v>
      </c>
      <c r="U371" s="300">
        <f t="shared" si="82"/>
        <v>0</v>
      </c>
      <c r="V371" s="371">
        <f>Discount!$J$36</f>
        <v>0</v>
      </c>
      <c r="W371" s="300">
        <f t="shared" si="83"/>
        <v>0</v>
      </c>
      <c r="X371" s="301">
        <f t="shared" si="84"/>
        <v>0</v>
      </c>
      <c r="Y371" s="467">
        <f t="shared" si="85"/>
        <v>0</v>
      </c>
      <c r="Z371" s="559">
        <f t="shared" si="86"/>
        <v>0</v>
      </c>
      <c r="AA371" s="467">
        <f t="shared" si="87"/>
        <v>0</v>
      </c>
      <c r="AB371" s="468">
        <f t="shared" si="88"/>
        <v>0</v>
      </c>
      <c r="AC371" s="467">
        <f t="shared" si="89"/>
        <v>0</v>
      </c>
      <c r="AD371" s="468"/>
      <c r="AE371" s="564"/>
      <c r="AF371" s="6"/>
      <c r="AG371" s="6"/>
      <c r="AH371" s="6"/>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row>
    <row r="372" spans="1:69" s="469" customFormat="1" ht="30">
      <c r="A372" s="459">
        <v>39</v>
      </c>
      <c r="B372" s="629">
        <v>7000035238</v>
      </c>
      <c r="C372" s="629">
        <v>3520</v>
      </c>
      <c r="D372" s="629">
        <v>490</v>
      </c>
      <c r="E372" s="629">
        <v>100</v>
      </c>
      <c r="F372" s="628" t="s">
        <v>639</v>
      </c>
      <c r="G372" s="629">
        <v>100000646</v>
      </c>
      <c r="H372" s="321"/>
      <c r="I372" s="322"/>
      <c r="J372" s="321"/>
      <c r="K372" s="320"/>
      <c r="L372" s="628" t="s">
        <v>671</v>
      </c>
      <c r="M372" s="629" t="s">
        <v>220</v>
      </c>
      <c r="N372" s="629">
        <v>1</v>
      </c>
      <c r="O372" s="465"/>
      <c r="P372" s="629">
        <v>18</v>
      </c>
      <c r="Q372" s="318" t="str">
        <f t="shared" si="90"/>
        <v>INCLUDED</v>
      </c>
      <c r="R372" s="318" t="str">
        <f t="shared" si="91"/>
        <v>INCLUDED</v>
      </c>
      <c r="S372" s="318" t="str">
        <f t="shared" si="92"/>
        <v>INCLUDED</v>
      </c>
      <c r="T372" s="466">
        <f t="shared" si="81"/>
        <v>0</v>
      </c>
      <c r="U372" s="300">
        <f t="shared" si="82"/>
        <v>0</v>
      </c>
      <c r="V372" s="371">
        <f>Discount!$J$36</f>
        <v>0</v>
      </c>
      <c r="W372" s="300">
        <f t="shared" si="83"/>
        <v>0</v>
      </c>
      <c r="X372" s="301">
        <f t="shared" si="84"/>
        <v>0</v>
      </c>
      <c r="Y372" s="467">
        <f t="shared" si="85"/>
        <v>0</v>
      </c>
      <c r="Z372" s="559">
        <f t="shared" si="86"/>
        <v>0</v>
      </c>
      <c r="AA372" s="467">
        <f t="shared" si="87"/>
        <v>0</v>
      </c>
      <c r="AB372" s="468">
        <f t="shared" si="88"/>
        <v>0</v>
      </c>
      <c r="AC372" s="467">
        <f t="shared" si="89"/>
        <v>0</v>
      </c>
      <c r="AD372" s="468"/>
      <c r="AE372" s="564"/>
      <c r="AF372" s="6"/>
      <c r="AG372" s="6"/>
      <c r="AH372" s="6"/>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row>
    <row r="373" spans="1:69" s="469" customFormat="1" ht="30">
      <c r="A373" s="459">
        <v>40</v>
      </c>
      <c r="B373" s="629">
        <v>7000035238</v>
      </c>
      <c r="C373" s="629">
        <v>3520</v>
      </c>
      <c r="D373" s="629">
        <v>490</v>
      </c>
      <c r="E373" s="629">
        <v>110</v>
      </c>
      <c r="F373" s="628" t="s">
        <v>639</v>
      </c>
      <c r="G373" s="629">
        <v>100000674</v>
      </c>
      <c r="H373" s="321"/>
      <c r="I373" s="322"/>
      <c r="J373" s="321"/>
      <c r="K373" s="320"/>
      <c r="L373" s="628" t="s">
        <v>672</v>
      </c>
      <c r="M373" s="629" t="s">
        <v>220</v>
      </c>
      <c r="N373" s="629">
        <v>6</v>
      </c>
      <c r="O373" s="465"/>
      <c r="P373" s="629">
        <v>18</v>
      </c>
      <c r="Q373" s="318" t="str">
        <f t="shared" si="90"/>
        <v>INCLUDED</v>
      </c>
      <c r="R373" s="318" t="str">
        <f t="shared" si="91"/>
        <v>INCLUDED</v>
      </c>
      <c r="S373" s="318" t="str">
        <f t="shared" si="92"/>
        <v>INCLUDED</v>
      </c>
      <c r="T373" s="466">
        <f t="shared" si="81"/>
        <v>0</v>
      </c>
      <c r="U373" s="300">
        <f t="shared" si="82"/>
        <v>0</v>
      </c>
      <c r="V373" s="371">
        <f>Discount!$J$36</f>
        <v>0</v>
      </c>
      <c r="W373" s="300">
        <f t="shared" si="83"/>
        <v>0</v>
      </c>
      <c r="X373" s="301">
        <f t="shared" si="84"/>
        <v>0</v>
      </c>
      <c r="Y373" s="467">
        <f t="shared" si="85"/>
        <v>0</v>
      </c>
      <c r="Z373" s="559">
        <f t="shared" si="86"/>
        <v>0</v>
      </c>
      <c r="AA373" s="467">
        <f t="shared" si="87"/>
        <v>0</v>
      </c>
      <c r="AB373" s="468">
        <f t="shared" si="88"/>
        <v>0</v>
      </c>
      <c r="AC373" s="467">
        <f t="shared" si="89"/>
        <v>0</v>
      </c>
      <c r="AD373" s="468"/>
      <c r="AE373" s="564"/>
      <c r="AF373" s="6"/>
      <c r="AG373" s="6"/>
      <c r="AH373" s="6"/>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row>
    <row r="374" spans="1:69" s="469" customFormat="1" ht="30">
      <c r="A374" s="459">
        <v>41</v>
      </c>
      <c r="B374" s="629">
        <v>7000035238</v>
      </c>
      <c r="C374" s="629">
        <v>3520</v>
      </c>
      <c r="D374" s="629">
        <v>490</v>
      </c>
      <c r="E374" s="629">
        <v>120</v>
      </c>
      <c r="F374" s="628" t="s">
        <v>639</v>
      </c>
      <c r="G374" s="629">
        <v>100000643</v>
      </c>
      <c r="H374" s="321"/>
      <c r="I374" s="322"/>
      <c r="J374" s="321"/>
      <c r="K374" s="320"/>
      <c r="L374" s="628" t="s">
        <v>780</v>
      </c>
      <c r="M374" s="629" t="s">
        <v>220</v>
      </c>
      <c r="N374" s="629">
        <v>1</v>
      </c>
      <c r="O374" s="465"/>
      <c r="P374" s="629">
        <v>18</v>
      </c>
      <c r="Q374" s="318" t="str">
        <f t="shared" si="90"/>
        <v>INCLUDED</v>
      </c>
      <c r="R374" s="318" t="str">
        <f t="shared" si="91"/>
        <v>INCLUDED</v>
      </c>
      <c r="S374" s="318" t="str">
        <f t="shared" si="92"/>
        <v>INCLUDED</v>
      </c>
      <c r="T374" s="466">
        <f t="shared" si="81"/>
        <v>0</v>
      </c>
      <c r="U374" s="300">
        <f t="shared" si="82"/>
        <v>0</v>
      </c>
      <c r="V374" s="371">
        <f>Discount!$J$36</f>
        <v>0</v>
      </c>
      <c r="W374" s="300">
        <f t="shared" si="83"/>
        <v>0</v>
      </c>
      <c r="X374" s="301">
        <f t="shared" si="84"/>
        <v>0</v>
      </c>
      <c r="Y374" s="467">
        <f t="shared" si="85"/>
        <v>0</v>
      </c>
      <c r="Z374" s="559">
        <f t="shared" si="86"/>
        <v>0</v>
      </c>
      <c r="AA374" s="467">
        <f t="shared" si="87"/>
        <v>0</v>
      </c>
      <c r="AB374" s="468">
        <f t="shared" si="88"/>
        <v>0</v>
      </c>
      <c r="AC374" s="467">
        <f t="shared" si="89"/>
        <v>0</v>
      </c>
      <c r="AD374" s="468"/>
      <c r="AE374" s="564"/>
      <c r="AF374" s="6"/>
      <c r="AG374" s="6"/>
      <c r="AH374" s="6"/>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row>
    <row r="375" spans="1:69" s="469" customFormat="1">
      <c r="A375" s="459">
        <v>42</v>
      </c>
      <c r="B375" s="629">
        <v>7000035238</v>
      </c>
      <c r="C375" s="629">
        <v>3520</v>
      </c>
      <c r="D375" s="629">
        <v>490</v>
      </c>
      <c r="E375" s="629">
        <v>130</v>
      </c>
      <c r="F375" s="628" t="s">
        <v>639</v>
      </c>
      <c r="G375" s="629">
        <v>100004724</v>
      </c>
      <c r="H375" s="321"/>
      <c r="I375" s="322"/>
      <c r="J375" s="321"/>
      <c r="K375" s="320"/>
      <c r="L375" s="628" t="s">
        <v>673</v>
      </c>
      <c r="M375" s="629" t="s">
        <v>220</v>
      </c>
      <c r="N375" s="629">
        <v>2</v>
      </c>
      <c r="O375" s="465"/>
      <c r="P375" s="629">
        <v>18</v>
      </c>
      <c r="Q375" s="318" t="str">
        <f t="shared" si="90"/>
        <v>INCLUDED</v>
      </c>
      <c r="R375" s="318" t="str">
        <f t="shared" si="91"/>
        <v>INCLUDED</v>
      </c>
      <c r="S375" s="318" t="str">
        <f t="shared" si="92"/>
        <v>INCLUDED</v>
      </c>
      <c r="T375" s="466">
        <f t="shared" si="81"/>
        <v>0</v>
      </c>
      <c r="U375" s="300">
        <f t="shared" si="82"/>
        <v>0</v>
      </c>
      <c r="V375" s="371">
        <f>Discount!$J$36</f>
        <v>0</v>
      </c>
      <c r="W375" s="300">
        <f t="shared" si="83"/>
        <v>0</v>
      </c>
      <c r="X375" s="301">
        <f t="shared" si="84"/>
        <v>0</v>
      </c>
      <c r="Y375" s="467">
        <f t="shared" si="85"/>
        <v>0</v>
      </c>
      <c r="Z375" s="559">
        <f t="shared" si="86"/>
        <v>0</v>
      </c>
      <c r="AA375" s="467">
        <f t="shared" si="87"/>
        <v>0</v>
      </c>
      <c r="AB375" s="468">
        <f t="shared" si="88"/>
        <v>0</v>
      </c>
      <c r="AC375" s="467">
        <f t="shared" si="89"/>
        <v>0</v>
      </c>
      <c r="AD375" s="468"/>
      <c r="AE375" s="564"/>
      <c r="AF375" s="6"/>
      <c r="AG375" s="6"/>
      <c r="AH375" s="6"/>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row>
    <row r="376" spans="1:69" s="469" customFormat="1" ht="30">
      <c r="A376" s="459">
        <v>43</v>
      </c>
      <c r="B376" s="629">
        <v>7000035238</v>
      </c>
      <c r="C376" s="629">
        <v>3520</v>
      </c>
      <c r="D376" s="629">
        <v>490</v>
      </c>
      <c r="E376" s="629">
        <v>140</v>
      </c>
      <c r="F376" s="628" t="s">
        <v>639</v>
      </c>
      <c r="G376" s="629">
        <v>100000675</v>
      </c>
      <c r="H376" s="321"/>
      <c r="I376" s="322"/>
      <c r="J376" s="321"/>
      <c r="K376" s="320"/>
      <c r="L376" s="628" t="s">
        <v>674</v>
      </c>
      <c r="M376" s="629" t="s">
        <v>220</v>
      </c>
      <c r="N376" s="629">
        <v>2</v>
      </c>
      <c r="O376" s="465"/>
      <c r="P376" s="629">
        <v>18</v>
      </c>
      <c r="Q376" s="318" t="str">
        <f t="shared" si="90"/>
        <v>INCLUDED</v>
      </c>
      <c r="R376" s="318" t="str">
        <f t="shared" si="91"/>
        <v>INCLUDED</v>
      </c>
      <c r="S376" s="318" t="str">
        <f t="shared" si="92"/>
        <v>INCLUDED</v>
      </c>
      <c r="T376" s="466">
        <f t="shared" si="81"/>
        <v>0</v>
      </c>
      <c r="U376" s="300">
        <f t="shared" si="82"/>
        <v>0</v>
      </c>
      <c r="V376" s="371">
        <f>Discount!$J$36</f>
        <v>0</v>
      </c>
      <c r="W376" s="300">
        <f t="shared" si="83"/>
        <v>0</v>
      </c>
      <c r="X376" s="301">
        <f t="shared" si="84"/>
        <v>0</v>
      </c>
      <c r="Y376" s="467">
        <f t="shared" si="85"/>
        <v>0</v>
      </c>
      <c r="Z376" s="559">
        <f t="shared" si="86"/>
        <v>0</v>
      </c>
      <c r="AA376" s="467">
        <f t="shared" si="87"/>
        <v>0</v>
      </c>
      <c r="AB376" s="468">
        <f t="shared" si="88"/>
        <v>0</v>
      </c>
      <c r="AC376" s="467">
        <f t="shared" si="89"/>
        <v>0</v>
      </c>
      <c r="AD376" s="468"/>
      <c r="AE376" s="564"/>
      <c r="AF376" s="6"/>
      <c r="AG376" s="6"/>
      <c r="AH376" s="6"/>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row>
    <row r="377" spans="1:69" s="469" customFormat="1" ht="30">
      <c r="A377" s="459">
        <v>44</v>
      </c>
      <c r="B377" s="629">
        <v>7000035238</v>
      </c>
      <c r="C377" s="629">
        <v>3520</v>
      </c>
      <c r="D377" s="629">
        <v>490</v>
      </c>
      <c r="E377" s="629">
        <v>125</v>
      </c>
      <c r="F377" s="628" t="s">
        <v>639</v>
      </c>
      <c r="G377" s="629">
        <v>100000644</v>
      </c>
      <c r="H377" s="321"/>
      <c r="I377" s="322"/>
      <c r="J377" s="321"/>
      <c r="K377" s="320"/>
      <c r="L377" s="628" t="s">
        <v>675</v>
      </c>
      <c r="M377" s="629" t="s">
        <v>220</v>
      </c>
      <c r="N377" s="629">
        <v>1</v>
      </c>
      <c r="O377" s="465"/>
      <c r="P377" s="629">
        <v>18</v>
      </c>
      <c r="Q377" s="318" t="str">
        <f t="shared" si="90"/>
        <v>INCLUDED</v>
      </c>
      <c r="R377" s="318" t="str">
        <f t="shared" si="91"/>
        <v>INCLUDED</v>
      </c>
      <c r="S377" s="318" t="str">
        <f t="shared" si="92"/>
        <v>INCLUDED</v>
      </c>
      <c r="T377" s="466">
        <f t="shared" si="81"/>
        <v>0</v>
      </c>
      <c r="U377" s="300">
        <f t="shared" si="82"/>
        <v>0</v>
      </c>
      <c r="V377" s="371">
        <f>Discount!$J$36</f>
        <v>0</v>
      </c>
      <c r="W377" s="300">
        <f t="shared" si="83"/>
        <v>0</v>
      </c>
      <c r="X377" s="301">
        <f t="shared" si="84"/>
        <v>0</v>
      </c>
      <c r="Y377" s="467">
        <f t="shared" si="85"/>
        <v>0</v>
      </c>
      <c r="Z377" s="559">
        <f t="shared" si="86"/>
        <v>0</v>
      </c>
      <c r="AA377" s="467">
        <f t="shared" si="87"/>
        <v>0</v>
      </c>
      <c r="AB377" s="468">
        <f t="shared" si="88"/>
        <v>0</v>
      </c>
      <c r="AC377" s="467">
        <f t="shared" si="89"/>
        <v>0</v>
      </c>
      <c r="AD377" s="468"/>
      <c r="AE377" s="564"/>
      <c r="AF377" s="6"/>
      <c r="AG377" s="6"/>
      <c r="AH377" s="6"/>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row>
    <row r="378" spans="1:69" s="469" customFormat="1" ht="30">
      <c r="A378" s="459">
        <v>45</v>
      </c>
      <c r="B378" s="629">
        <v>7000035238</v>
      </c>
      <c r="C378" s="629">
        <v>3530</v>
      </c>
      <c r="D378" s="629">
        <v>510</v>
      </c>
      <c r="E378" s="629">
        <v>10</v>
      </c>
      <c r="F378" s="628" t="s">
        <v>640</v>
      </c>
      <c r="G378" s="629">
        <v>100002180</v>
      </c>
      <c r="H378" s="321"/>
      <c r="I378" s="322"/>
      <c r="J378" s="321"/>
      <c r="K378" s="320"/>
      <c r="L378" s="628" t="s">
        <v>566</v>
      </c>
      <c r="M378" s="629" t="s">
        <v>538</v>
      </c>
      <c r="N378" s="629">
        <v>1</v>
      </c>
      <c r="O378" s="465"/>
      <c r="P378" s="629">
        <v>18</v>
      </c>
      <c r="Q378" s="318" t="str">
        <f t="shared" si="90"/>
        <v>INCLUDED</v>
      </c>
      <c r="R378" s="318" t="str">
        <f t="shared" si="91"/>
        <v>INCLUDED</v>
      </c>
      <c r="S378" s="318" t="str">
        <f t="shared" si="92"/>
        <v>INCLUDED</v>
      </c>
      <c r="T378" s="466">
        <f t="shared" si="81"/>
        <v>0</v>
      </c>
      <c r="U378" s="300">
        <f t="shared" si="82"/>
        <v>0</v>
      </c>
      <c r="V378" s="371">
        <f>Discount!$J$36</f>
        <v>0</v>
      </c>
      <c r="W378" s="300">
        <f t="shared" si="83"/>
        <v>0</v>
      </c>
      <c r="X378" s="301">
        <f t="shared" si="84"/>
        <v>0</v>
      </c>
      <c r="Y378" s="467">
        <f t="shared" si="85"/>
        <v>0</v>
      </c>
      <c r="Z378" s="559">
        <f t="shared" si="86"/>
        <v>0</v>
      </c>
      <c r="AA378" s="467">
        <f t="shared" si="87"/>
        <v>0</v>
      </c>
      <c r="AB378" s="468">
        <f t="shared" si="88"/>
        <v>0</v>
      </c>
      <c r="AC378" s="467">
        <f t="shared" si="89"/>
        <v>0</v>
      </c>
      <c r="AD378" s="468"/>
      <c r="AE378" s="564"/>
      <c r="AF378" s="6"/>
      <c r="AG378" s="6"/>
      <c r="AH378" s="6"/>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row>
    <row r="379" spans="1:69" s="469" customFormat="1" ht="30">
      <c r="A379" s="459">
        <v>46</v>
      </c>
      <c r="B379" s="629">
        <v>7000035238</v>
      </c>
      <c r="C379" s="629">
        <v>3530</v>
      </c>
      <c r="D379" s="629">
        <v>510</v>
      </c>
      <c r="E379" s="629">
        <v>20</v>
      </c>
      <c r="F379" s="628" t="s">
        <v>640</v>
      </c>
      <c r="G379" s="629">
        <v>100002181</v>
      </c>
      <c r="H379" s="321"/>
      <c r="I379" s="322"/>
      <c r="J379" s="321"/>
      <c r="K379" s="320"/>
      <c r="L379" s="628" t="s">
        <v>567</v>
      </c>
      <c r="M379" s="629" t="s">
        <v>538</v>
      </c>
      <c r="N379" s="629">
        <v>1</v>
      </c>
      <c r="O379" s="465"/>
      <c r="P379" s="629">
        <v>18</v>
      </c>
      <c r="Q379" s="318" t="str">
        <f t="shared" si="90"/>
        <v>INCLUDED</v>
      </c>
      <c r="R379" s="318" t="str">
        <f t="shared" si="91"/>
        <v>INCLUDED</v>
      </c>
      <c r="S379" s="318" t="str">
        <f t="shared" si="92"/>
        <v>INCLUDED</v>
      </c>
      <c r="T379" s="466">
        <f t="shared" si="81"/>
        <v>0</v>
      </c>
      <c r="U379" s="300">
        <f t="shared" si="82"/>
        <v>0</v>
      </c>
      <c r="V379" s="371">
        <f>Discount!$J$36</f>
        <v>0</v>
      </c>
      <c r="W379" s="300">
        <f t="shared" si="83"/>
        <v>0</v>
      </c>
      <c r="X379" s="301">
        <f t="shared" si="84"/>
        <v>0</v>
      </c>
      <c r="Y379" s="467">
        <f t="shared" si="85"/>
        <v>0</v>
      </c>
      <c r="Z379" s="559">
        <f t="shared" si="86"/>
        <v>0</v>
      </c>
      <c r="AA379" s="467">
        <f t="shared" si="87"/>
        <v>0</v>
      </c>
      <c r="AB379" s="468">
        <f t="shared" si="88"/>
        <v>0</v>
      </c>
      <c r="AC379" s="467">
        <f t="shared" si="89"/>
        <v>0</v>
      </c>
      <c r="AD379" s="468"/>
      <c r="AE379" s="564"/>
      <c r="AF379" s="6"/>
      <c r="AG379" s="6"/>
      <c r="AH379" s="6"/>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row>
    <row r="380" spans="1:69" s="469" customFormat="1" ht="30">
      <c r="A380" s="459">
        <v>47</v>
      </c>
      <c r="B380" s="629">
        <v>7000035238</v>
      </c>
      <c r="C380" s="629">
        <v>3530</v>
      </c>
      <c r="D380" s="629">
        <v>510</v>
      </c>
      <c r="E380" s="629">
        <v>30</v>
      </c>
      <c r="F380" s="628" t="s">
        <v>640</v>
      </c>
      <c r="G380" s="629">
        <v>100002182</v>
      </c>
      <c r="H380" s="321"/>
      <c r="I380" s="322"/>
      <c r="J380" s="321"/>
      <c r="K380" s="320"/>
      <c r="L380" s="628" t="s">
        <v>568</v>
      </c>
      <c r="M380" s="629" t="s">
        <v>538</v>
      </c>
      <c r="N380" s="629">
        <v>1</v>
      </c>
      <c r="O380" s="465"/>
      <c r="P380" s="629">
        <v>18</v>
      </c>
      <c r="Q380" s="318" t="str">
        <f t="shared" si="90"/>
        <v>INCLUDED</v>
      </c>
      <c r="R380" s="318" t="str">
        <f t="shared" si="91"/>
        <v>INCLUDED</v>
      </c>
      <c r="S380" s="318" t="str">
        <f t="shared" si="92"/>
        <v>INCLUDED</v>
      </c>
      <c r="T380" s="466">
        <f t="shared" si="81"/>
        <v>0</v>
      </c>
      <c r="U380" s="300">
        <f t="shared" si="82"/>
        <v>0</v>
      </c>
      <c r="V380" s="371">
        <f>Discount!$J$36</f>
        <v>0</v>
      </c>
      <c r="W380" s="300">
        <f t="shared" si="83"/>
        <v>0</v>
      </c>
      <c r="X380" s="301">
        <f t="shared" si="84"/>
        <v>0</v>
      </c>
      <c r="Y380" s="467">
        <f t="shared" si="85"/>
        <v>0</v>
      </c>
      <c r="Z380" s="559">
        <f t="shared" si="86"/>
        <v>0</v>
      </c>
      <c r="AA380" s="467">
        <f t="shared" si="87"/>
        <v>0</v>
      </c>
      <c r="AB380" s="468">
        <f t="shared" si="88"/>
        <v>0</v>
      </c>
      <c r="AC380" s="467">
        <f t="shared" si="89"/>
        <v>0</v>
      </c>
      <c r="AD380" s="468"/>
      <c r="AE380" s="564"/>
      <c r="AF380" s="6"/>
      <c r="AG380" s="6"/>
      <c r="AH380" s="6"/>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row>
    <row r="381" spans="1:69" s="469" customFormat="1" ht="30">
      <c r="A381" s="459">
        <v>48</v>
      </c>
      <c r="B381" s="629">
        <v>7000035238</v>
      </c>
      <c r="C381" s="629">
        <v>3530</v>
      </c>
      <c r="D381" s="629">
        <v>510</v>
      </c>
      <c r="E381" s="629">
        <v>40</v>
      </c>
      <c r="F381" s="628" t="s">
        <v>640</v>
      </c>
      <c r="G381" s="629">
        <v>100002357</v>
      </c>
      <c r="H381" s="321"/>
      <c r="I381" s="322"/>
      <c r="J381" s="321"/>
      <c r="K381" s="320"/>
      <c r="L381" s="628" t="s">
        <v>676</v>
      </c>
      <c r="M381" s="629" t="s">
        <v>220</v>
      </c>
      <c r="N381" s="629">
        <v>10</v>
      </c>
      <c r="O381" s="465"/>
      <c r="P381" s="629">
        <v>18</v>
      </c>
      <c r="Q381" s="318" t="str">
        <f t="shared" si="90"/>
        <v>INCLUDED</v>
      </c>
      <c r="R381" s="318" t="str">
        <f t="shared" si="91"/>
        <v>INCLUDED</v>
      </c>
      <c r="S381" s="318" t="str">
        <f t="shared" si="92"/>
        <v>INCLUDED</v>
      </c>
      <c r="T381" s="466">
        <f t="shared" si="81"/>
        <v>0</v>
      </c>
      <c r="U381" s="300">
        <f t="shared" si="82"/>
        <v>0</v>
      </c>
      <c r="V381" s="371">
        <f>Discount!$J$36</f>
        <v>0</v>
      </c>
      <c r="W381" s="300">
        <f t="shared" si="83"/>
        <v>0</v>
      </c>
      <c r="X381" s="301">
        <f t="shared" si="84"/>
        <v>0</v>
      </c>
      <c r="Y381" s="467">
        <f t="shared" si="85"/>
        <v>0</v>
      </c>
      <c r="Z381" s="559">
        <f t="shared" si="86"/>
        <v>0</v>
      </c>
      <c r="AA381" s="467">
        <f t="shared" si="87"/>
        <v>0</v>
      </c>
      <c r="AB381" s="468">
        <f t="shared" si="88"/>
        <v>0</v>
      </c>
      <c r="AC381" s="467">
        <f t="shared" si="89"/>
        <v>0</v>
      </c>
      <c r="AD381" s="468"/>
      <c r="AE381" s="564"/>
      <c r="AF381" s="6"/>
      <c r="AG381" s="6"/>
      <c r="AH381" s="6"/>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row>
    <row r="382" spans="1:69" s="469" customFormat="1">
      <c r="A382" s="459">
        <v>49</v>
      </c>
      <c r="B382" s="629">
        <v>7000035238</v>
      </c>
      <c r="C382" s="629">
        <v>3530</v>
      </c>
      <c r="D382" s="629">
        <v>510</v>
      </c>
      <c r="E382" s="629">
        <v>70</v>
      </c>
      <c r="F382" s="628" t="s">
        <v>640</v>
      </c>
      <c r="G382" s="629">
        <v>100058317</v>
      </c>
      <c r="H382" s="321"/>
      <c r="I382" s="322"/>
      <c r="J382" s="321"/>
      <c r="K382" s="320"/>
      <c r="L382" s="628" t="s">
        <v>570</v>
      </c>
      <c r="M382" s="629" t="s">
        <v>363</v>
      </c>
      <c r="N382" s="629">
        <v>1.8</v>
      </c>
      <c r="O382" s="465"/>
      <c r="P382" s="629">
        <v>18</v>
      </c>
      <c r="Q382" s="318" t="str">
        <f t="shared" si="90"/>
        <v>INCLUDED</v>
      </c>
      <c r="R382" s="318" t="str">
        <f t="shared" si="91"/>
        <v>INCLUDED</v>
      </c>
      <c r="S382" s="318" t="str">
        <f t="shared" si="92"/>
        <v>INCLUDED</v>
      </c>
      <c r="T382" s="466">
        <f t="shared" si="81"/>
        <v>0</v>
      </c>
      <c r="U382" s="300">
        <f t="shared" si="82"/>
        <v>0</v>
      </c>
      <c r="V382" s="371">
        <f>Discount!$J$36</f>
        <v>0</v>
      </c>
      <c r="W382" s="300">
        <f t="shared" si="83"/>
        <v>0</v>
      </c>
      <c r="X382" s="301">
        <f t="shared" si="84"/>
        <v>0</v>
      </c>
      <c r="Y382" s="467">
        <f t="shared" si="85"/>
        <v>0</v>
      </c>
      <c r="Z382" s="559">
        <f t="shared" si="86"/>
        <v>0</v>
      </c>
      <c r="AA382" s="467">
        <f t="shared" si="87"/>
        <v>0</v>
      </c>
      <c r="AB382" s="468">
        <f t="shared" si="88"/>
        <v>0</v>
      </c>
      <c r="AC382" s="467">
        <f t="shared" si="89"/>
        <v>0</v>
      </c>
      <c r="AD382" s="468"/>
      <c r="AE382" s="564"/>
      <c r="AF382" s="6"/>
      <c r="AG382" s="6"/>
      <c r="AH382" s="6"/>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row>
    <row r="383" spans="1:69" s="469" customFormat="1">
      <c r="A383" s="459">
        <v>50</v>
      </c>
      <c r="B383" s="629">
        <v>7000035238</v>
      </c>
      <c r="C383" s="629">
        <v>3540</v>
      </c>
      <c r="D383" s="629">
        <v>620</v>
      </c>
      <c r="E383" s="629">
        <v>80</v>
      </c>
      <c r="F383" s="628" t="s">
        <v>641</v>
      </c>
      <c r="G383" s="629">
        <v>100000612</v>
      </c>
      <c r="H383" s="321"/>
      <c r="I383" s="322"/>
      <c r="J383" s="321"/>
      <c r="K383" s="320"/>
      <c r="L383" s="628" t="s">
        <v>504</v>
      </c>
      <c r="M383" s="629" t="s">
        <v>219</v>
      </c>
      <c r="N383" s="629">
        <v>6</v>
      </c>
      <c r="O383" s="465"/>
      <c r="P383" s="629">
        <v>18</v>
      </c>
      <c r="Q383" s="318" t="str">
        <f t="shared" si="90"/>
        <v>INCLUDED</v>
      </c>
      <c r="R383" s="318" t="str">
        <f t="shared" si="91"/>
        <v>INCLUDED</v>
      </c>
      <c r="S383" s="318" t="str">
        <f t="shared" si="92"/>
        <v>INCLUDED</v>
      </c>
      <c r="T383" s="466">
        <f t="shared" si="81"/>
        <v>0</v>
      </c>
      <c r="U383" s="300">
        <f t="shared" si="82"/>
        <v>0</v>
      </c>
      <c r="V383" s="371">
        <f>Discount!$J$36</f>
        <v>0</v>
      </c>
      <c r="W383" s="300">
        <f t="shared" si="83"/>
        <v>0</v>
      </c>
      <c r="X383" s="301">
        <f t="shared" si="84"/>
        <v>0</v>
      </c>
      <c r="Y383" s="467">
        <f t="shared" si="85"/>
        <v>0</v>
      </c>
      <c r="Z383" s="559">
        <f t="shared" si="86"/>
        <v>0</v>
      </c>
      <c r="AA383" s="467">
        <f t="shared" si="87"/>
        <v>0</v>
      </c>
      <c r="AB383" s="468">
        <f t="shared" si="88"/>
        <v>0</v>
      </c>
      <c r="AC383" s="467">
        <f t="shared" si="89"/>
        <v>0</v>
      </c>
      <c r="AD383" s="468"/>
      <c r="AE383" s="564"/>
      <c r="AF383" s="6"/>
      <c r="AG383" s="6"/>
      <c r="AH383" s="6"/>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row>
    <row r="384" spans="1:69" s="469" customFormat="1">
      <c r="A384" s="459">
        <v>51</v>
      </c>
      <c r="B384" s="629">
        <v>7000035238</v>
      </c>
      <c r="C384" s="629">
        <v>3540</v>
      </c>
      <c r="D384" s="629">
        <v>620</v>
      </c>
      <c r="E384" s="629">
        <v>100</v>
      </c>
      <c r="F384" s="628" t="s">
        <v>641</v>
      </c>
      <c r="G384" s="629">
        <v>100000624</v>
      </c>
      <c r="H384" s="321"/>
      <c r="I384" s="322"/>
      <c r="J384" s="321"/>
      <c r="K384" s="320"/>
      <c r="L384" s="628" t="s">
        <v>506</v>
      </c>
      <c r="M384" s="629" t="s">
        <v>219</v>
      </c>
      <c r="N384" s="629">
        <v>15</v>
      </c>
      <c r="O384" s="465"/>
      <c r="P384" s="629">
        <v>18</v>
      </c>
      <c r="Q384" s="318" t="str">
        <f t="shared" si="90"/>
        <v>INCLUDED</v>
      </c>
      <c r="R384" s="318" t="str">
        <f t="shared" si="91"/>
        <v>INCLUDED</v>
      </c>
      <c r="S384" s="318" t="str">
        <f t="shared" si="92"/>
        <v>INCLUDED</v>
      </c>
      <c r="T384" s="466">
        <f t="shared" si="81"/>
        <v>0</v>
      </c>
      <c r="U384" s="300">
        <f t="shared" si="82"/>
        <v>0</v>
      </c>
      <c r="V384" s="371">
        <f>Discount!$J$36</f>
        <v>0</v>
      </c>
      <c r="W384" s="300">
        <f t="shared" si="83"/>
        <v>0</v>
      </c>
      <c r="X384" s="301">
        <f t="shared" si="84"/>
        <v>0</v>
      </c>
      <c r="Y384" s="467">
        <f t="shared" si="85"/>
        <v>0</v>
      </c>
      <c r="Z384" s="559">
        <f t="shared" si="86"/>
        <v>0</v>
      </c>
      <c r="AA384" s="467">
        <f t="shared" si="87"/>
        <v>0</v>
      </c>
      <c r="AB384" s="468">
        <f t="shared" si="88"/>
        <v>0</v>
      </c>
      <c r="AC384" s="467">
        <f t="shared" si="89"/>
        <v>0</v>
      </c>
      <c r="AD384" s="468"/>
      <c r="AE384" s="564"/>
      <c r="AF384" s="6"/>
      <c r="AG384" s="6"/>
      <c r="AH384" s="6"/>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row>
    <row r="385" spans="1:69" s="469" customFormat="1">
      <c r="A385" s="459">
        <v>52</v>
      </c>
      <c r="B385" s="629">
        <v>7000035238</v>
      </c>
      <c r="C385" s="629">
        <v>3540</v>
      </c>
      <c r="D385" s="629">
        <v>620</v>
      </c>
      <c r="E385" s="629">
        <v>110</v>
      </c>
      <c r="F385" s="628" t="s">
        <v>641</v>
      </c>
      <c r="G385" s="629">
        <v>100000628</v>
      </c>
      <c r="H385" s="321"/>
      <c r="I385" s="322"/>
      <c r="J385" s="321"/>
      <c r="K385" s="320"/>
      <c r="L385" s="628" t="s">
        <v>507</v>
      </c>
      <c r="M385" s="629" t="s">
        <v>219</v>
      </c>
      <c r="N385" s="629">
        <v>5</v>
      </c>
      <c r="O385" s="465"/>
      <c r="P385" s="629">
        <v>18</v>
      </c>
      <c r="Q385" s="318" t="str">
        <f t="shared" si="90"/>
        <v>INCLUDED</v>
      </c>
      <c r="R385" s="318" t="str">
        <f t="shared" si="91"/>
        <v>INCLUDED</v>
      </c>
      <c r="S385" s="318" t="str">
        <f t="shared" si="92"/>
        <v>INCLUDED</v>
      </c>
      <c r="T385" s="466">
        <f t="shared" si="81"/>
        <v>0</v>
      </c>
      <c r="U385" s="300">
        <f t="shared" si="82"/>
        <v>0</v>
      </c>
      <c r="V385" s="371">
        <f>Discount!$J$36</f>
        <v>0</v>
      </c>
      <c r="W385" s="300">
        <f t="shared" si="83"/>
        <v>0</v>
      </c>
      <c r="X385" s="301">
        <f t="shared" si="84"/>
        <v>0</v>
      </c>
      <c r="Y385" s="467">
        <f t="shared" si="85"/>
        <v>0</v>
      </c>
      <c r="Z385" s="559">
        <f t="shared" si="86"/>
        <v>0</v>
      </c>
      <c r="AA385" s="467">
        <f t="shared" si="87"/>
        <v>0</v>
      </c>
      <c r="AB385" s="468">
        <f t="shared" si="88"/>
        <v>0</v>
      </c>
      <c r="AC385" s="467">
        <f t="shared" si="89"/>
        <v>0</v>
      </c>
      <c r="AD385" s="468"/>
      <c r="AE385" s="564"/>
      <c r="AF385" s="6"/>
      <c r="AG385" s="6"/>
      <c r="AH385" s="6"/>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row>
    <row r="386" spans="1:69" s="469" customFormat="1">
      <c r="A386" s="459">
        <v>53</v>
      </c>
      <c r="B386" s="629">
        <v>7000035238</v>
      </c>
      <c r="C386" s="629">
        <v>3540</v>
      </c>
      <c r="D386" s="629">
        <v>620</v>
      </c>
      <c r="E386" s="629">
        <v>120</v>
      </c>
      <c r="F386" s="628" t="s">
        <v>641</v>
      </c>
      <c r="G386" s="629">
        <v>100000632</v>
      </c>
      <c r="H386" s="321"/>
      <c r="I386" s="322"/>
      <c r="J386" s="321"/>
      <c r="K386" s="320"/>
      <c r="L386" s="628" t="s">
        <v>508</v>
      </c>
      <c r="M386" s="629" t="s">
        <v>219</v>
      </c>
      <c r="N386" s="629">
        <v>7</v>
      </c>
      <c r="O386" s="465"/>
      <c r="P386" s="629">
        <v>18</v>
      </c>
      <c r="Q386" s="318" t="str">
        <f t="shared" si="90"/>
        <v>INCLUDED</v>
      </c>
      <c r="R386" s="318" t="str">
        <f t="shared" si="91"/>
        <v>INCLUDED</v>
      </c>
      <c r="S386" s="318" t="str">
        <f t="shared" si="92"/>
        <v>INCLUDED</v>
      </c>
      <c r="T386" s="466">
        <f t="shared" si="81"/>
        <v>0</v>
      </c>
      <c r="U386" s="300">
        <f t="shared" si="82"/>
        <v>0</v>
      </c>
      <c r="V386" s="371">
        <f>Discount!$J$36</f>
        <v>0</v>
      </c>
      <c r="W386" s="300">
        <f t="shared" si="83"/>
        <v>0</v>
      </c>
      <c r="X386" s="301">
        <f t="shared" si="84"/>
        <v>0</v>
      </c>
      <c r="Y386" s="467">
        <f t="shared" si="85"/>
        <v>0</v>
      </c>
      <c r="Z386" s="559">
        <f t="shared" si="86"/>
        <v>0</v>
      </c>
      <c r="AA386" s="467">
        <f t="shared" si="87"/>
        <v>0</v>
      </c>
      <c r="AB386" s="468">
        <f t="shared" si="88"/>
        <v>0</v>
      </c>
      <c r="AC386" s="467">
        <f t="shared" si="89"/>
        <v>0</v>
      </c>
      <c r="AD386" s="468"/>
      <c r="AE386" s="564"/>
      <c r="AF386" s="6"/>
      <c r="AG386" s="6"/>
      <c r="AH386" s="6"/>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row>
    <row r="387" spans="1:69" s="469" customFormat="1">
      <c r="A387" s="459">
        <v>54</v>
      </c>
      <c r="B387" s="629">
        <v>7000035238</v>
      </c>
      <c r="C387" s="629">
        <v>3540</v>
      </c>
      <c r="D387" s="629">
        <v>620</v>
      </c>
      <c r="E387" s="629">
        <v>130</v>
      </c>
      <c r="F387" s="628" t="s">
        <v>641</v>
      </c>
      <c r="G387" s="629">
        <v>100000635</v>
      </c>
      <c r="H387" s="321"/>
      <c r="I387" s="322"/>
      <c r="J387" s="321"/>
      <c r="K387" s="320"/>
      <c r="L387" s="628" t="s">
        <v>677</v>
      </c>
      <c r="M387" s="629" t="s">
        <v>219</v>
      </c>
      <c r="N387" s="629">
        <v>15</v>
      </c>
      <c r="O387" s="465"/>
      <c r="P387" s="629">
        <v>18</v>
      </c>
      <c r="Q387" s="318" t="str">
        <f t="shared" si="90"/>
        <v>INCLUDED</v>
      </c>
      <c r="R387" s="318" t="str">
        <f t="shared" si="91"/>
        <v>INCLUDED</v>
      </c>
      <c r="S387" s="318" t="str">
        <f t="shared" si="92"/>
        <v>INCLUDED</v>
      </c>
      <c r="T387" s="466">
        <f t="shared" si="81"/>
        <v>0</v>
      </c>
      <c r="U387" s="300">
        <f t="shared" si="82"/>
        <v>0</v>
      </c>
      <c r="V387" s="371">
        <f>Discount!$J$36</f>
        <v>0</v>
      </c>
      <c r="W387" s="300">
        <f t="shared" si="83"/>
        <v>0</v>
      </c>
      <c r="X387" s="301">
        <f t="shared" si="84"/>
        <v>0</v>
      </c>
      <c r="Y387" s="467">
        <f t="shared" si="85"/>
        <v>0</v>
      </c>
      <c r="Z387" s="559">
        <f t="shared" si="86"/>
        <v>0</v>
      </c>
      <c r="AA387" s="467">
        <f t="shared" si="87"/>
        <v>0</v>
      </c>
      <c r="AB387" s="468">
        <f t="shared" si="88"/>
        <v>0</v>
      </c>
      <c r="AC387" s="467">
        <f t="shared" si="89"/>
        <v>0</v>
      </c>
      <c r="AD387" s="468"/>
      <c r="AE387" s="564"/>
      <c r="AF387" s="6"/>
      <c r="AG387" s="6"/>
      <c r="AH387" s="6"/>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row>
    <row r="388" spans="1:69" s="469" customFormat="1">
      <c r="A388" s="459">
        <v>55</v>
      </c>
      <c r="B388" s="629">
        <v>7000035238</v>
      </c>
      <c r="C388" s="629">
        <v>3540</v>
      </c>
      <c r="D388" s="629">
        <v>620</v>
      </c>
      <c r="E388" s="629">
        <v>140</v>
      </c>
      <c r="F388" s="628" t="s">
        <v>641</v>
      </c>
      <c r="G388" s="629">
        <v>100000649</v>
      </c>
      <c r="H388" s="321"/>
      <c r="I388" s="322"/>
      <c r="J388" s="321"/>
      <c r="K388" s="320"/>
      <c r="L388" s="628" t="s">
        <v>678</v>
      </c>
      <c r="M388" s="629" t="s">
        <v>220</v>
      </c>
      <c r="N388" s="629">
        <v>25</v>
      </c>
      <c r="O388" s="465"/>
      <c r="P388" s="629">
        <v>18</v>
      </c>
      <c r="Q388" s="318" t="str">
        <f t="shared" si="90"/>
        <v>INCLUDED</v>
      </c>
      <c r="R388" s="318" t="str">
        <f t="shared" si="91"/>
        <v>INCLUDED</v>
      </c>
      <c r="S388" s="318" t="str">
        <f t="shared" si="92"/>
        <v>INCLUDED</v>
      </c>
      <c r="T388" s="466">
        <f t="shared" si="81"/>
        <v>0</v>
      </c>
      <c r="U388" s="300">
        <f t="shared" si="82"/>
        <v>0</v>
      </c>
      <c r="V388" s="371">
        <f>Discount!$J$36</f>
        <v>0</v>
      </c>
      <c r="W388" s="300">
        <f t="shared" si="83"/>
        <v>0</v>
      </c>
      <c r="X388" s="301">
        <f t="shared" si="84"/>
        <v>0</v>
      </c>
      <c r="Y388" s="467">
        <f t="shared" si="85"/>
        <v>0</v>
      </c>
      <c r="Z388" s="559">
        <f t="shared" si="86"/>
        <v>0</v>
      </c>
      <c r="AA388" s="467">
        <f t="shared" si="87"/>
        <v>0</v>
      </c>
      <c r="AB388" s="468">
        <f t="shared" si="88"/>
        <v>0</v>
      </c>
      <c r="AC388" s="467">
        <f t="shared" si="89"/>
        <v>0</v>
      </c>
      <c r="AD388" s="468"/>
      <c r="AE388" s="564"/>
      <c r="AF388" s="6"/>
      <c r="AG388" s="6"/>
      <c r="AH388" s="6"/>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row>
    <row r="389" spans="1:69" s="469" customFormat="1" ht="30">
      <c r="A389" s="459">
        <v>56</v>
      </c>
      <c r="B389" s="629">
        <v>7000035238</v>
      </c>
      <c r="C389" s="629">
        <v>3540</v>
      </c>
      <c r="D389" s="629">
        <v>620</v>
      </c>
      <c r="E389" s="629">
        <v>90</v>
      </c>
      <c r="F389" s="628" t="s">
        <v>641</v>
      </c>
      <c r="G389" s="629">
        <v>100058252</v>
      </c>
      <c r="H389" s="321"/>
      <c r="I389" s="322"/>
      <c r="J389" s="321"/>
      <c r="K389" s="320"/>
      <c r="L389" s="628" t="s">
        <v>679</v>
      </c>
      <c r="M389" s="629" t="s">
        <v>219</v>
      </c>
      <c r="N389" s="629">
        <v>18</v>
      </c>
      <c r="O389" s="465"/>
      <c r="P389" s="629">
        <v>18</v>
      </c>
      <c r="Q389" s="318" t="str">
        <f t="shared" si="90"/>
        <v>INCLUDED</v>
      </c>
      <c r="R389" s="318" t="str">
        <f t="shared" si="91"/>
        <v>INCLUDED</v>
      </c>
      <c r="S389" s="318" t="str">
        <f t="shared" si="92"/>
        <v>INCLUDED</v>
      </c>
      <c r="T389" s="466">
        <f t="shared" si="81"/>
        <v>0</v>
      </c>
      <c r="U389" s="300">
        <f t="shared" si="82"/>
        <v>0</v>
      </c>
      <c r="V389" s="371">
        <f>Discount!$J$36</f>
        <v>0</v>
      </c>
      <c r="W389" s="300">
        <f t="shared" si="83"/>
        <v>0</v>
      </c>
      <c r="X389" s="301">
        <f t="shared" si="84"/>
        <v>0</v>
      </c>
      <c r="Y389" s="467">
        <f t="shared" si="85"/>
        <v>0</v>
      </c>
      <c r="Z389" s="559">
        <f t="shared" si="86"/>
        <v>0</v>
      </c>
      <c r="AA389" s="467">
        <f t="shared" si="87"/>
        <v>0</v>
      </c>
      <c r="AB389" s="468">
        <f t="shared" si="88"/>
        <v>0</v>
      </c>
      <c r="AC389" s="467">
        <f t="shared" si="89"/>
        <v>0</v>
      </c>
      <c r="AD389" s="468"/>
      <c r="AE389" s="564"/>
      <c r="AF389" s="6"/>
      <c r="AG389" s="6"/>
      <c r="AH389" s="6"/>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row>
    <row r="390" spans="1:69" s="469" customFormat="1">
      <c r="A390" s="459">
        <v>57</v>
      </c>
      <c r="B390" s="629">
        <v>7000035238</v>
      </c>
      <c r="C390" s="629">
        <v>3550</v>
      </c>
      <c r="D390" s="629">
        <v>630</v>
      </c>
      <c r="E390" s="629">
        <v>150</v>
      </c>
      <c r="F390" s="628" t="s">
        <v>642</v>
      </c>
      <c r="G390" s="629">
        <v>100001021</v>
      </c>
      <c r="H390" s="321"/>
      <c r="I390" s="322"/>
      <c r="J390" s="321"/>
      <c r="K390" s="320"/>
      <c r="L390" s="628" t="s">
        <v>542</v>
      </c>
      <c r="M390" s="629" t="s">
        <v>219</v>
      </c>
      <c r="N390" s="629">
        <v>3</v>
      </c>
      <c r="O390" s="465"/>
      <c r="P390" s="629">
        <v>18</v>
      </c>
      <c r="Q390" s="318" t="str">
        <f t="shared" si="90"/>
        <v>INCLUDED</v>
      </c>
      <c r="R390" s="318" t="str">
        <f t="shared" si="91"/>
        <v>INCLUDED</v>
      </c>
      <c r="S390" s="318" t="str">
        <f t="shared" si="92"/>
        <v>INCLUDED</v>
      </c>
      <c r="T390" s="466">
        <f t="shared" si="81"/>
        <v>0</v>
      </c>
      <c r="U390" s="300">
        <f t="shared" si="82"/>
        <v>0</v>
      </c>
      <c r="V390" s="371">
        <f>Discount!$J$36</f>
        <v>0</v>
      </c>
      <c r="W390" s="300">
        <f t="shared" si="83"/>
        <v>0</v>
      </c>
      <c r="X390" s="301">
        <f t="shared" si="84"/>
        <v>0</v>
      </c>
      <c r="Y390" s="467">
        <f t="shared" si="85"/>
        <v>0</v>
      </c>
      <c r="Z390" s="559">
        <f t="shared" si="86"/>
        <v>0</v>
      </c>
      <c r="AA390" s="467">
        <f t="shared" si="87"/>
        <v>0</v>
      </c>
      <c r="AB390" s="468">
        <f t="shared" si="88"/>
        <v>0</v>
      </c>
      <c r="AC390" s="467">
        <f t="shared" si="89"/>
        <v>0</v>
      </c>
      <c r="AD390" s="468"/>
      <c r="AE390" s="564"/>
      <c r="AF390" s="6"/>
      <c r="AG390" s="6"/>
      <c r="AH390" s="6"/>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row>
    <row r="391" spans="1:69" s="469" customFormat="1">
      <c r="A391" s="459">
        <v>58</v>
      </c>
      <c r="B391" s="629">
        <v>7000035238</v>
      </c>
      <c r="C391" s="629">
        <v>3550</v>
      </c>
      <c r="D391" s="629">
        <v>630</v>
      </c>
      <c r="E391" s="629">
        <v>160</v>
      </c>
      <c r="F391" s="628" t="s">
        <v>642</v>
      </c>
      <c r="G391" s="629">
        <v>100001022</v>
      </c>
      <c r="H391" s="321"/>
      <c r="I391" s="322"/>
      <c r="J391" s="321"/>
      <c r="K391" s="320"/>
      <c r="L391" s="628" t="s">
        <v>543</v>
      </c>
      <c r="M391" s="629" t="s">
        <v>219</v>
      </c>
      <c r="N391" s="629">
        <v>2</v>
      </c>
      <c r="O391" s="465"/>
      <c r="P391" s="629">
        <v>18</v>
      </c>
      <c r="Q391" s="318" t="str">
        <f t="shared" si="90"/>
        <v>INCLUDED</v>
      </c>
      <c r="R391" s="318" t="str">
        <f t="shared" si="91"/>
        <v>INCLUDED</v>
      </c>
      <c r="S391" s="318" t="str">
        <f t="shared" si="92"/>
        <v>INCLUDED</v>
      </c>
      <c r="T391" s="466">
        <f t="shared" si="81"/>
        <v>0</v>
      </c>
      <c r="U391" s="300">
        <f t="shared" si="82"/>
        <v>0</v>
      </c>
      <c r="V391" s="371">
        <f>Discount!$J$36</f>
        <v>0</v>
      </c>
      <c r="W391" s="300">
        <f t="shared" si="83"/>
        <v>0</v>
      </c>
      <c r="X391" s="301">
        <f t="shared" si="84"/>
        <v>0</v>
      </c>
      <c r="Y391" s="467">
        <f t="shared" si="85"/>
        <v>0</v>
      </c>
      <c r="Z391" s="559">
        <f t="shared" si="86"/>
        <v>0</v>
      </c>
      <c r="AA391" s="467">
        <f t="shared" si="87"/>
        <v>0</v>
      </c>
      <c r="AB391" s="468">
        <f t="shared" si="88"/>
        <v>0</v>
      </c>
      <c r="AC391" s="467">
        <f t="shared" si="89"/>
        <v>0</v>
      </c>
      <c r="AD391" s="468"/>
      <c r="AE391" s="564"/>
      <c r="AF391" s="6"/>
      <c r="AG391" s="6"/>
      <c r="AH391" s="6"/>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row>
    <row r="392" spans="1:69" s="469" customFormat="1">
      <c r="A392" s="459">
        <v>59</v>
      </c>
      <c r="B392" s="629">
        <v>7000035238</v>
      </c>
      <c r="C392" s="629">
        <v>3550</v>
      </c>
      <c r="D392" s="629">
        <v>630</v>
      </c>
      <c r="E392" s="629">
        <v>170</v>
      </c>
      <c r="F392" s="628" t="s">
        <v>642</v>
      </c>
      <c r="G392" s="629">
        <v>100004852</v>
      </c>
      <c r="H392" s="321"/>
      <c r="I392" s="322"/>
      <c r="J392" s="321"/>
      <c r="K392" s="320"/>
      <c r="L392" s="628" t="s">
        <v>680</v>
      </c>
      <c r="M392" s="629" t="s">
        <v>219</v>
      </c>
      <c r="N392" s="629">
        <v>15</v>
      </c>
      <c r="O392" s="465"/>
      <c r="P392" s="629">
        <v>18</v>
      </c>
      <c r="Q392" s="318" t="str">
        <f t="shared" si="90"/>
        <v>INCLUDED</v>
      </c>
      <c r="R392" s="318" t="str">
        <f t="shared" si="91"/>
        <v>INCLUDED</v>
      </c>
      <c r="S392" s="318" t="str">
        <f t="shared" si="92"/>
        <v>INCLUDED</v>
      </c>
      <c r="T392" s="466">
        <f t="shared" si="81"/>
        <v>0</v>
      </c>
      <c r="U392" s="300">
        <f t="shared" si="82"/>
        <v>0</v>
      </c>
      <c r="V392" s="371">
        <f>Discount!$J$36</f>
        <v>0</v>
      </c>
      <c r="W392" s="300">
        <f t="shared" si="83"/>
        <v>0</v>
      </c>
      <c r="X392" s="301">
        <f t="shared" si="84"/>
        <v>0</v>
      </c>
      <c r="Y392" s="467">
        <f t="shared" si="85"/>
        <v>0</v>
      </c>
      <c r="Z392" s="559">
        <f t="shared" si="86"/>
        <v>0</v>
      </c>
      <c r="AA392" s="467">
        <f t="shared" si="87"/>
        <v>0</v>
      </c>
      <c r="AB392" s="468">
        <f t="shared" si="88"/>
        <v>0</v>
      </c>
      <c r="AC392" s="467">
        <f t="shared" si="89"/>
        <v>0</v>
      </c>
      <c r="AD392" s="468"/>
      <c r="AE392" s="564"/>
      <c r="AF392" s="6"/>
      <c r="AG392" s="6"/>
      <c r="AH392" s="6"/>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row>
    <row r="393" spans="1:69" s="469" customFormat="1">
      <c r="A393" s="459">
        <v>60</v>
      </c>
      <c r="B393" s="629">
        <v>7000035238</v>
      </c>
      <c r="C393" s="629">
        <v>3550</v>
      </c>
      <c r="D393" s="629">
        <v>630</v>
      </c>
      <c r="E393" s="629">
        <v>180</v>
      </c>
      <c r="F393" s="628" t="s">
        <v>642</v>
      </c>
      <c r="G393" s="629">
        <v>100004926</v>
      </c>
      <c r="H393" s="321"/>
      <c r="I393" s="322"/>
      <c r="J393" s="321"/>
      <c r="K393" s="320"/>
      <c r="L393" s="628" t="s">
        <v>681</v>
      </c>
      <c r="M393" s="629" t="s">
        <v>219</v>
      </c>
      <c r="N393" s="629">
        <v>25</v>
      </c>
      <c r="O393" s="465"/>
      <c r="P393" s="629">
        <v>18</v>
      </c>
      <c r="Q393" s="318" t="str">
        <f t="shared" si="90"/>
        <v>INCLUDED</v>
      </c>
      <c r="R393" s="318" t="str">
        <f t="shared" si="91"/>
        <v>INCLUDED</v>
      </c>
      <c r="S393" s="318" t="str">
        <f t="shared" si="92"/>
        <v>INCLUDED</v>
      </c>
      <c r="T393" s="466">
        <f t="shared" si="81"/>
        <v>0</v>
      </c>
      <c r="U393" s="300">
        <f t="shared" si="82"/>
        <v>0</v>
      </c>
      <c r="V393" s="371">
        <f>Discount!$J$36</f>
        <v>0</v>
      </c>
      <c r="W393" s="300">
        <f t="shared" si="83"/>
        <v>0</v>
      </c>
      <c r="X393" s="301">
        <f t="shared" si="84"/>
        <v>0</v>
      </c>
      <c r="Y393" s="467">
        <f t="shared" si="85"/>
        <v>0</v>
      </c>
      <c r="Z393" s="559">
        <f t="shared" si="86"/>
        <v>0</v>
      </c>
      <c r="AA393" s="467">
        <f t="shared" si="87"/>
        <v>0</v>
      </c>
      <c r="AB393" s="468">
        <f t="shared" si="88"/>
        <v>0</v>
      </c>
      <c r="AC393" s="467">
        <f t="shared" si="89"/>
        <v>0</v>
      </c>
      <c r="AD393" s="468"/>
      <c r="AE393" s="564"/>
      <c r="AF393" s="6"/>
      <c r="AG393" s="6"/>
      <c r="AH393" s="6"/>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row>
    <row r="394" spans="1:69" s="469" customFormat="1">
      <c r="A394" s="459">
        <v>61</v>
      </c>
      <c r="B394" s="629">
        <v>7000035238</v>
      </c>
      <c r="C394" s="629">
        <v>3550</v>
      </c>
      <c r="D394" s="629">
        <v>630</v>
      </c>
      <c r="E394" s="629">
        <v>190</v>
      </c>
      <c r="F394" s="628" t="s">
        <v>642</v>
      </c>
      <c r="G394" s="629">
        <v>100004937</v>
      </c>
      <c r="H394" s="321"/>
      <c r="I394" s="322"/>
      <c r="J394" s="321"/>
      <c r="K394" s="320"/>
      <c r="L394" s="628" t="s">
        <v>682</v>
      </c>
      <c r="M394" s="629" t="s">
        <v>219</v>
      </c>
      <c r="N394" s="629">
        <v>4</v>
      </c>
      <c r="O394" s="465"/>
      <c r="P394" s="629">
        <v>18</v>
      </c>
      <c r="Q394" s="318" t="str">
        <f t="shared" si="90"/>
        <v>INCLUDED</v>
      </c>
      <c r="R394" s="318" t="str">
        <f t="shared" si="91"/>
        <v>INCLUDED</v>
      </c>
      <c r="S394" s="318" t="str">
        <f t="shared" si="92"/>
        <v>INCLUDED</v>
      </c>
      <c r="T394" s="466">
        <f t="shared" si="81"/>
        <v>0</v>
      </c>
      <c r="U394" s="300">
        <f t="shared" si="82"/>
        <v>0</v>
      </c>
      <c r="V394" s="371">
        <f>Discount!$J$36</f>
        <v>0</v>
      </c>
      <c r="W394" s="300">
        <f t="shared" si="83"/>
        <v>0</v>
      </c>
      <c r="X394" s="301">
        <f t="shared" si="84"/>
        <v>0</v>
      </c>
      <c r="Y394" s="467">
        <f t="shared" si="85"/>
        <v>0</v>
      </c>
      <c r="Z394" s="559">
        <f t="shared" si="86"/>
        <v>0</v>
      </c>
      <c r="AA394" s="467">
        <f t="shared" si="87"/>
        <v>0</v>
      </c>
      <c r="AB394" s="468">
        <f t="shared" si="88"/>
        <v>0</v>
      </c>
      <c r="AC394" s="467">
        <f t="shared" si="89"/>
        <v>0</v>
      </c>
      <c r="AD394" s="468"/>
      <c r="AE394" s="564"/>
      <c r="AF394" s="6"/>
      <c r="AG394" s="6"/>
      <c r="AH394" s="6"/>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row>
    <row r="395" spans="1:69" s="469" customFormat="1" ht="30" customHeight="1">
      <c r="A395" s="459">
        <v>62</v>
      </c>
      <c r="B395" s="629">
        <v>7000035238</v>
      </c>
      <c r="C395" s="629">
        <v>3550</v>
      </c>
      <c r="D395" s="629">
        <v>630</v>
      </c>
      <c r="E395" s="629">
        <v>200</v>
      </c>
      <c r="F395" s="628" t="s">
        <v>642</v>
      </c>
      <c r="G395" s="629">
        <v>100004850</v>
      </c>
      <c r="H395" s="321"/>
      <c r="I395" s="322"/>
      <c r="J395" s="321"/>
      <c r="K395" s="320"/>
      <c r="L395" s="628" t="s">
        <v>683</v>
      </c>
      <c r="M395" s="629" t="s">
        <v>219</v>
      </c>
      <c r="N395" s="629">
        <v>20</v>
      </c>
      <c r="O395" s="465"/>
      <c r="P395" s="629">
        <v>18</v>
      </c>
      <c r="Q395" s="318" t="str">
        <f t="shared" si="90"/>
        <v>INCLUDED</v>
      </c>
      <c r="R395" s="318" t="str">
        <f t="shared" si="91"/>
        <v>INCLUDED</v>
      </c>
      <c r="S395" s="318" t="str">
        <f t="shared" si="92"/>
        <v>INCLUDED</v>
      </c>
      <c r="T395" s="466">
        <f t="shared" si="81"/>
        <v>0</v>
      </c>
      <c r="U395" s="300">
        <f t="shared" si="82"/>
        <v>0</v>
      </c>
      <c r="V395" s="371">
        <f>Discount!$J$36</f>
        <v>0</v>
      </c>
      <c r="W395" s="300">
        <f t="shared" si="83"/>
        <v>0</v>
      </c>
      <c r="X395" s="301">
        <f t="shared" si="84"/>
        <v>0</v>
      </c>
      <c r="Y395" s="467">
        <f t="shared" si="85"/>
        <v>0</v>
      </c>
      <c r="Z395" s="559">
        <f t="shared" si="86"/>
        <v>0</v>
      </c>
      <c r="AA395" s="467">
        <f t="shared" si="87"/>
        <v>0</v>
      </c>
      <c r="AB395" s="468">
        <f t="shared" si="88"/>
        <v>0</v>
      </c>
      <c r="AC395" s="467">
        <f t="shared" si="89"/>
        <v>0</v>
      </c>
      <c r="AD395" s="468"/>
      <c r="AE395" s="564"/>
      <c r="AF395" s="6"/>
      <c r="AG395" s="6"/>
      <c r="AH395" s="6"/>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row>
    <row r="396" spans="1:69" s="472" customFormat="1" ht="30" customHeight="1">
      <c r="A396" s="459">
        <v>63</v>
      </c>
      <c r="B396" s="629">
        <v>7000035238</v>
      </c>
      <c r="C396" s="629">
        <v>3550</v>
      </c>
      <c r="D396" s="629">
        <v>630</v>
      </c>
      <c r="E396" s="629">
        <v>210</v>
      </c>
      <c r="F396" s="628" t="s">
        <v>642</v>
      </c>
      <c r="G396" s="629">
        <v>100004934</v>
      </c>
      <c r="H396" s="321"/>
      <c r="I396" s="322"/>
      <c r="J396" s="321"/>
      <c r="K396" s="320"/>
      <c r="L396" s="628" t="s">
        <v>684</v>
      </c>
      <c r="M396" s="629" t="s">
        <v>219</v>
      </c>
      <c r="N396" s="629">
        <v>20</v>
      </c>
      <c r="O396" s="465"/>
      <c r="P396" s="629">
        <v>18</v>
      </c>
      <c r="Q396" s="318" t="str">
        <f t="shared" si="90"/>
        <v>INCLUDED</v>
      </c>
      <c r="R396" s="318" t="str">
        <f t="shared" si="91"/>
        <v>INCLUDED</v>
      </c>
      <c r="S396" s="318" t="str">
        <f t="shared" si="92"/>
        <v>INCLUDED</v>
      </c>
      <c r="T396" s="466">
        <f t="shared" si="81"/>
        <v>0</v>
      </c>
      <c r="U396" s="300">
        <f t="shared" si="82"/>
        <v>0</v>
      </c>
      <c r="V396" s="371">
        <f>Discount!$J$36</f>
        <v>0</v>
      </c>
      <c r="W396" s="300">
        <f t="shared" si="83"/>
        <v>0</v>
      </c>
      <c r="X396" s="301">
        <f t="shared" si="84"/>
        <v>0</v>
      </c>
      <c r="Y396" s="467">
        <f t="shared" si="85"/>
        <v>0</v>
      </c>
      <c r="Z396" s="559">
        <f t="shared" si="86"/>
        <v>0</v>
      </c>
      <c r="AA396" s="467">
        <f t="shared" si="87"/>
        <v>0</v>
      </c>
      <c r="AB396" s="468">
        <f t="shared" si="88"/>
        <v>0</v>
      </c>
      <c r="AC396" s="467">
        <f t="shared" si="89"/>
        <v>0</v>
      </c>
      <c r="AD396" s="468"/>
      <c r="AE396" s="564"/>
      <c r="AF396" s="6"/>
      <c r="AG396" s="6"/>
      <c r="AH396" s="6"/>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218"/>
      <c r="BI396" s="218"/>
      <c r="BJ396" s="218"/>
      <c r="BK396" s="218"/>
      <c r="BL396" s="218"/>
      <c r="BM396" s="218"/>
      <c r="BN396" s="218"/>
      <c r="BO396" s="218"/>
      <c r="BP396" s="218"/>
      <c r="BQ396" s="218"/>
    </row>
    <row r="397" spans="1:69" s="472" customFormat="1" ht="30" customHeight="1">
      <c r="A397" s="459">
        <v>64</v>
      </c>
      <c r="B397" s="629">
        <v>7000035238</v>
      </c>
      <c r="C397" s="629">
        <v>3550</v>
      </c>
      <c r="D397" s="629">
        <v>630</v>
      </c>
      <c r="E397" s="629">
        <v>220</v>
      </c>
      <c r="F397" s="628" t="s">
        <v>642</v>
      </c>
      <c r="G397" s="629">
        <v>100004851</v>
      </c>
      <c r="H397" s="321"/>
      <c r="I397" s="322"/>
      <c r="J397" s="321"/>
      <c r="K397" s="320"/>
      <c r="L397" s="628" t="s">
        <v>685</v>
      </c>
      <c r="M397" s="629" t="s">
        <v>219</v>
      </c>
      <c r="N397" s="629">
        <v>10</v>
      </c>
      <c r="O397" s="465"/>
      <c r="P397" s="629">
        <v>18</v>
      </c>
      <c r="Q397" s="318" t="str">
        <f t="shared" si="90"/>
        <v>INCLUDED</v>
      </c>
      <c r="R397" s="318" t="str">
        <f t="shared" si="91"/>
        <v>INCLUDED</v>
      </c>
      <c r="S397" s="318" t="str">
        <f t="shared" si="92"/>
        <v>INCLUDED</v>
      </c>
      <c r="T397" s="466">
        <f t="shared" si="81"/>
        <v>0</v>
      </c>
      <c r="U397" s="300">
        <f t="shared" si="82"/>
        <v>0</v>
      </c>
      <c r="V397" s="371">
        <f>Discount!$J$36</f>
        <v>0</v>
      </c>
      <c r="W397" s="300">
        <f t="shared" si="83"/>
        <v>0</v>
      </c>
      <c r="X397" s="301">
        <f t="shared" si="84"/>
        <v>0</v>
      </c>
      <c r="Y397" s="467">
        <f t="shared" si="85"/>
        <v>0</v>
      </c>
      <c r="Z397" s="559">
        <f t="shared" si="86"/>
        <v>0</v>
      </c>
      <c r="AA397" s="467">
        <f t="shared" si="87"/>
        <v>0</v>
      </c>
      <c r="AB397" s="468">
        <f t="shared" si="88"/>
        <v>0</v>
      </c>
      <c r="AC397" s="467">
        <f t="shared" si="89"/>
        <v>0</v>
      </c>
      <c r="AD397" s="468"/>
      <c r="AE397" s="564"/>
      <c r="AF397" s="6"/>
      <c r="AG397" s="6"/>
      <c r="AH397" s="6"/>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218"/>
      <c r="BI397" s="218"/>
      <c r="BJ397" s="218"/>
      <c r="BK397" s="218"/>
      <c r="BL397" s="218"/>
      <c r="BM397" s="218"/>
      <c r="BN397" s="218"/>
      <c r="BO397" s="218"/>
      <c r="BP397" s="218"/>
      <c r="BQ397" s="218"/>
    </row>
    <row r="398" spans="1:69" s="472" customFormat="1" ht="30">
      <c r="A398" s="459">
        <v>65</v>
      </c>
      <c r="B398" s="629">
        <v>7000035238</v>
      </c>
      <c r="C398" s="629">
        <v>3550</v>
      </c>
      <c r="D398" s="629">
        <v>630</v>
      </c>
      <c r="E398" s="629">
        <v>240</v>
      </c>
      <c r="F398" s="628" t="s">
        <v>642</v>
      </c>
      <c r="G398" s="629">
        <v>100001052</v>
      </c>
      <c r="H398" s="321"/>
      <c r="I398" s="322"/>
      <c r="J398" s="321"/>
      <c r="K398" s="320"/>
      <c r="L398" s="628" t="s">
        <v>686</v>
      </c>
      <c r="M398" s="629" t="s">
        <v>219</v>
      </c>
      <c r="N398" s="629">
        <v>2</v>
      </c>
      <c r="O398" s="465"/>
      <c r="P398" s="629">
        <v>18</v>
      </c>
      <c r="Q398" s="318" t="str">
        <f t="shared" si="90"/>
        <v>INCLUDED</v>
      </c>
      <c r="R398" s="318" t="str">
        <f t="shared" si="91"/>
        <v>INCLUDED</v>
      </c>
      <c r="S398" s="318" t="str">
        <f t="shared" si="92"/>
        <v>INCLUDED</v>
      </c>
      <c r="T398" s="466">
        <f t="shared" si="81"/>
        <v>0</v>
      </c>
      <c r="U398" s="300">
        <f t="shared" si="82"/>
        <v>0</v>
      </c>
      <c r="V398" s="371">
        <f>Discount!$J$36</f>
        <v>0</v>
      </c>
      <c r="W398" s="300">
        <f t="shared" si="83"/>
        <v>0</v>
      </c>
      <c r="X398" s="301">
        <f t="shared" si="84"/>
        <v>0</v>
      </c>
      <c r="Y398" s="467">
        <f t="shared" si="85"/>
        <v>0</v>
      </c>
      <c r="Z398" s="559">
        <f t="shared" si="86"/>
        <v>0</v>
      </c>
      <c r="AA398" s="467">
        <f t="shared" si="87"/>
        <v>0</v>
      </c>
      <c r="AB398" s="468">
        <f t="shared" si="88"/>
        <v>0</v>
      </c>
      <c r="AC398" s="467">
        <f t="shared" si="89"/>
        <v>0</v>
      </c>
      <c r="AD398" s="468"/>
      <c r="AE398" s="564"/>
      <c r="AF398" s="6"/>
      <c r="AG398" s="6"/>
      <c r="AH398" s="6"/>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218"/>
      <c r="BI398" s="218"/>
      <c r="BJ398" s="218"/>
      <c r="BK398" s="218"/>
      <c r="BL398" s="218"/>
      <c r="BM398" s="218"/>
      <c r="BN398" s="218"/>
      <c r="BO398" s="218"/>
      <c r="BP398" s="218"/>
      <c r="BQ398" s="218"/>
    </row>
    <row r="399" spans="1:69" s="472" customFormat="1" ht="16.5">
      <c r="A399" s="459">
        <v>66</v>
      </c>
      <c r="B399" s="629">
        <v>7000035238</v>
      </c>
      <c r="C399" s="629">
        <v>3550</v>
      </c>
      <c r="D399" s="629">
        <v>630</v>
      </c>
      <c r="E399" s="629">
        <v>260</v>
      </c>
      <c r="F399" s="628" t="s">
        <v>642</v>
      </c>
      <c r="G399" s="629">
        <v>100004456</v>
      </c>
      <c r="H399" s="321"/>
      <c r="I399" s="322"/>
      <c r="J399" s="321"/>
      <c r="K399" s="320"/>
      <c r="L399" s="628" t="s">
        <v>687</v>
      </c>
      <c r="M399" s="629" t="s">
        <v>538</v>
      </c>
      <c r="N399" s="629">
        <v>1</v>
      </c>
      <c r="O399" s="465"/>
      <c r="P399" s="629">
        <v>18</v>
      </c>
      <c r="Q399" s="318" t="str">
        <f t="shared" si="90"/>
        <v>INCLUDED</v>
      </c>
      <c r="R399" s="318" t="str">
        <f t="shared" si="91"/>
        <v>INCLUDED</v>
      </c>
      <c r="S399" s="318" t="str">
        <f t="shared" si="92"/>
        <v>INCLUDED</v>
      </c>
      <c r="T399" s="466">
        <f t="shared" si="81"/>
        <v>0</v>
      </c>
      <c r="U399" s="300">
        <f t="shared" si="82"/>
        <v>0</v>
      </c>
      <c r="V399" s="371">
        <f>Discount!$J$36</f>
        <v>0</v>
      </c>
      <c r="W399" s="300">
        <f t="shared" si="83"/>
        <v>0</v>
      </c>
      <c r="X399" s="301">
        <f t="shared" si="84"/>
        <v>0</v>
      </c>
      <c r="Y399" s="467">
        <f t="shared" si="85"/>
        <v>0</v>
      </c>
      <c r="Z399" s="559">
        <f t="shared" si="86"/>
        <v>0</v>
      </c>
      <c r="AA399" s="467">
        <f t="shared" si="87"/>
        <v>0</v>
      </c>
      <c r="AB399" s="468">
        <f t="shared" si="88"/>
        <v>0</v>
      </c>
      <c r="AC399" s="467">
        <f t="shared" si="89"/>
        <v>0</v>
      </c>
      <c r="AD399" s="468"/>
      <c r="AE399" s="564"/>
      <c r="AF399" s="6"/>
      <c r="AG399" s="6"/>
      <c r="AH399" s="6"/>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218"/>
      <c r="BI399" s="218"/>
      <c r="BJ399" s="218"/>
      <c r="BK399" s="218"/>
      <c r="BL399" s="218"/>
      <c r="BM399" s="218"/>
      <c r="BN399" s="218"/>
      <c r="BO399" s="218"/>
      <c r="BP399" s="218"/>
      <c r="BQ399" s="218"/>
    </row>
    <row r="400" spans="1:69" s="472" customFormat="1" ht="16.5">
      <c r="A400" s="459">
        <v>67</v>
      </c>
      <c r="B400" s="629">
        <v>7000035238</v>
      </c>
      <c r="C400" s="629">
        <v>3550</v>
      </c>
      <c r="D400" s="629">
        <v>630</v>
      </c>
      <c r="E400" s="629">
        <v>270</v>
      </c>
      <c r="F400" s="628" t="s">
        <v>642</v>
      </c>
      <c r="G400" s="629">
        <v>100002364</v>
      </c>
      <c r="H400" s="321"/>
      <c r="I400" s="322"/>
      <c r="J400" s="321"/>
      <c r="K400" s="320"/>
      <c r="L400" s="628" t="s">
        <v>553</v>
      </c>
      <c r="M400" s="629" t="s">
        <v>538</v>
      </c>
      <c r="N400" s="629">
        <v>1</v>
      </c>
      <c r="O400" s="465"/>
      <c r="P400" s="629">
        <v>18</v>
      </c>
      <c r="Q400" s="318" t="str">
        <f t="shared" si="90"/>
        <v>INCLUDED</v>
      </c>
      <c r="R400" s="318" t="str">
        <f t="shared" si="91"/>
        <v>INCLUDED</v>
      </c>
      <c r="S400" s="318" t="str">
        <f t="shared" si="92"/>
        <v>INCLUDED</v>
      </c>
      <c r="T400" s="466">
        <f t="shared" si="81"/>
        <v>0</v>
      </c>
      <c r="U400" s="300">
        <f t="shared" si="82"/>
        <v>0</v>
      </c>
      <c r="V400" s="371">
        <f>Discount!$J$36</f>
        <v>0</v>
      </c>
      <c r="W400" s="300">
        <f t="shared" si="83"/>
        <v>0</v>
      </c>
      <c r="X400" s="301">
        <f t="shared" si="84"/>
        <v>0</v>
      </c>
      <c r="Y400" s="467">
        <f t="shared" si="85"/>
        <v>0</v>
      </c>
      <c r="Z400" s="559">
        <f t="shared" si="86"/>
        <v>0</v>
      </c>
      <c r="AA400" s="467">
        <f t="shared" si="87"/>
        <v>0</v>
      </c>
      <c r="AB400" s="468">
        <f t="shared" si="88"/>
        <v>0</v>
      </c>
      <c r="AC400" s="467">
        <f t="shared" si="89"/>
        <v>0</v>
      </c>
      <c r="AD400" s="468"/>
      <c r="AE400" s="564"/>
      <c r="AF400" s="6"/>
      <c r="AG400" s="6"/>
      <c r="AH400" s="6"/>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218"/>
      <c r="BI400" s="218"/>
      <c r="BJ400" s="218"/>
      <c r="BK400" s="218"/>
      <c r="BL400" s="218"/>
      <c r="BM400" s="218"/>
      <c r="BN400" s="218"/>
      <c r="BO400" s="218"/>
      <c r="BP400" s="218"/>
      <c r="BQ400" s="218"/>
    </row>
    <row r="401" spans="1:69" s="472" customFormat="1" ht="16.5">
      <c r="A401" s="459">
        <v>68</v>
      </c>
      <c r="B401" s="629">
        <v>7000035238</v>
      </c>
      <c r="C401" s="629">
        <v>3550</v>
      </c>
      <c r="D401" s="629">
        <v>630</v>
      </c>
      <c r="E401" s="629">
        <v>280</v>
      </c>
      <c r="F401" s="628" t="s">
        <v>642</v>
      </c>
      <c r="G401" s="629">
        <v>100002487</v>
      </c>
      <c r="H401" s="321"/>
      <c r="I401" s="322"/>
      <c r="J401" s="321"/>
      <c r="K401" s="320"/>
      <c r="L401" s="628" t="s">
        <v>554</v>
      </c>
      <c r="M401" s="629" t="s">
        <v>538</v>
      </c>
      <c r="N401" s="629">
        <v>1</v>
      </c>
      <c r="O401" s="465"/>
      <c r="P401" s="629">
        <v>18</v>
      </c>
      <c r="Q401" s="318" t="str">
        <f t="shared" si="90"/>
        <v>INCLUDED</v>
      </c>
      <c r="R401" s="318" t="str">
        <f t="shared" si="91"/>
        <v>INCLUDED</v>
      </c>
      <c r="S401" s="318" t="str">
        <f t="shared" si="92"/>
        <v>INCLUDED</v>
      </c>
      <c r="T401" s="466">
        <f t="shared" si="81"/>
        <v>0</v>
      </c>
      <c r="U401" s="300">
        <f t="shared" si="82"/>
        <v>0</v>
      </c>
      <c r="V401" s="371">
        <f>Discount!$J$36</f>
        <v>0</v>
      </c>
      <c r="W401" s="300">
        <f t="shared" si="83"/>
        <v>0</v>
      </c>
      <c r="X401" s="301">
        <f t="shared" si="84"/>
        <v>0</v>
      </c>
      <c r="Y401" s="467">
        <f t="shared" si="85"/>
        <v>0</v>
      </c>
      <c r="Z401" s="559">
        <f t="shared" si="86"/>
        <v>0</v>
      </c>
      <c r="AA401" s="467">
        <f t="shared" si="87"/>
        <v>0</v>
      </c>
      <c r="AB401" s="468">
        <f t="shared" si="88"/>
        <v>0</v>
      </c>
      <c r="AC401" s="467">
        <f t="shared" si="89"/>
        <v>0</v>
      </c>
      <c r="AD401" s="468"/>
      <c r="AE401" s="564"/>
      <c r="AF401" s="6"/>
      <c r="AG401" s="6"/>
      <c r="AH401" s="6"/>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218"/>
      <c r="BI401" s="218"/>
      <c r="BJ401" s="218"/>
      <c r="BK401" s="218"/>
      <c r="BL401" s="218"/>
      <c r="BM401" s="218"/>
      <c r="BN401" s="218"/>
      <c r="BO401" s="218"/>
      <c r="BP401" s="218"/>
      <c r="BQ401" s="218"/>
    </row>
    <row r="402" spans="1:69" s="472" customFormat="1" ht="16.5">
      <c r="A402" s="459">
        <v>69</v>
      </c>
      <c r="B402" s="629">
        <v>7000035238</v>
      </c>
      <c r="C402" s="629">
        <v>3550</v>
      </c>
      <c r="D402" s="629">
        <v>630</v>
      </c>
      <c r="E402" s="629">
        <v>290</v>
      </c>
      <c r="F402" s="628" t="s">
        <v>642</v>
      </c>
      <c r="G402" s="629">
        <v>100001885</v>
      </c>
      <c r="H402" s="321"/>
      <c r="I402" s="322"/>
      <c r="J402" s="321"/>
      <c r="K402" s="320"/>
      <c r="L402" s="628" t="s">
        <v>557</v>
      </c>
      <c r="M402" s="629" t="s">
        <v>219</v>
      </c>
      <c r="N402" s="629">
        <v>2</v>
      </c>
      <c r="O402" s="465"/>
      <c r="P402" s="629">
        <v>18</v>
      </c>
      <c r="Q402" s="318" t="str">
        <f t="shared" si="90"/>
        <v>INCLUDED</v>
      </c>
      <c r="R402" s="318" t="str">
        <f t="shared" si="91"/>
        <v>INCLUDED</v>
      </c>
      <c r="S402" s="318" t="str">
        <f t="shared" si="92"/>
        <v>INCLUDED</v>
      </c>
      <c r="T402" s="466">
        <f t="shared" si="81"/>
        <v>0</v>
      </c>
      <c r="U402" s="300">
        <f t="shared" si="82"/>
        <v>0</v>
      </c>
      <c r="V402" s="371">
        <f>Discount!$J$36</f>
        <v>0</v>
      </c>
      <c r="W402" s="300">
        <f t="shared" si="83"/>
        <v>0</v>
      </c>
      <c r="X402" s="301">
        <f t="shared" si="84"/>
        <v>0</v>
      </c>
      <c r="Y402" s="467">
        <f t="shared" si="85"/>
        <v>0</v>
      </c>
      <c r="Z402" s="559">
        <f t="shared" si="86"/>
        <v>0</v>
      </c>
      <c r="AA402" s="467">
        <f t="shared" si="87"/>
        <v>0</v>
      </c>
      <c r="AB402" s="468">
        <f t="shared" si="88"/>
        <v>0</v>
      </c>
      <c r="AC402" s="467">
        <f t="shared" si="89"/>
        <v>0</v>
      </c>
      <c r="AD402" s="468"/>
      <c r="AE402" s="564"/>
      <c r="AF402" s="6"/>
      <c r="AG402" s="6"/>
      <c r="AH402" s="6"/>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218"/>
      <c r="BI402" s="218"/>
      <c r="BJ402" s="218"/>
      <c r="BK402" s="218"/>
      <c r="BL402" s="218"/>
      <c r="BM402" s="218"/>
      <c r="BN402" s="218"/>
      <c r="BO402" s="218"/>
      <c r="BP402" s="218"/>
      <c r="BQ402" s="218"/>
    </row>
    <row r="403" spans="1:69" s="472" customFormat="1" ht="36" customHeight="1">
      <c r="A403" s="459">
        <v>70</v>
      </c>
      <c r="B403" s="629">
        <v>7000035238</v>
      </c>
      <c r="C403" s="629">
        <v>3550</v>
      </c>
      <c r="D403" s="629">
        <v>630</v>
      </c>
      <c r="E403" s="629">
        <v>300</v>
      </c>
      <c r="F403" s="628" t="s">
        <v>642</v>
      </c>
      <c r="G403" s="629">
        <v>100004935</v>
      </c>
      <c r="H403" s="321"/>
      <c r="I403" s="322"/>
      <c r="J403" s="321"/>
      <c r="K403" s="320"/>
      <c r="L403" s="628" t="s">
        <v>688</v>
      </c>
      <c r="M403" s="629" t="s">
        <v>219</v>
      </c>
      <c r="N403" s="629">
        <v>10</v>
      </c>
      <c r="O403" s="465"/>
      <c r="P403" s="629">
        <v>18</v>
      </c>
      <c r="Q403" s="318" t="str">
        <f t="shared" ref="Q403:Q408" si="93">IF(O403=0, "INCLUDED", IF(ISERROR(O403*N403), O403, O403*N403))</f>
        <v>INCLUDED</v>
      </c>
      <c r="R403" s="318" t="str">
        <f t="shared" ref="R403:R455" si="94">IF(P403="", "INCLUDED", IF(ISERROR((P403*Q403)/100), Q403, (P403*Q403)/100))</f>
        <v>INCLUDED</v>
      </c>
      <c r="S403" s="318" t="str">
        <f t="shared" ref="S403:S408" si="95">IF(O403=0,"INCLUDED",IF(ISERROR(R403+Q403),Q403,(Q403+R403)))</f>
        <v>INCLUDED</v>
      </c>
      <c r="T403" s="466">
        <f t="shared" si="81"/>
        <v>0</v>
      </c>
      <c r="U403" s="300">
        <f t="shared" si="82"/>
        <v>0</v>
      </c>
      <c r="V403" s="371">
        <f>Discount!$J$36</f>
        <v>0</v>
      </c>
      <c r="W403" s="300">
        <f t="shared" si="83"/>
        <v>0</v>
      </c>
      <c r="X403" s="301">
        <f t="shared" si="84"/>
        <v>0</v>
      </c>
      <c r="Y403" s="467">
        <f t="shared" si="85"/>
        <v>0</v>
      </c>
      <c r="Z403" s="559">
        <f t="shared" si="86"/>
        <v>0</v>
      </c>
      <c r="AA403" s="467">
        <f t="shared" si="87"/>
        <v>0</v>
      </c>
      <c r="AB403" s="468">
        <f t="shared" si="88"/>
        <v>0</v>
      </c>
      <c r="AC403" s="467">
        <f t="shared" si="89"/>
        <v>0</v>
      </c>
      <c r="AD403" s="468"/>
      <c r="AE403" s="564"/>
      <c r="AF403" s="6"/>
      <c r="AG403" s="6"/>
      <c r="AH403" s="6"/>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218"/>
      <c r="BI403" s="218"/>
      <c r="BJ403" s="218"/>
      <c r="BK403" s="218"/>
      <c r="BL403" s="218"/>
      <c r="BM403" s="218"/>
      <c r="BN403" s="218"/>
      <c r="BO403" s="218"/>
      <c r="BP403" s="218"/>
      <c r="BQ403" s="218"/>
    </row>
    <row r="404" spans="1:69" s="472" customFormat="1" ht="30">
      <c r="A404" s="459">
        <v>71</v>
      </c>
      <c r="B404" s="629">
        <v>7000035238</v>
      </c>
      <c r="C404" s="629">
        <v>3560</v>
      </c>
      <c r="D404" s="629">
        <v>640</v>
      </c>
      <c r="E404" s="629">
        <v>10</v>
      </c>
      <c r="F404" s="628" t="s">
        <v>643</v>
      </c>
      <c r="G404" s="629">
        <v>100003103</v>
      </c>
      <c r="H404" s="321"/>
      <c r="I404" s="322"/>
      <c r="J404" s="321"/>
      <c r="K404" s="320"/>
      <c r="L404" s="628" t="s">
        <v>689</v>
      </c>
      <c r="M404" s="629" t="s">
        <v>363</v>
      </c>
      <c r="N404" s="629">
        <v>4</v>
      </c>
      <c r="O404" s="465"/>
      <c r="P404" s="629">
        <v>18</v>
      </c>
      <c r="Q404" s="318" t="str">
        <f t="shared" si="93"/>
        <v>INCLUDED</v>
      </c>
      <c r="R404" s="318" t="str">
        <f t="shared" si="94"/>
        <v>INCLUDED</v>
      </c>
      <c r="S404" s="318" t="str">
        <f t="shared" si="95"/>
        <v>INCLUDED</v>
      </c>
      <c r="T404" s="466">
        <f t="shared" si="81"/>
        <v>0</v>
      </c>
      <c r="U404" s="300">
        <f t="shared" si="82"/>
        <v>0</v>
      </c>
      <c r="V404" s="371">
        <f>Discount!$J$36</f>
        <v>0</v>
      </c>
      <c r="W404" s="300">
        <f t="shared" si="83"/>
        <v>0</v>
      </c>
      <c r="X404" s="301">
        <f t="shared" si="84"/>
        <v>0</v>
      </c>
      <c r="Y404" s="467">
        <f t="shared" si="85"/>
        <v>0</v>
      </c>
      <c r="Z404" s="559">
        <f t="shared" si="86"/>
        <v>0</v>
      </c>
      <c r="AA404" s="467">
        <f t="shared" si="87"/>
        <v>0</v>
      </c>
      <c r="AB404" s="468">
        <f t="shared" si="88"/>
        <v>0</v>
      </c>
      <c r="AC404" s="467">
        <f t="shared" si="89"/>
        <v>0</v>
      </c>
      <c r="AD404" s="468"/>
      <c r="AE404" s="564"/>
      <c r="AF404" s="6"/>
      <c r="AG404" s="6"/>
      <c r="AH404" s="6"/>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218"/>
      <c r="BI404" s="218"/>
      <c r="BJ404" s="218"/>
      <c r="BK404" s="218"/>
      <c r="BL404" s="218"/>
      <c r="BM404" s="218"/>
      <c r="BN404" s="218"/>
      <c r="BO404" s="218"/>
      <c r="BP404" s="218"/>
      <c r="BQ404" s="218"/>
    </row>
    <row r="405" spans="1:69" s="472" customFormat="1" ht="60">
      <c r="A405" s="459">
        <v>72</v>
      </c>
      <c r="B405" s="629">
        <v>7000035238</v>
      </c>
      <c r="C405" s="629">
        <v>3710</v>
      </c>
      <c r="D405" s="629">
        <v>660</v>
      </c>
      <c r="E405" s="629">
        <v>10</v>
      </c>
      <c r="F405" s="628" t="s">
        <v>649</v>
      </c>
      <c r="G405" s="629">
        <v>100002812</v>
      </c>
      <c r="H405" s="321"/>
      <c r="I405" s="322"/>
      <c r="J405" s="321"/>
      <c r="K405" s="320"/>
      <c r="L405" s="628" t="s">
        <v>694</v>
      </c>
      <c r="M405" s="629" t="s">
        <v>219</v>
      </c>
      <c r="N405" s="629">
        <v>1</v>
      </c>
      <c r="O405" s="465"/>
      <c r="P405" s="629">
        <v>18</v>
      </c>
      <c r="Q405" s="318" t="str">
        <f t="shared" si="93"/>
        <v>INCLUDED</v>
      </c>
      <c r="R405" s="318" t="str">
        <f t="shared" si="94"/>
        <v>INCLUDED</v>
      </c>
      <c r="S405" s="318" t="str">
        <f t="shared" si="95"/>
        <v>INCLUDED</v>
      </c>
      <c r="T405" s="466">
        <f t="shared" si="81"/>
        <v>0</v>
      </c>
      <c r="U405" s="300">
        <f t="shared" si="82"/>
        <v>0</v>
      </c>
      <c r="V405" s="371">
        <f>Discount!$J$36</f>
        <v>0</v>
      </c>
      <c r="W405" s="300">
        <f t="shared" si="83"/>
        <v>0</v>
      </c>
      <c r="X405" s="301">
        <f t="shared" si="84"/>
        <v>0</v>
      </c>
      <c r="Y405" s="467">
        <f t="shared" si="85"/>
        <v>0</v>
      </c>
      <c r="Z405" s="559">
        <f t="shared" si="86"/>
        <v>0</v>
      </c>
      <c r="AA405" s="467">
        <f t="shared" si="87"/>
        <v>0</v>
      </c>
      <c r="AB405" s="468">
        <f t="shared" si="88"/>
        <v>0</v>
      </c>
      <c r="AC405" s="467">
        <f t="shared" si="89"/>
        <v>0</v>
      </c>
      <c r="AD405" s="468"/>
      <c r="AE405" s="564"/>
      <c r="AF405" s="6"/>
      <c r="AG405" s="6"/>
      <c r="AH405" s="6"/>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218"/>
      <c r="BI405" s="218"/>
      <c r="BJ405" s="218"/>
      <c r="BK405" s="218"/>
      <c r="BL405" s="218"/>
      <c r="BM405" s="218"/>
      <c r="BN405" s="218"/>
      <c r="BO405" s="218"/>
      <c r="BP405" s="218"/>
      <c r="BQ405" s="218"/>
    </row>
    <row r="406" spans="1:69" s="472" customFormat="1" ht="16.5">
      <c r="A406" s="459">
        <v>73</v>
      </c>
      <c r="B406" s="629">
        <v>7000035238</v>
      </c>
      <c r="C406" s="629">
        <v>3710</v>
      </c>
      <c r="D406" s="629">
        <v>660</v>
      </c>
      <c r="E406" s="629">
        <v>20</v>
      </c>
      <c r="F406" s="628" t="s">
        <v>649</v>
      </c>
      <c r="G406" s="629">
        <v>170000435</v>
      </c>
      <c r="H406" s="321"/>
      <c r="I406" s="322"/>
      <c r="J406" s="321"/>
      <c r="K406" s="320"/>
      <c r="L406" s="628" t="s">
        <v>695</v>
      </c>
      <c r="M406" s="629" t="s">
        <v>219</v>
      </c>
      <c r="N406" s="629">
        <v>4</v>
      </c>
      <c r="O406" s="465"/>
      <c r="P406" s="629">
        <v>18</v>
      </c>
      <c r="Q406" s="318" t="str">
        <f t="shared" si="93"/>
        <v>INCLUDED</v>
      </c>
      <c r="R406" s="318" t="str">
        <f t="shared" si="94"/>
        <v>INCLUDED</v>
      </c>
      <c r="S406" s="318" t="str">
        <f t="shared" si="95"/>
        <v>INCLUDED</v>
      </c>
      <c r="T406" s="466">
        <f t="shared" si="81"/>
        <v>0</v>
      </c>
      <c r="U406" s="300">
        <f t="shared" si="82"/>
        <v>0</v>
      </c>
      <c r="V406" s="371">
        <f>Discount!$J$36</f>
        <v>0</v>
      </c>
      <c r="W406" s="300">
        <f t="shared" si="83"/>
        <v>0</v>
      </c>
      <c r="X406" s="301">
        <f t="shared" si="84"/>
        <v>0</v>
      </c>
      <c r="Y406" s="467">
        <f t="shared" si="85"/>
        <v>0</v>
      </c>
      <c r="Z406" s="559">
        <f t="shared" si="86"/>
        <v>0</v>
      </c>
      <c r="AA406" s="467">
        <f t="shared" si="87"/>
        <v>0</v>
      </c>
      <c r="AB406" s="468">
        <f t="shared" si="88"/>
        <v>0</v>
      </c>
      <c r="AC406" s="467">
        <f t="shared" si="89"/>
        <v>0</v>
      </c>
      <c r="AD406" s="468"/>
      <c r="AE406" s="564"/>
      <c r="AF406" s="6"/>
      <c r="AG406" s="6"/>
      <c r="AH406" s="6"/>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218"/>
      <c r="BI406" s="218"/>
      <c r="BJ406" s="218"/>
      <c r="BK406" s="218"/>
      <c r="BL406" s="218"/>
      <c r="BM406" s="218"/>
      <c r="BN406" s="218"/>
      <c r="BO406" s="218"/>
      <c r="BP406" s="218"/>
      <c r="BQ406" s="218"/>
    </row>
    <row r="407" spans="1:69" s="472" customFormat="1" ht="16.5">
      <c r="A407" s="459">
        <v>74</v>
      </c>
      <c r="B407" s="629">
        <v>7000035238</v>
      </c>
      <c r="C407" s="629">
        <v>3710</v>
      </c>
      <c r="D407" s="629">
        <v>660</v>
      </c>
      <c r="E407" s="629">
        <v>30</v>
      </c>
      <c r="F407" s="628" t="s">
        <v>649</v>
      </c>
      <c r="G407" s="629">
        <v>100002825</v>
      </c>
      <c r="H407" s="321"/>
      <c r="I407" s="322"/>
      <c r="J407" s="321"/>
      <c r="K407" s="320"/>
      <c r="L407" s="628" t="s">
        <v>696</v>
      </c>
      <c r="M407" s="629" t="s">
        <v>220</v>
      </c>
      <c r="N407" s="629">
        <v>2</v>
      </c>
      <c r="O407" s="465"/>
      <c r="P407" s="629">
        <v>18</v>
      </c>
      <c r="Q407" s="318" t="str">
        <f t="shared" si="93"/>
        <v>INCLUDED</v>
      </c>
      <c r="R407" s="318" t="str">
        <f t="shared" si="94"/>
        <v>INCLUDED</v>
      </c>
      <c r="S407" s="318" t="str">
        <f t="shared" si="95"/>
        <v>INCLUDED</v>
      </c>
      <c r="T407" s="466">
        <f t="shared" si="81"/>
        <v>0</v>
      </c>
      <c r="U407" s="300">
        <f t="shared" si="82"/>
        <v>0</v>
      </c>
      <c r="V407" s="371">
        <f>Discount!$J$36</f>
        <v>0</v>
      </c>
      <c r="W407" s="300">
        <f t="shared" si="83"/>
        <v>0</v>
      </c>
      <c r="X407" s="301">
        <f t="shared" si="84"/>
        <v>0</v>
      </c>
      <c r="Y407" s="467">
        <f t="shared" si="85"/>
        <v>0</v>
      </c>
      <c r="Z407" s="559">
        <f t="shared" si="86"/>
        <v>0</v>
      </c>
      <c r="AA407" s="467">
        <f t="shared" si="87"/>
        <v>0</v>
      </c>
      <c r="AB407" s="468">
        <f t="shared" si="88"/>
        <v>0</v>
      </c>
      <c r="AC407" s="467">
        <f t="shared" si="89"/>
        <v>0</v>
      </c>
      <c r="AD407" s="468"/>
      <c r="AE407" s="564"/>
      <c r="AF407" s="6"/>
      <c r="AG407" s="6"/>
      <c r="AH407" s="6"/>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218"/>
      <c r="BI407" s="218"/>
      <c r="BJ407" s="218"/>
      <c r="BK407" s="218"/>
      <c r="BL407" s="218"/>
      <c r="BM407" s="218"/>
      <c r="BN407" s="218"/>
      <c r="BO407" s="218"/>
      <c r="BP407" s="218"/>
      <c r="BQ407" s="218"/>
    </row>
    <row r="408" spans="1:69" s="472" customFormat="1" ht="16.5">
      <c r="A408" s="459">
        <v>75</v>
      </c>
      <c r="B408" s="629">
        <v>7000035238</v>
      </c>
      <c r="C408" s="629">
        <v>3710</v>
      </c>
      <c r="D408" s="629">
        <v>660</v>
      </c>
      <c r="E408" s="629">
        <v>40</v>
      </c>
      <c r="F408" s="628" t="s">
        <v>649</v>
      </c>
      <c r="G408" s="629">
        <v>170000550</v>
      </c>
      <c r="H408" s="321"/>
      <c r="I408" s="322"/>
      <c r="J408" s="321"/>
      <c r="K408" s="320"/>
      <c r="L408" s="628" t="s">
        <v>697</v>
      </c>
      <c r="M408" s="629" t="s">
        <v>219</v>
      </c>
      <c r="N408" s="629">
        <v>2</v>
      </c>
      <c r="O408" s="465"/>
      <c r="P408" s="629">
        <v>18</v>
      </c>
      <c r="Q408" s="318" t="str">
        <f t="shared" si="93"/>
        <v>INCLUDED</v>
      </c>
      <c r="R408" s="318" t="str">
        <f t="shared" si="94"/>
        <v>INCLUDED</v>
      </c>
      <c r="S408" s="318" t="str">
        <f t="shared" si="95"/>
        <v>INCLUDED</v>
      </c>
      <c r="T408" s="466">
        <f t="shared" si="81"/>
        <v>0</v>
      </c>
      <c r="U408" s="300">
        <f t="shared" si="82"/>
        <v>0</v>
      </c>
      <c r="V408" s="371">
        <f>Discount!$J$36</f>
        <v>0</v>
      </c>
      <c r="W408" s="300">
        <f t="shared" si="83"/>
        <v>0</v>
      </c>
      <c r="X408" s="301">
        <f t="shared" si="84"/>
        <v>0</v>
      </c>
      <c r="Y408" s="467">
        <f t="shared" si="85"/>
        <v>0</v>
      </c>
      <c r="Z408" s="559">
        <f t="shared" si="86"/>
        <v>0</v>
      </c>
      <c r="AA408" s="467">
        <f t="shared" si="87"/>
        <v>0</v>
      </c>
      <c r="AB408" s="468">
        <f t="shared" si="88"/>
        <v>0</v>
      </c>
      <c r="AC408" s="467">
        <f t="shared" si="89"/>
        <v>0</v>
      </c>
      <c r="AD408" s="468"/>
      <c r="AE408" s="564"/>
      <c r="AF408" s="6"/>
      <c r="AG408" s="6"/>
      <c r="AH408" s="6"/>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218"/>
      <c r="BI408" s="218"/>
      <c r="BJ408" s="218"/>
      <c r="BK408" s="218"/>
      <c r="BL408" s="218"/>
      <c r="BM408" s="218"/>
      <c r="BN408" s="218"/>
      <c r="BO408" s="218"/>
      <c r="BP408" s="218"/>
      <c r="BQ408" s="218"/>
    </row>
    <row r="409" spans="1:69" s="469" customFormat="1" ht="30">
      <c r="A409" s="459">
        <v>76</v>
      </c>
      <c r="B409" s="629">
        <v>7000035238</v>
      </c>
      <c r="C409" s="629">
        <v>3710</v>
      </c>
      <c r="D409" s="629">
        <v>660</v>
      </c>
      <c r="E409" s="629">
        <v>50</v>
      </c>
      <c r="F409" s="628" t="s">
        <v>649</v>
      </c>
      <c r="G409" s="629">
        <v>100002829</v>
      </c>
      <c r="H409" s="321"/>
      <c r="I409" s="322"/>
      <c r="J409" s="321"/>
      <c r="K409" s="320"/>
      <c r="L409" s="628" t="s">
        <v>698</v>
      </c>
      <c r="M409" s="629" t="s">
        <v>220</v>
      </c>
      <c r="N409" s="629">
        <v>1</v>
      </c>
      <c r="O409" s="465"/>
      <c r="P409" s="629">
        <v>18</v>
      </c>
      <c r="Q409" s="318" t="str">
        <f>IF(O409=0, "INCLUDED", IF(ISERROR(O409*N409), O409, O409*N409))</f>
        <v>INCLUDED</v>
      </c>
      <c r="R409" s="318" t="str">
        <f t="shared" si="94"/>
        <v>INCLUDED</v>
      </c>
      <c r="S409" s="318" t="str">
        <f>IF(O409=0,"INCLUDED",IF(ISERROR(R409+Q409),Q409,(Q409+R409)))</f>
        <v>INCLUDED</v>
      </c>
      <c r="T409" s="466">
        <f t="shared" si="81"/>
        <v>0</v>
      </c>
      <c r="U409" s="300">
        <f t="shared" si="82"/>
        <v>0</v>
      </c>
      <c r="V409" s="371">
        <f>Discount!$J$36</f>
        <v>0</v>
      </c>
      <c r="W409" s="300">
        <f t="shared" si="83"/>
        <v>0</v>
      </c>
      <c r="X409" s="301">
        <f t="shared" si="84"/>
        <v>0</v>
      </c>
      <c r="Y409" s="467">
        <f t="shared" si="85"/>
        <v>0</v>
      </c>
      <c r="Z409" s="559">
        <f t="shared" si="86"/>
        <v>0</v>
      </c>
      <c r="AA409" s="467">
        <f t="shared" si="87"/>
        <v>0</v>
      </c>
      <c r="AB409" s="468">
        <f t="shared" si="88"/>
        <v>0</v>
      </c>
      <c r="AC409" s="467">
        <f t="shared" si="89"/>
        <v>0</v>
      </c>
      <c r="AD409" s="468"/>
      <c r="AE409" s="564"/>
      <c r="AF409" s="6"/>
      <c r="AG409" s="6"/>
      <c r="AH409" s="6"/>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row>
    <row r="410" spans="1:69" s="469" customFormat="1">
      <c r="A410" s="459">
        <v>77</v>
      </c>
      <c r="B410" s="629">
        <v>7000035238</v>
      </c>
      <c r="C410" s="629">
        <v>3710</v>
      </c>
      <c r="D410" s="629">
        <v>660</v>
      </c>
      <c r="E410" s="629">
        <v>60</v>
      </c>
      <c r="F410" s="628" t="s">
        <v>649</v>
      </c>
      <c r="G410" s="629">
        <v>170000375</v>
      </c>
      <c r="H410" s="321"/>
      <c r="I410" s="322"/>
      <c r="J410" s="321"/>
      <c r="K410" s="320"/>
      <c r="L410" s="628" t="s">
        <v>699</v>
      </c>
      <c r="M410" s="629" t="s">
        <v>219</v>
      </c>
      <c r="N410" s="629">
        <v>1</v>
      </c>
      <c r="O410" s="465"/>
      <c r="P410" s="629">
        <v>18</v>
      </c>
      <c r="Q410" s="318" t="str">
        <f t="shared" ref="Q410:Q455" si="96">IF(O410=0, "INCLUDED", IF(ISERROR(O410*N410), O410, O410*N410))</f>
        <v>INCLUDED</v>
      </c>
      <c r="R410" s="318" t="str">
        <f t="shared" si="94"/>
        <v>INCLUDED</v>
      </c>
      <c r="S410" s="318" t="str">
        <f t="shared" ref="S410:S455" si="97">IF(O410=0,"INCLUDED",IF(ISERROR(R410+Q410),Q410,(Q410+R410)))</f>
        <v>INCLUDED</v>
      </c>
      <c r="T410" s="466">
        <f t="shared" si="81"/>
        <v>0</v>
      </c>
      <c r="U410" s="300">
        <f t="shared" si="82"/>
        <v>0</v>
      </c>
      <c r="V410" s="371">
        <f>Discount!$J$36</f>
        <v>0</v>
      </c>
      <c r="W410" s="300">
        <f t="shared" si="83"/>
        <v>0</v>
      </c>
      <c r="X410" s="301">
        <f t="shared" si="84"/>
        <v>0</v>
      </c>
      <c r="Y410" s="467">
        <f t="shared" si="85"/>
        <v>0</v>
      </c>
      <c r="Z410" s="559">
        <f t="shared" si="86"/>
        <v>0</v>
      </c>
      <c r="AA410" s="467">
        <f t="shared" si="87"/>
        <v>0</v>
      </c>
      <c r="AB410" s="468">
        <f t="shared" si="88"/>
        <v>0</v>
      </c>
      <c r="AC410" s="467">
        <f t="shared" si="89"/>
        <v>0</v>
      </c>
      <c r="AD410" s="468"/>
      <c r="AE410" s="564"/>
      <c r="AF410" s="6"/>
      <c r="AG410" s="6"/>
      <c r="AH410" s="6"/>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row>
    <row r="411" spans="1:69" s="469" customFormat="1">
      <c r="A411" s="459">
        <v>78</v>
      </c>
      <c r="B411" s="629">
        <v>7000035238</v>
      </c>
      <c r="C411" s="629">
        <v>3710</v>
      </c>
      <c r="D411" s="629">
        <v>660</v>
      </c>
      <c r="E411" s="629">
        <v>70</v>
      </c>
      <c r="F411" s="628" t="s">
        <v>649</v>
      </c>
      <c r="G411" s="629">
        <v>170000376</v>
      </c>
      <c r="H411" s="321"/>
      <c r="I411" s="322"/>
      <c r="J411" s="321"/>
      <c r="K411" s="320"/>
      <c r="L411" s="628" t="s">
        <v>700</v>
      </c>
      <c r="M411" s="629" t="s">
        <v>219</v>
      </c>
      <c r="N411" s="629">
        <v>1</v>
      </c>
      <c r="O411" s="465"/>
      <c r="P411" s="629">
        <v>18</v>
      </c>
      <c r="Q411" s="318" t="str">
        <f t="shared" si="96"/>
        <v>INCLUDED</v>
      </c>
      <c r="R411" s="318" t="str">
        <f t="shared" si="94"/>
        <v>INCLUDED</v>
      </c>
      <c r="S411" s="318" t="str">
        <f t="shared" si="97"/>
        <v>INCLUDED</v>
      </c>
      <c r="T411" s="466">
        <f t="shared" si="81"/>
        <v>0</v>
      </c>
      <c r="U411" s="300">
        <f t="shared" si="82"/>
        <v>0</v>
      </c>
      <c r="V411" s="371">
        <f>Discount!$J$36</f>
        <v>0</v>
      </c>
      <c r="W411" s="300">
        <f t="shared" si="83"/>
        <v>0</v>
      </c>
      <c r="X411" s="301">
        <f t="shared" si="84"/>
        <v>0</v>
      </c>
      <c r="Y411" s="467">
        <f t="shared" si="85"/>
        <v>0</v>
      </c>
      <c r="Z411" s="559">
        <f t="shared" si="86"/>
        <v>0</v>
      </c>
      <c r="AA411" s="467">
        <f t="shared" si="87"/>
        <v>0</v>
      </c>
      <c r="AB411" s="468">
        <f t="shared" si="88"/>
        <v>0</v>
      </c>
      <c r="AC411" s="467">
        <f t="shared" si="89"/>
        <v>0</v>
      </c>
      <c r="AD411" s="468"/>
      <c r="AE411" s="564"/>
      <c r="AF411" s="6"/>
      <c r="AG411" s="6"/>
      <c r="AH411" s="6"/>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row>
    <row r="412" spans="1:69" s="469" customFormat="1">
      <c r="A412" s="459">
        <v>79</v>
      </c>
      <c r="B412" s="629">
        <v>7000035238</v>
      </c>
      <c r="C412" s="629">
        <v>3710</v>
      </c>
      <c r="D412" s="629">
        <v>660</v>
      </c>
      <c r="E412" s="629">
        <v>80</v>
      </c>
      <c r="F412" s="628" t="s">
        <v>649</v>
      </c>
      <c r="G412" s="629">
        <v>170000377</v>
      </c>
      <c r="H412" s="321"/>
      <c r="I412" s="322"/>
      <c r="J412" s="321"/>
      <c r="K412" s="320"/>
      <c r="L412" s="628" t="s">
        <v>701</v>
      </c>
      <c r="M412" s="629" t="s">
        <v>219</v>
      </c>
      <c r="N412" s="629">
        <v>1</v>
      </c>
      <c r="O412" s="465"/>
      <c r="P412" s="629">
        <v>18</v>
      </c>
      <c r="Q412" s="318" t="str">
        <f t="shared" si="96"/>
        <v>INCLUDED</v>
      </c>
      <c r="R412" s="318" t="str">
        <f t="shared" si="94"/>
        <v>INCLUDED</v>
      </c>
      <c r="S412" s="318" t="str">
        <f t="shared" si="97"/>
        <v>INCLUDED</v>
      </c>
      <c r="T412" s="466">
        <f t="shared" si="81"/>
        <v>0</v>
      </c>
      <c r="U412" s="300">
        <f t="shared" si="82"/>
        <v>0</v>
      </c>
      <c r="V412" s="371">
        <f>Discount!$J$36</f>
        <v>0</v>
      </c>
      <c r="W412" s="300">
        <f t="shared" si="83"/>
        <v>0</v>
      </c>
      <c r="X412" s="301">
        <f t="shared" si="84"/>
        <v>0</v>
      </c>
      <c r="Y412" s="467">
        <f t="shared" si="85"/>
        <v>0</v>
      </c>
      <c r="Z412" s="559">
        <f t="shared" si="86"/>
        <v>0</v>
      </c>
      <c r="AA412" s="467">
        <f t="shared" si="87"/>
        <v>0</v>
      </c>
      <c r="AB412" s="468">
        <f t="shared" si="88"/>
        <v>0</v>
      </c>
      <c r="AC412" s="467">
        <f t="shared" si="89"/>
        <v>0</v>
      </c>
      <c r="AD412" s="468"/>
      <c r="AE412" s="564"/>
      <c r="AF412" s="6"/>
      <c r="AG412" s="6"/>
      <c r="AH412" s="6"/>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row>
    <row r="413" spans="1:69" s="469" customFormat="1">
      <c r="A413" s="459">
        <v>80</v>
      </c>
      <c r="B413" s="629">
        <v>7000035238</v>
      </c>
      <c r="C413" s="629">
        <v>3710</v>
      </c>
      <c r="D413" s="629">
        <v>660</v>
      </c>
      <c r="E413" s="629">
        <v>90</v>
      </c>
      <c r="F413" s="628" t="s">
        <v>649</v>
      </c>
      <c r="G413" s="629">
        <v>170000551</v>
      </c>
      <c r="H413" s="321"/>
      <c r="I413" s="322"/>
      <c r="J413" s="321"/>
      <c r="K413" s="320"/>
      <c r="L413" s="628" t="s">
        <v>702</v>
      </c>
      <c r="M413" s="629" t="s">
        <v>219</v>
      </c>
      <c r="N413" s="629">
        <v>2</v>
      </c>
      <c r="O413" s="465"/>
      <c r="P413" s="629">
        <v>18</v>
      </c>
      <c r="Q413" s="318" t="str">
        <f t="shared" si="96"/>
        <v>INCLUDED</v>
      </c>
      <c r="R413" s="318" t="str">
        <f t="shared" si="94"/>
        <v>INCLUDED</v>
      </c>
      <c r="S413" s="318" t="str">
        <f t="shared" si="97"/>
        <v>INCLUDED</v>
      </c>
      <c r="T413" s="466">
        <f t="shared" si="81"/>
        <v>0</v>
      </c>
      <c r="U413" s="300">
        <f t="shared" si="82"/>
        <v>0</v>
      </c>
      <c r="V413" s="371">
        <f>Discount!$J$36</f>
        <v>0</v>
      </c>
      <c r="W413" s="300">
        <f t="shared" si="83"/>
        <v>0</v>
      </c>
      <c r="X413" s="301">
        <f t="shared" si="84"/>
        <v>0</v>
      </c>
      <c r="Y413" s="467">
        <f t="shared" si="85"/>
        <v>0</v>
      </c>
      <c r="Z413" s="559">
        <f t="shared" si="86"/>
        <v>0</v>
      </c>
      <c r="AA413" s="467">
        <f t="shared" si="87"/>
        <v>0</v>
      </c>
      <c r="AB413" s="468">
        <f t="shared" si="88"/>
        <v>0</v>
      </c>
      <c r="AC413" s="467">
        <f t="shared" si="89"/>
        <v>0</v>
      </c>
      <c r="AD413" s="468"/>
      <c r="AE413" s="564"/>
      <c r="AF413" s="6"/>
      <c r="AG413" s="6"/>
      <c r="AH413" s="6"/>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row>
    <row r="414" spans="1:69" s="469" customFormat="1" ht="30">
      <c r="A414" s="459">
        <v>81</v>
      </c>
      <c r="B414" s="629">
        <v>7000035238</v>
      </c>
      <c r="C414" s="629">
        <v>3710</v>
      </c>
      <c r="D414" s="629">
        <v>660</v>
      </c>
      <c r="E414" s="629">
        <v>100</v>
      </c>
      <c r="F414" s="628" t="s">
        <v>649</v>
      </c>
      <c r="G414" s="629">
        <v>170004395</v>
      </c>
      <c r="H414" s="321"/>
      <c r="I414" s="322"/>
      <c r="J414" s="321"/>
      <c r="K414" s="320"/>
      <c r="L414" s="628" t="s">
        <v>703</v>
      </c>
      <c r="M414" s="629" t="s">
        <v>363</v>
      </c>
      <c r="N414" s="629">
        <v>1</v>
      </c>
      <c r="O414" s="465"/>
      <c r="P414" s="629">
        <v>18</v>
      </c>
      <c r="Q414" s="318" t="str">
        <f t="shared" si="96"/>
        <v>INCLUDED</v>
      </c>
      <c r="R414" s="318" t="str">
        <f t="shared" si="94"/>
        <v>INCLUDED</v>
      </c>
      <c r="S414" s="318" t="str">
        <f t="shared" si="97"/>
        <v>INCLUDED</v>
      </c>
      <c r="T414" s="466">
        <f t="shared" si="81"/>
        <v>0</v>
      </c>
      <c r="U414" s="300">
        <f t="shared" si="82"/>
        <v>0</v>
      </c>
      <c r="V414" s="371">
        <f>Discount!$J$36</f>
        <v>0</v>
      </c>
      <c r="W414" s="300">
        <f t="shared" si="83"/>
        <v>0</v>
      </c>
      <c r="X414" s="301">
        <f t="shared" si="84"/>
        <v>0</v>
      </c>
      <c r="Y414" s="467">
        <f t="shared" si="85"/>
        <v>0</v>
      </c>
      <c r="Z414" s="559">
        <f t="shared" si="86"/>
        <v>0</v>
      </c>
      <c r="AA414" s="467">
        <f t="shared" si="87"/>
        <v>0</v>
      </c>
      <c r="AB414" s="468">
        <f t="shared" si="88"/>
        <v>0</v>
      </c>
      <c r="AC414" s="467">
        <f t="shared" si="89"/>
        <v>0</v>
      </c>
      <c r="AD414" s="468"/>
      <c r="AE414" s="564"/>
      <c r="AF414" s="6"/>
      <c r="AG414" s="6"/>
      <c r="AH414" s="6"/>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row>
    <row r="415" spans="1:69" s="469" customFormat="1" ht="30">
      <c r="A415" s="459">
        <v>82</v>
      </c>
      <c r="B415" s="629">
        <v>7000035238</v>
      </c>
      <c r="C415" s="629">
        <v>3710</v>
      </c>
      <c r="D415" s="629">
        <v>660</v>
      </c>
      <c r="E415" s="629">
        <v>110</v>
      </c>
      <c r="F415" s="628" t="s">
        <v>649</v>
      </c>
      <c r="G415" s="629">
        <v>170000356</v>
      </c>
      <c r="H415" s="321"/>
      <c r="I415" s="322"/>
      <c r="J415" s="321"/>
      <c r="K415" s="320"/>
      <c r="L415" s="628" t="s">
        <v>704</v>
      </c>
      <c r="M415" s="629" t="s">
        <v>219</v>
      </c>
      <c r="N415" s="629">
        <v>1</v>
      </c>
      <c r="O415" s="465"/>
      <c r="P415" s="629">
        <v>18</v>
      </c>
      <c r="Q415" s="318" t="str">
        <f t="shared" si="96"/>
        <v>INCLUDED</v>
      </c>
      <c r="R415" s="318" t="str">
        <f t="shared" si="94"/>
        <v>INCLUDED</v>
      </c>
      <c r="S415" s="318" t="str">
        <f t="shared" si="97"/>
        <v>INCLUDED</v>
      </c>
      <c r="T415" s="466">
        <f t="shared" si="81"/>
        <v>0</v>
      </c>
      <c r="U415" s="300">
        <f t="shared" si="82"/>
        <v>0</v>
      </c>
      <c r="V415" s="371">
        <f>Discount!$J$36</f>
        <v>0</v>
      </c>
      <c r="W415" s="300">
        <f t="shared" si="83"/>
        <v>0</v>
      </c>
      <c r="X415" s="301">
        <f t="shared" si="84"/>
        <v>0</v>
      </c>
      <c r="Y415" s="467">
        <f t="shared" si="85"/>
        <v>0</v>
      </c>
      <c r="Z415" s="559">
        <f t="shared" si="86"/>
        <v>0</v>
      </c>
      <c r="AA415" s="467">
        <f t="shared" si="87"/>
        <v>0</v>
      </c>
      <c r="AB415" s="468">
        <f t="shared" si="88"/>
        <v>0</v>
      </c>
      <c r="AC415" s="467">
        <f t="shared" si="89"/>
        <v>0</v>
      </c>
      <c r="AD415" s="468"/>
      <c r="AE415" s="564"/>
      <c r="AF415" s="6"/>
      <c r="AG415" s="6"/>
      <c r="AH415" s="6"/>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row>
    <row r="416" spans="1:69" s="469" customFormat="1">
      <c r="A416" s="459">
        <v>83</v>
      </c>
      <c r="B416" s="629">
        <v>7000035238</v>
      </c>
      <c r="C416" s="629">
        <v>3710</v>
      </c>
      <c r="D416" s="629">
        <v>660</v>
      </c>
      <c r="E416" s="629">
        <v>120</v>
      </c>
      <c r="F416" s="628" t="s">
        <v>649</v>
      </c>
      <c r="G416" s="629">
        <v>100002900</v>
      </c>
      <c r="H416" s="321"/>
      <c r="I416" s="322"/>
      <c r="J416" s="321"/>
      <c r="K416" s="320"/>
      <c r="L416" s="628" t="s">
        <v>711</v>
      </c>
      <c r="M416" s="629" t="s">
        <v>712</v>
      </c>
      <c r="N416" s="629">
        <v>2</v>
      </c>
      <c r="O416" s="465"/>
      <c r="P416" s="629">
        <v>18</v>
      </c>
      <c r="Q416" s="318" t="str">
        <f t="shared" si="96"/>
        <v>INCLUDED</v>
      </c>
      <c r="R416" s="318" t="str">
        <f t="shared" si="94"/>
        <v>INCLUDED</v>
      </c>
      <c r="S416" s="318" t="str">
        <f t="shared" si="97"/>
        <v>INCLUDED</v>
      </c>
      <c r="T416" s="466">
        <f t="shared" si="81"/>
        <v>0</v>
      </c>
      <c r="U416" s="300">
        <f t="shared" si="82"/>
        <v>0</v>
      </c>
      <c r="V416" s="371">
        <f>Discount!$J$36</f>
        <v>0</v>
      </c>
      <c r="W416" s="300">
        <f t="shared" si="83"/>
        <v>0</v>
      </c>
      <c r="X416" s="301">
        <f t="shared" si="84"/>
        <v>0</v>
      </c>
      <c r="Y416" s="467">
        <f t="shared" si="85"/>
        <v>0</v>
      </c>
      <c r="Z416" s="559">
        <f t="shared" si="86"/>
        <v>0</v>
      </c>
      <c r="AA416" s="467">
        <f t="shared" si="87"/>
        <v>0</v>
      </c>
      <c r="AB416" s="468">
        <f t="shared" si="88"/>
        <v>0</v>
      </c>
      <c r="AC416" s="467">
        <f t="shared" si="89"/>
        <v>0</v>
      </c>
      <c r="AD416" s="468"/>
      <c r="AE416" s="564"/>
      <c r="AF416" s="6"/>
      <c r="AG416" s="6"/>
      <c r="AH416" s="6"/>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row>
    <row r="417" spans="1:69" s="469" customFormat="1" ht="45">
      <c r="A417" s="459">
        <v>84</v>
      </c>
      <c r="B417" s="629">
        <v>7000035238</v>
      </c>
      <c r="C417" s="629">
        <v>3830</v>
      </c>
      <c r="D417" s="629">
        <v>680</v>
      </c>
      <c r="E417" s="629">
        <v>10</v>
      </c>
      <c r="F417" s="628" t="s">
        <v>646</v>
      </c>
      <c r="G417" s="629">
        <v>100004518</v>
      </c>
      <c r="H417" s="321"/>
      <c r="I417" s="322"/>
      <c r="J417" s="321"/>
      <c r="K417" s="320"/>
      <c r="L417" s="628" t="s">
        <v>713</v>
      </c>
      <c r="M417" s="629" t="s">
        <v>447</v>
      </c>
      <c r="N417" s="629">
        <v>8171</v>
      </c>
      <c r="O417" s="465"/>
      <c r="P417" s="629">
        <v>18</v>
      </c>
      <c r="Q417" s="318" t="str">
        <f t="shared" si="96"/>
        <v>INCLUDED</v>
      </c>
      <c r="R417" s="318" t="str">
        <f t="shared" si="94"/>
        <v>INCLUDED</v>
      </c>
      <c r="S417" s="318" t="str">
        <f t="shared" si="97"/>
        <v>INCLUDED</v>
      </c>
      <c r="T417" s="466">
        <f t="shared" si="81"/>
        <v>0</v>
      </c>
      <c r="U417" s="300">
        <f t="shared" si="82"/>
        <v>0</v>
      </c>
      <c r="V417" s="371">
        <f>Discount!$J$36</f>
        <v>0</v>
      </c>
      <c r="W417" s="300">
        <f t="shared" si="83"/>
        <v>0</v>
      </c>
      <c r="X417" s="301">
        <f t="shared" si="84"/>
        <v>0</v>
      </c>
      <c r="Y417" s="467">
        <f t="shared" si="85"/>
        <v>0</v>
      </c>
      <c r="Z417" s="559">
        <f t="shared" si="86"/>
        <v>0</v>
      </c>
      <c r="AA417" s="467">
        <f t="shared" si="87"/>
        <v>0</v>
      </c>
      <c r="AB417" s="468">
        <f t="shared" si="88"/>
        <v>0</v>
      </c>
      <c r="AC417" s="467">
        <f t="shared" si="89"/>
        <v>0</v>
      </c>
      <c r="AD417" s="468"/>
      <c r="AE417" s="564"/>
      <c r="AF417" s="6"/>
      <c r="AG417" s="6"/>
      <c r="AH417" s="6"/>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row>
    <row r="418" spans="1:69" s="469" customFormat="1" ht="45">
      <c r="A418" s="459">
        <v>85</v>
      </c>
      <c r="B418" s="629">
        <v>7000035238</v>
      </c>
      <c r="C418" s="629">
        <v>3830</v>
      </c>
      <c r="D418" s="629">
        <v>680</v>
      </c>
      <c r="E418" s="629">
        <v>20</v>
      </c>
      <c r="F418" s="628" t="s">
        <v>646</v>
      </c>
      <c r="G418" s="629">
        <v>100011662</v>
      </c>
      <c r="H418" s="321"/>
      <c r="I418" s="322"/>
      <c r="J418" s="321"/>
      <c r="K418" s="320"/>
      <c r="L418" s="628" t="s">
        <v>714</v>
      </c>
      <c r="M418" s="629" t="s">
        <v>447</v>
      </c>
      <c r="N418" s="629">
        <v>1000</v>
      </c>
      <c r="O418" s="465"/>
      <c r="P418" s="629">
        <v>18</v>
      </c>
      <c r="Q418" s="318" t="str">
        <f t="shared" si="96"/>
        <v>INCLUDED</v>
      </c>
      <c r="R418" s="318" t="str">
        <f t="shared" si="94"/>
        <v>INCLUDED</v>
      </c>
      <c r="S418" s="318" t="str">
        <f t="shared" si="97"/>
        <v>INCLUDED</v>
      </c>
      <c r="T418" s="466">
        <f t="shared" si="81"/>
        <v>0</v>
      </c>
      <c r="U418" s="300">
        <f t="shared" si="82"/>
        <v>0</v>
      </c>
      <c r="V418" s="371">
        <f>Discount!$J$36</f>
        <v>0</v>
      </c>
      <c r="W418" s="300">
        <f t="shared" si="83"/>
        <v>0</v>
      </c>
      <c r="X418" s="301">
        <f t="shared" si="84"/>
        <v>0</v>
      </c>
      <c r="Y418" s="467">
        <f t="shared" si="85"/>
        <v>0</v>
      </c>
      <c r="Z418" s="559">
        <f t="shared" si="86"/>
        <v>0</v>
      </c>
      <c r="AA418" s="467">
        <f t="shared" si="87"/>
        <v>0</v>
      </c>
      <c r="AB418" s="468">
        <f t="shared" si="88"/>
        <v>0</v>
      </c>
      <c r="AC418" s="467">
        <f t="shared" si="89"/>
        <v>0</v>
      </c>
      <c r="AD418" s="468"/>
      <c r="AE418" s="564"/>
      <c r="AF418" s="6"/>
      <c r="AG418" s="6"/>
      <c r="AH418" s="6"/>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row>
    <row r="419" spans="1:69" s="469" customFormat="1">
      <c r="A419" s="459">
        <v>86</v>
      </c>
      <c r="B419" s="629">
        <v>7000035238</v>
      </c>
      <c r="C419" s="629">
        <v>3830</v>
      </c>
      <c r="D419" s="629">
        <v>680</v>
      </c>
      <c r="E419" s="629">
        <v>30</v>
      </c>
      <c r="F419" s="628" t="s">
        <v>646</v>
      </c>
      <c r="G419" s="629">
        <v>100001325</v>
      </c>
      <c r="H419" s="321"/>
      <c r="I419" s="322"/>
      <c r="J419" s="321"/>
      <c r="K419" s="320"/>
      <c r="L419" s="628" t="s">
        <v>456</v>
      </c>
      <c r="M419" s="629" t="s">
        <v>447</v>
      </c>
      <c r="N419" s="629">
        <v>694</v>
      </c>
      <c r="O419" s="465"/>
      <c r="P419" s="629">
        <v>18</v>
      </c>
      <c r="Q419" s="318" t="str">
        <f t="shared" si="96"/>
        <v>INCLUDED</v>
      </c>
      <c r="R419" s="318" t="str">
        <f t="shared" si="94"/>
        <v>INCLUDED</v>
      </c>
      <c r="S419" s="318" t="str">
        <f t="shared" si="97"/>
        <v>INCLUDED</v>
      </c>
      <c r="T419" s="466">
        <f t="shared" si="81"/>
        <v>0</v>
      </c>
      <c r="U419" s="300">
        <f t="shared" si="82"/>
        <v>0</v>
      </c>
      <c r="V419" s="371">
        <f>Discount!$J$36</f>
        <v>0</v>
      </c>
      <c r="W419" s="300">
        <f t="shared" si="83"/>
        <v>0</v>
      </c>
      <c r="X419" s="301">
        <f t="shared" si="84"/>
        <v>0</v>
      </c>
      <c r="Y419" s="467">
        <f t="shared" si="85"/>
        <v>0</v>
      </c>
      <c r="Z419" s="559">
        <f t="shared" si="86"/>
        <v>0</v>
      </c>
      <c r="AA419" s="467">
        <f t="shared" si="87"/>
        <v>0</v>
      </c>
      <c r="AB419" s="468">
        <f t="shared" si="88"/>
        <v>0</v>
      </c>
      <c r="AC419" s="467">
        <f t="shared" si="89"/>
        <v>0</v>
      </c>
      <c r="AD419" s="468"/>
      <c r="AE419" s="564"/>
      <c r="AF419" s="6"/>
      <c r="AG419" s="6"/>
      <c r="AH419" s="6"/>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row>
    <row r="420" spans="1:69" s="472" customFormat="1" ht="16.5">
      <c r="A420" s="459">
        <v>87</v>
      </c>
      <c r="B420" s="629">
        <v>7000035238</v>
      </c>
      <c r="C420" s="629">
        <v>3830</v>
      </c>
      <c r="D420" s="629">
        <v>680</v>
      </c>
      <c r="E420" s="629">
        <v>40</v>
      </c>
      <c r="F420" s="628" t="s">
        <v>646</v>
      </c>
      <c r="G420" s="629">
        <v>100001326</v>
      </c>
      <c r="H420" s="321"/>
      <c r="I420" s="322"/>
      <c r="J420" s="321"/>
      <c r="K420" s="320"/>
      <c r="L420" s="628" t="s">
        <v>457</v>
      </c>
      <c r="M420" s="629" t="s">
        <v>447</v>
      </c>
      <c r="N420" s="629">
        <v>95</v>
      </c>
      <c r="O420" s="465"/>
      <c r="P420" s="629">
        <v>18</v>
      </c>
      <c r="Q420" s="318" t="str">
        <f t="shared" si="96"/>
        <v>INCLUDED</v>
      </c>
      <c r="R420" s="318" t="str">
        <f t="shared" si="94"/>
        <v>INCLUDED</v>
      </c>
      <c r="S420" s="318" t="str">
        <f t="shared" si="97"/>
        <v>INCLUDED</v>
      </c>
      <c r="T420" s="466">
        <f t="shared" si="81"/>
        <v>0</v>
      </c>
      <c r="U420" s="300">
        <f t="shared" si="82"/>
        <v>0</v>
      </c>
      <c r="V420" s="371">
        <f>Discount!$J$36</f>
        <v>0</v>
      </c>
      <c r="W420" s="300">
        <f t="shared" si="83"/>
        <v>0</v>
      </c>
      <c r="X420" s="301">
        <f t="shared" si="84"/>
        <v>0</v>
      </c>
      <c r="Y420" s="467">
        <f t="shared" si="85"/>
        <v>0</v>
      </c>
      <c r="Z420" s="559">
        <f t="shared" si="86"/>
        <v>0</v>
      </c>
      <c r="AA420" s="467">
        <f t="shared" si="87"/>
        <v>0</v>
      </c>
      <c r="AB420" s="468">
        <f t="shared" si="88"/>
        <v>0</v>
      </c>
      <c r="AC420" s="467">
        <f t="shared" si="89"/>
        <v>0</v>
      </c>
      <c r="AD420" s="468"/>
      <c r="AE420" s="564"/>
      <c r="AF420" s="6"/>
      <c r="AG420" s="6"/>
      <c r="AH420" s="6"/>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218"/>
      <c r="BI420" s="218"/>
      <c r="BJ420" s="218"/>
      <c r="BK420" s="218"/>
      <c r="BL420" s="218"/>
      <c r="BM420" s="218"/>
      <c r="BN420" s="218"/>
      <c r="BO420" s="218"/>
      <c r="BP420" s="218"/>
      <c r="BQ420" s="218"/>
    </row>
    <row r="421" spans="1:69" s="469" customFormat="1" ht="30">
      <c r="A421" s="459">
        <v>88</v>
      </c>
      <c r="B421" s="629">
        <v>7000035238</v>
      </c>
      <c r="C421" s="629">
        <v>3830</v>
      </c>
      <c r="D421" s="629">
        <v>680</v>
      </c>
      <c r="E421" s="629">
        <v>50</v>
      </c>
      <c r="F421" s="628" t="s">
        <v>646</v>
      </c>
      <c r="G421" s="629">
        <v>100016607</v>
      </c>
      <c r="H421" s="321"/>
      <c r="I421" s="322"/>
      <c r="J421" s="321"/>
      <c r="K421" s="320"/>
      <c r="L421" s="628" t="s">
        <v>715</v>
      </c>
      <c r="M421" s="629" t="s">
        <v>447</v>
      </c>
      <c r="N421" s="629">
        <v>2405</v>
      </c>
      <c r="O421" s="465"/>
      <c r="P421" s="629">
        <v>18</v>
      </c>
      <c r="Q421" s="318" t="str">
        <f t="shared" si="96"/>
        <v>INCLUDED</v>
      </c>
      <c r="R421" s="318" t="str">
        <f t="shared" si="94"/>
        <v>INCLUDED</v>
      </c>
      <c r="S421" s="318" t="str">
        <f t="shared" si="97"/>
        <v>INCLUDED</v>
      </c>
      <c r="T421" s="466">
        <f t="shared" si="81"/>
        <v>0</v>
      </c>
      <c r="U421" s="300">
        <f t="shared" si="82"/>
        <v>0</v>
      </c>
      <c r="V421" s="371">
        <f>Discount!$J$36</f>
        <v>0</v>
      </c>
      <c r="W421" s="300">
        <f t="shared" si="83"/>
        <v>0</v>
      </c>
      <c r="X421" s="301">
        <f t="shared" si="84"/>
        <v>0</v>
      </c>
      <c r="Y421" s="467">
        <f t="shared" si="85"/>
        <v>0</v>
      </c>
      <c r="Z421" s="559">
        <f t="shared" si="86"/>
        <v>0</v>
      </c>
      <c r="AA421" s="467">
        <f t="shared" si="87"/>
        <v>0</v>
      </c>
      <c r="AB421" s="468">
        <f t="shared" si="88"/>
        <v>0</v>
      </c>
      <c r="AC421" s="467">
        <f t="shared" si="89"/>
        <v>0</v>
      </c>
      <c r="AD421" s="468"/>
      <c r="AE421" s="564"/>
      <c r="AF421" s="6"/>
      <c r="AG421" s="6"/>
      <c r="AH421" s="6"/>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row>
    <row r="422" spans="1:69" s="469" customFormat="1" ht="30">
      <c r="A422" s="459">
        <v>89</v>
      </c>
      <c r="B422" s="629">
        <v>7000035238</v>
      </c>
      <c r="C422" s="629">
        <v>3830</v>
      </c>
      <c r="D422" s="629">
        <v>680</v>
      </c>
      <c r="E422" s="629">
        <v>60</v>
      </c>
      <c r="F422" s="628" t="s">
        <v>646</v>
      </c>
      <c r="G422" s="629">
        <v>100016681</v>
      </c>
      <c r="H422" s="321"/>
      <c r="I422" s="322"/>
      <c r="J422" s="321"/>
      <c r="K422" s="320"/>
      <c r="L422" s="628" t="s">
        <v>716</v>
      </c>
      <c r="M422" s="629" t="s">
        <v>425</v>
      </c>
      <c r="N422" s="629">
        <v>321</v>
      </c>
      <c r="O422" s="465"/>
      <c r="P422" s="629">
        <v>18</v>
      </c>
      <c r="Q422" s="318" t="str">
        <f t="shared" si="96"/>
        <v>INCLUDED</v>
      </c>
      <c r="R422" s="318" t="str">
        <f t="shared" si="94"/>
        <v>INCLUDED</v>
      </c>
      <c r="S422" s="318" t="str">
        <f t="shared" si="97"/>
        <v>INCLUDED</v>
      </c>
      <c r="T422" s="466">
        <f t="shared" si="81"/>
        <v>0</v>
      </c>
      <c r="U422" s="300">
        <f t="shared" si="82"/>
        <v>0</v>
      </c>
      <c r="V422" s="371">
        <f>Discount!$J$36</f>
        <v>0</v>
      </c>
      <c r="W422" s="300">
        <f t="shared" si="83"/>
        <v>0</v>
      </c>
      <c r="X422" s="301">
        <f t="shared" si="84"/>
        <v>0</v>
      </c>
      <c r="Y422" s="467">
        <f t="shared" si="85"/>
        <v>0</v>
      </c>
      <c r="Z422" s="559">
        <f t="shared" si="86"/>
        <v>0</v>
      </c>
      <c r="AA422" s="467">
        <f t="shared" si="87"/>
        <v>0</v>
      </c>
      <c r="AB422" s="468">
        <f t="shared" si="88"/>
        <v>0</v>
      </c>
      <c r="AC422" s="467">
        <f t="shared" si="89"/>
        <v>0</v>
      </c>
      <c r="AD422" s="468"/>
      <c r="AE422" s="564"/>
      <c r="AF422" s="6"/>
      <c r="AG422" s="6"/>
      <c r="AH422" s="6"/>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row>
    <row r="423" spans="1:69" s="469" customFormat="1">
      <c r="A423" s="459">
        <v>90</v>
      </c>
      <c r="B423" s="629">
        <v>7000035238</v>
      </c>
      <c r="C423" s="629">
        <v>3830</v>
      </c>
      <c r="D423" s="629">
        <v>680</v>
      </c>
      <c r="E423" s="629">
        <v>70</v>
      </c>
      <c r="F423" s="628" t="s">
        <v>646</v>
      </c>
      <c r="G423" s="629">
        <v>100001330</v>
      </c>
      <c r="H423" s="321"/>
      <c r="I423" s="322"/>
      <c r="J423" s="321"/>
      <c r="K423" s="320"/>
      <c r="L423" s="628" t="s">
        <v>717</v>
      </c>
      <c r="M423" s="629" t="s">
        <v>447</v>
      </c>
      <c r="N423" s="629">
        <v>42</v>
      </c>
      <c r="O423" s="465"/>
      <c r="P423" s="629">
        <v>18</v>
      </c>
      <c r="Q423" s="318" t="str">
        <f t="shared" si="96"/>
        <v>INCLUDED</v>
      </c>
      <c r="R423" s="318" t="str">
        <f t="shared" si="94"/>
        <v>INCLUDED</v>
      </c>
      <c r="S423" s="318" t="str">
        <f t="shared" si="97"/>
        <v>INCLUDED</v>
      </c>
      <c r="T423" s="466">
        <f t="shared" si="81"/>
        <v>0</v>
      </c>
      <c r="U423" s="300">
        <f t="shared" si="82"/>
        <v>0</v>
      </c>
      <c r="V423" s="371">
        <f>Discount!$J$36</f>
        <v>0</v>
      </c>
      <c r="W423" s="300">
        <f t="shared" si="83"/>
        <v>0</v>
      </c>
      <c r="X423" s="301">
        <f t="shared" si="84"/>
        <v>0</v>
      </c>
      <c r="Y423" s="467">
        <f t="shared" si="85"/>
        <v>0</v>
      </c>
      <c r="Z423" s="559">
        <f t="shared" si="86"/>
        <v>0</v>
      </c>
      <c r="AA423" s="467">
        <f t="shared" si="87"/>
        <v>0</v>
      </c>
      <c r="AB423" s="468">
        <f t="shared" si="88"/>
        <v>0</v>
      </c>
      <c r="AC423" s="467">
        <f t="shared" si="89"/>
        <v>0</v>
      </c>
      <c r="AD423" s="468"/>
      <c r="AE423" s="564"/>
      <c r="AF423" s="6"/>
      <c r="AG423" s="6"/>
      <c r="AH423" s="6"/>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row>
    <row r="424" spans="1:69" s="469" customFormat="1" ht="45">
      <c r="A424" s="459">
        <v>91</v>
      </c>
      <c r="B424" s="629">
        <v>7000035238</v>
      </c>
      <c r="C424" s="629">
        <v>3830</v>
      </c>
      <c r="D424" s="629">
        <v>680</v>
      </c>
      <c r="E424" s="629">
        <v>80</v>
      </c>
      <c r="F424" s="628" t="s">
        <v>646</v>
      </c>
      <c r="G424" s="629">
        <v>100001331</v>
      </c>
      <c r="H424" s="321"/>
      <c r="I424" s="322"/>
      <c r="J424" s="321"/>
      <c r="K424" s="320"/>
      <c r="L424" s="628" t="s">
        <v>458</v>
      </c>
      <c r="M424" s="629" t="s">
        <v>425</v>
      </c>
      <c r="N424" s="629">
        <v>22</v>
      </c>
      <c r="O424" s="465"/>
      <c r="P424" s="629">
        <v>18</v>
      </c>
      <c r="Q424" s="318" t="str">
        <f t="shared" si="96"/>
        <v>INCLUDED</v>
      </c>
      <c r="R424" s="318" t="str">
        <f t="shared" si="94"/>
        <v>INCLUDED</v>
      </c>
      <c r="S424" s="318" t="str">
        <f t="shared" si="97"/>
        <v>INCLUDED</v>
      </c>
      <c r="T424" s="466">
        <f t="shared" si="81"/>
        <v>0</v>
      </c>
      <c r="U424" s="300">
        <f t="shared" si="82"/>
        <v>0</v>
      </c>
      <c r="V424" s="371">
        <f>Discount!$J$36</f>
        <v>0</v>
      </c>
      <c r="W424" s="300">
        <f t="shared" si="83"/>
        <v>0</v>
      </c>
      <c r="X424" s="301">
        <f t="shared" si="84"/>
        <v>0</v>
      </c>
      <c r="Y424" s="467">
        <f t="shared" si="85"/>
        <v>0</v>
      </c>
      <c r="Z424" s="559">
        <f t="shared" si="86"/>
        <v>0</v>
      </c>
      <c r="AA424" s="467">
        <f t="shared" si="87"/>
        <v>0</v>
      </c>
      <c r="AB424" s="468">
        <f t="shared" si="88"/>
        <v>0</v>
      </c>
      <c r="AC424" s="467">
        <f t="shared" si="89"/>
        <v>0</v>
      </c>
      <c r="AD424" s="468"/>
      <c r="AE424" s="564"/>
      <c r="AF424" s="6"/>
      <c r="AG424" s="6"/>
      <c r="AH424" s="6"/>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row>
    <row r="425" spans="1:69" s="472" customFormat="1" ht="16.5">
      <c r="A425" s="459">
        <v>92</v>
      </c>
      <c r="B425" s="629">
        <v>7000035238</v>
      </c>
      <c r="C425" s="629">
        <v>3830</v>
      </c>
      <c r="D425" s="629">
        <v>680</v>
      </c>
      <c r="E425" s="629">
        <v>90</v>
      </c>
      <c r="F425" s="628" t="s">
        <v>646</v>
      </c>
      <c r="G425" s="629">
        <v>100054773</v>
      </c>
      <c r="H425" s="321"/>
      <c r="I425" s="322"/>
      <c r="J425" s="321"/>
      <c r="K425" s="320"/>
      <c r="L425" s="628" t="s">
        <v>718</v>
      </c>
      <c r="M425" s="629" t="s">
        <v>448</v>
      </c>
      <c r="N425" s="629">
        <v>200</v>
      </c>
      <c r="O425" s="465"/>
      <c r="P425" s="629">
        <v>18</v>
      </c>
      <c r="Q425" s="318" t="str">
        <f t="shared" si="96"/>
        <v>INCLUDED</v>
      </c>
      <c r="R425" s="318" t="str">
        <f t="shared" si="94"/>
        <v>INCLUDED</v>
      </c>
      <c r="S425" s="318" t="str">
        <f t="shared" si="97"/>
        <v>INCLUDED</v>
      </c>
      <c r="T425" s="466">
        <f t="shared" si="81"/>
        <v>0</v>
      </c>
      <c r="U425" s="300">
        <f t="shared" si="82"/>
        <v>0</v>
      </c>
      <c r="V425" s="371">
        <f>Discount!$J$36</f>
        <v>0</v>
      </c>
      <c r="W425" s="300">
        <f t="shared" si="83"/>
        <v>0</v>
      </c>
      <c r="X425" s="301">
        <f t="shared" si="84"/>
        <v>0</v>
      </c>
      <c r="Y425" s="467">
        <f t="shared" si="85"/>
        <v>0</v>
      </c>
      <c r="Z425" s="559">
        <f t="shared" si="86"/>
        <v>0</v>
      </c>
      <c r="AA425" s="467">
        <f t="shared" si="87"/>
        <v>0</v>
      </c>
      <c r="AB425" s="468">
        <f t="shared" si="88"/>
        <v>0</v>
      </c>
      <c r="AC425" s="467">
        <f t="shared" si="89"/>
        <v>0</v>
      </c>
      <c r="AD425" s="468"/>
      <c r="AE425" s="564"/>
      <c r="AF425" s="6"/>
      <c r="AG425" s="6"/>
      <c r="AH425" s="6"/>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218"/>
      <c r="BI425" s="218"/>
      <c r="BJ425" s="218"/>
      <c r="BK425" s="218"/>
      <c r="BL425" s="218"/>
      <c r="BM425" s="218"/>
      <c r="BN425" s="218"/>
      <c r="BO425" s="218"/>
      <c r="BP425" s="218"/>
      <c r="BQ425" s="218"/>
    </row>
    <row r="426" spans="1:69" s="472" customFormat="1" ht="16.5">
      <c r="A426" s="459">
        <v>93</v>
      </c>
      <c r="B426" s="629">
        <v>7000035238</v>
      </c>
      <c r="C426" s="629">
        <v>3830</v>
      </c>
      <c r="D426" s="629">
        <v>680</v>
      </c>
      <c r="E426" s="629">
        <v>100</v>
      </c>
      <c r="F426" s="628" t="s">
        <v>646</v>
      </c>
      <c r="G426" s="629">
        <v>100001714</v>
      </c>
      <c r="H426" s="321"/>
      <c r="I426" s="322"/>
      <c r="J426" s="321"/>
      <c r="K426" s="320"/>
      <c r="L426" s="628" t="s">
        <v>719</v>
      </c>
      <c r="M426" s="629" t="s">
        <v>448</v>
      </c>
      <c r="N426" s="629">
        <v>6786</v>
      </c>
      <c r="O426" s="465"/>
      <c r="P426" s="629">
        <v>18</v>
      </c>
      <c r="Q426" s="318" t="str">
        <f t="shared" si="96"/>
        <v>INCLUDED</v>
      </c>
      <c r="R426" s="318" t="str">
        <f t="shared" si="94"/>
        <v>INCLUDED</v>
      </c>
      <c r="S426" s="318" t="str">
        <f t="shared" si="97"/>
        <v>INCLUDED</v>
      </c>
      <c r="T426" s="466">
        <f t="shared" si="81"/>
        <v>0</v>
      </c>
      <c r="U426" s="300">
        <f t="shared" si="82"/>
        <v>0</v>
      </c>
      <c r="V426" s="371">
        <f>Discount!$J$36</f>
        <v>0</v>
      </c>
      <c r="W426" s="300">
        <f t="shared" si="83"/>
        <v>0</v>
      </c>
      <c r="X426" s="301">
        <f t="shared" si="84"/>
        <v>0</v>
      </c>
      <c r="Y426" s="467">
        <f t="shared" si="85"/>
        <v>0</v>
      </c>
      <c r="Z426" s="559">
        <f t="shared" si="86"/>
        <v>0</v>
      </c>
      <c r="AA426" s="467">
        <f t="shared" si="87"/>
        <v>0</v>
      </c>
      <c r="AB426" s="468">
        <f t="shared" si="88"/>
        <v>0</v>
      </c>
      <c r="AC426" s="467">
        <f t="shared" si="89"/>
        <v>0</v>
      </c>
      <c r="AD426" s="468"/>
      <c r="AE426" s="564"/>
      <c r="AF426" s="6"/>
      <c r="AG426" s="6"/>
      <c r="AH426" s="6"/>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218"/>
      <c r="BI426" s="218"/>
      <c r="BJ426" s="218"/>
      <c r="BK426" s="218"/>
      <c r="BL426" s="218"/>
      <c r="BM426" s="218"/>
      <c r="BN426" s="218"/>
      <c r="BO426" s="218"/>
      <c r="BP426" s="218"/>
      <c r="BQ426" s="218"/>
    </row>
    <row r="427" spans="1:69" s="472" customFormat="1" ht="16.5">
      <c r="A427" s="459">
        <v>94</v>
      </c>
      <c r="B427" s="629">
        <v>7000035238</v>
      </c>
      <c r="C427" s="629">
        <v>3830</v>
      </c>
      <c r="D427" s="629">
        <v>680</v>
      </c>
      <c r="E427" s="629">
        <v>110</v>
      </c>
      <c r="F427" s="628" t="s">
        <v>646</v>
      </c>
      <c r="G427" s="629">
        <v>100001713</v>
      </c>
      <c r="H427" s="321"/>
      <c r="I427" s="322"/>
      <c r="J427" s="321"/>
      <c r="K427" s="320"/>
      <c r="L427" s="628" t="s">
        <v>720</v>
      </c>
      <c r="M427" s="629" t="s">
        <v>448</v>
      </c>
      <c r="N427" s="629">
        <v>6786</v>
      </c>
      <c r="O427" s="465"/>
      <c r="P427" s="629">
        <v>18</v>
      </c>
      <c r="Q427" s="318" t="str">
        <f t="shared" si="96"/>
        <v>INCLUDED</v>
      </c>
      <c r="R427" s="318" t="str">
        <f t="shared" si="94"/>
        <v>INCLUDED</v>
      </c>
      <c r="S427" s="318" t="str">
        <f t="shared" si="97"/>
        <v>INCLUDED</v>
      </c>
      <c r="T427" s="466">
        <f t="shared" si="81"/>
        <v>0</v>
      </c>
      <c r="U427" s="300">
        <f t="shared" si="82"/>
        <v>0</v>
      </c>
      <c r="V427" s="371">
        <f>Discount!$J$36</f>
        <v>0</v>
      </c>
      <c r="W427" s="300">
        <f t="shared" si="83"/>
        <v>0</v>
      </c>
      <c r="X427" s="301">
        <f t="shared" si="84"/>
        <v>0</v>
      </c>
      <c r="Y427" s="467">
        <f t="shared" si="85"/>
        <v>0</v>
      </c>
      <c r="Z427" s="559">
        <f t="shared" si="86"/>
        <v>0</v>
      </c>
      <c r="AA427" s="467">
        <f t="shared" si="87"/>
        <v>0</v>
      </c>
      <c r="AB427" s="468">
        <f t="shared" si="88"/>
        <v>0</v>
      </c>
      <c r="AC427" s="467">
        <f t="shared" si="89"/>
        <v>0</v>
      </c>
      <c r="AD427" s="468"/>
      <c r="AE427" s="564"/>
      <c r="AF427" s="6"/>
      <c r="AG427" s="6"/>
      <c r="AH427" s="6"/>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218"/>
      <c r="BI427" s="218"/>
      <c r="BJ427" s="218"/>
      <c r="BK427" s="218"/>
      <c r="BL427" s="218"/>
      <c r="BM427" s="218"/>
      <c r="BN427" s="218"/>
      <c r="BO427" s="218"/>
      <c r="BP427" s="218"/>
      <c r="BQ427" s="218"/>
    </row>
    <row r="428" spans="1:69" s="469" customFormat="1" ht="45">
      <c r="A428" s="459">
        <v>95</v>
      </c>
      <c r="B428" s="629">
        <v>7000035238</v>
      </c>
      <c r="C428" s="629">
        <v>3830</v>
      </c>
      <c r="D428" s="629">
        <v>680</v>
      </c>
      <c r="E428" s="629">
        <v>120</v>
      </c>
      <c r="F428" s="628" t="s">
        <v>646</v>
      </c>
      <c r="G428" s="629">
        <v>100048595</v>
      </c>
      <c r="H428" s="321"/>
      <c r="I428" s="322"/>
      <c r="J428" s="321"/>
      <c r="K428" s="320"/>
      <c r="L428" s="628" t="s">
        <v>721</v>
      </c>
      <c r="M428" s="629" t="s">
        <v>448</v>
      </c>
      <c r="N428" s="629">
        <v>6786</v>
      </c>
      <c r="O428" s="465"/>
      <c r="P428" s="629">
        <v>18</v>
      </c>
      <c r="Q428" s="318" t="str">
        <f t="shared" si="96"/>
        <v>INCLUDED</v>
      </c>
      <c r="R428" s="318" t="str">
        <f t="shared" si="94"/>
        <v>INCLUDED</v>
      </c>
      <c r="S428" s="318" t="str">
        <f t="shared" si="97"/>
        <v>INCLUDED</v>
      </c>
      <c r="T428" s="466">
        <f t="shared" si="81"/>
        <v>0</v>
      </c>
      <c r="U428" s="300">
        <f t="shared" si="82"/>
        <v>0</v>
      </c>
      <c r="V428" s="371">
        <f>Discount!$J$36</f>
        <v>0</v>
      </c>
      <c r="W428" s="300">
        <f t="shared" si="83"/>
        <v>0</v>
      </c>
      <c r="X428" s="301">
        <f t="shared" si="84"/>
        <v>0</v>
      </c>
      <c r="Y428" s="467">
        <f t="shared" si="85"/>
        <v>0</v>
      </c>
      <c r="Z428" s="559">
        <f t="shared" si="86"/>
        <v>0</v>
      </c>
      <c r="AA428" s="467">
        <f t="shared" si="87"/>
        <v>0</v>
      </c>
      <c r="AB428" s="468">
        <f t="shared" si="88"/>
        <v>0</v>
      </c>
      <c r="AC428" s="467">
        <f t="shared" si="89"/>
        <v>0</v>
      </c>
      <c r="AD428" s="468"/>
      <c r="AE428" s="564"/>
      <c r="AF428" s="6"/>
      <c r="AG428" s="6"/>
      <c r="AH428" s="6"/>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row>
    <row r="429" spans="1:69" s="469" customFormat="1" ht="45">
      <c r="A429" s="459">
        <v>96</v>
      </c>
      <c r="B429" s="629">
        <v>7000035238</v>
      </c>
      <c r="C429" s="629">
        <v>3830</v>
      </c>
      <c r="D429" s="629">
        <v>680</v>
      </c>
      <c r="E429" s="629">
        <v>130</v>
      </c>
      <c r="F429" s="628" t="s">
        <v>646</v>
      </c>
      <c r="G429" s="629">
        <v>100004507</v>
      </c>
      <c r="H429" s="321"/>
      <c r="I429" s="322"/>
      <c r="J429" s="321"/>
      <c r="K429" s="320"/>
      <c r="L429" s="628" t="s">
        <v>722</v>
      </c>
      <c r="M429" s="629" t="s">
        <v>448</v>
      </c>
      <c r="N429" s="629">
        <v>825</v>
      </c>
      <c r="O429" s="465"/>
      <c r="P429" s="629">
        <v>18</v>
      </c>
      <c r="Q429" s="318" t="str">
        <f t="shared" si="96"/>
        <v>INCLUDED</v>
      </c>
      <c r="R429" s="318" t="str">
        <f t="shared" si="94"/>
        <v>INCLUDED</v>
      </c>
      <c r="S429" s="318" t="str">
        <f t="shared" si="97"/>
        <v>INCLUDED</v>
      </c>
      <c r="T429" s="466">
        <f t="shared" si="81"/>
        <v>0</v>
      </c>
      <c r="U429" s="300">
        <f t="shared" si="82"/>
        <v>0</v>
      </c>
      <c r="V429" s="371">
        <f>Discount!$J$36</f>
        <v>0</v>
      </c>
      <c r="W429" s="300">
        <f t="shared" si="83"/>
        <v>0</v>
      </c>
      <c r="X429" s="301">
        <f t="shared" si="84"/>
        <v>0</v>
      </c>
      <c r="Y429" s="467">
        <f t="shared" si="85"/>
        <v>0</v>
      </c>
      <c r="Z429" s="559">
        <f t="shared" si="86"/>
        <v>0</v>
      </c>
      <c r="AA429" s="467">
        <f t="shared" si="87"/>
        <v>0</v>
      </c>
      <c r="AB429" s="468">
        <f t="shared" si="88"/>
        <v>0</v>
      </c>
      <c r="AC429" s="467">
        <f t="shared" si="89"/>
        <v>0</v>
      </c>
      <c r="AD429" s="468"/>
      <c r="AE429" s="564"/>
      <c r="AF429" s="6"/>
      <c r="AG429" s="6"/>
      <c r="AH429" s="6"/>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row>
    <row r="430" spans="1:69" s="469" customFormat="1" ht="45">
      <c r="A430" s="459">
        <v>97</v>
      </c>
      <c r="B430" s="629">
        <v>7000035238</v>
      </c>
      <c r="C430" s="629">
        <v>3830</v>
      </c>
      <c r="D430" s="629">
        <v>680</v>
      </c>
      <c r="E430" s="629">
        <v>140</v>
      </c>
      <c r="F430" s="628" t="s">
        <v>646</v>
      </c>
      <c r="G430" s="629">
        <v>100001458</v>
      </c>
      <c r="H430" s="321"/>
      <c r="I430" s="322"/>
      <c r="J430" s="321"/>
      <c r="K430" s="320"/>
      <c r="L430" s="628" t="s">
        <v>723</v>
      </c>
      <c r="M430" s="629" t="s">
        <v>448</v>
      </c>
      <c r="N430" s="629">
        <v>125</v>
      </c>
      <c r="O430" s="465"/>
      <c r="P430" s="629">
        <v>18</v>
      </c>
      <c r="Q430" s="318" t="str">
        <f t="shared" si="96"/>
        <v>INCLUDED</v>
      </c>
      <c r="R430" s="318" t="str">
        <f t="shared" si="94"/>
        <v>INCLUDED</v>
      </c>
      <c r="S430" s="318" t="str">
        <f t="shared" si="97"/>
        <v>INCLUDED</v>
      </c>
      <c r="T430" s="466">
        <f t="shared" si="81"/>
        <v>0</v>
      </c>
      <c r="U430" s="300">
        <f t="shared" si="82"/>
        <v>0</v>
      </c>
      <c r="V430" s="371">
        <f>Discount!$J$36</f>
        <v>0</v>
      </c>
      <c r="W430" s="300">
        <f t="shared" si="83"/>
        <v>0</v>
      </c>
      <c r="X430" s="301">
        <f t="shared" si="84"/>
        <v>0</v>
      </c>
      <c r="Y430" s="467">
        <f t="shared" si="85"/>
        <v>0</v>
      </c>
      <c r="Z430" s="559">
        <f t="shared" si="86"/>
        <v>0</v>
      </c>
      <c r="AA430" s="467">
        <f t="shared" si="87"/>
        <v>0</v>
      </c>
      <c r="AB430" s="468">
        <f t="shared" si="88"/>
        <v>0</v>
      </c>
      <c r="AC430" s="467">
        <f t="shared" si="89"/>
        <v>0</v>
      </c>
      <c r="AD430" s="468"/>
      <c r="AE430" s="564"/>
      <c r="AF430" s="6"/>
      <c r="AG430" s="6"/>
      <c r="AH430" s="6"/>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row>
    <row r="431" spans="1:69" s="469" customFormat="1" ht="30">
      <c r="A431" s="459">
        <v>98</v>
      </c>
      <c r="B431" s="629">
        <v>7000035238</v>
      </c>
      <c r="C431" s="629">
        <v>3830</v>
      </c>
      <c r="D431" s="629">
        <v>680</v>
      </c>
      <c r="E431" s="629">
        <v>150</v>
      </c>
      <c r="F431" s="628" t="s">
        <v>646</v>
      </c>
      <c r="G431" s="629">
        <v>100001735</v>
      </c>
      <c r="H431" s="321"/>
      <c r="I431" s="322"/>
      <c r="J431" s="321"/>
      <c r="K431" s="320"/>
      <c r="L431" s="628" t="s">
        <v>724</v>
      </c>
      <c r="M431" s="629" t="s">
        <v>364</v>
      </c>
      <c r="N431" s="629">
        <v>50</v>
      </c>
      <c r="O431" s="465"/>
      <c r="P431" s="629">
        <v>18</v>
      </c>
      <c r="Q431" s="318" t="str">
        <f t="shared" si="96"/>
        <v>INCLUDED</v>
      </c>
      <c r="R431" s="318" t="str">
        <f t="shared" si="94"/>
        <v>INCLUDED</v>
      </c>
      <c r="S431" s="318" t="str">
        <f t="shared" si="97"/>
        <v>INCLUDED</v>
      </c>
      <c r="T431" s="466">
        <f t="shared" si="81"/>
        <v>0</v>
      </c>
      <c r="U431" s="300">
        <f t="shared" si="82"/>
        <v>0</v>
      </c>
      <c r="V431" s="371">
        <f>Discount!$J$36</f>
        <v>0</v>
      </c>
      <c r="W431" s="300">
        <f t="shared" si="83"/>
        <v>0</v>
      </c>
      <c r="X431" s="301">
        <f t="shared" si="84"/>
        <v>0</v>
      </c>
      <c r="Y431" s="467">
        <f t="shared" si="85"/>
        <v>0</v>
      </c>
      <c r="Z431" s="559">
        <f t="shared" si="86"/>
        <v>0</v>
      </c>
      <c r="AA431" s="467">
        <f t="shared" si="87"/>
        <v>0</v>
      </c>
      <c r="AB431" s="468">
        <f t="shared" si="88"/>
        <v>0</v>
      </c>
      <c r="AC431" s="467">
        <f t="shared" si="89"/>
        <v>0</v>
      </c>
      <c r="AD431" s="468"/>
      <c r="AE431" s="564"/>
      <c r="AF431" s="6"/>
      <c r="AG431" s="6"/>
      <c r="AH431" s="6"/>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row>
    <row r="432" spans="1:69" s="469" customFormat="1" ht="30">
      <c r="A432" s="459">
        <v>99</v>
      </c>
      <c r="B432" s="629">
        <v>7000035238</v>
      </c>
      <c r="C432" s="629">
        <v>3830</v>
      </c>
      <c r="D432" s="629">
        <v>680</v>
      </c>
      <c r="E432" s="629">
        <v>160</v>
      </c>
      <c r="F432" s="628" t="s">
        <v>646</v>
      </c>
      <c r="G432" s="629">
        <v>100001736</v>
      </c>
      <c r="H432" s="321"/>
      <c r="I432" s="322"/>
      <c r="J432" s="321"/>
      <c r="K432" s="320"/>
      <c r="L432" s="628" t="s">
        <v>725</v>
      </c>
      <c r="M432" s="629" t="s">
        <v>364</v>
      </c>
      <c r="N432" s="629">
        <v>50</v>
      </c>
      <c r="O432" s="465"/>
      <c r="P432" s="629">
        <v>18</v>
      </c>
      <c r="Q432" s="318" t="str">
        <f t="shared" si="96"/>
        <v>INCLUDED</v>
      </c>
      <c r="R432" s="318" t="str">
        <f t="shared" si="94"/>
        <v>INCLUDED</v>
      </c>
      <c r="S432" s="318" t="str">
        <f t="shared" si="97"/>
        <v>INCLUDED</v>
      </c>
      <c r="T432" s="466">
        <f t="shared" si="81"/>
        <v>0</v>
      </c>
      <c r="U432" s="300">
        <f t="shared" si="82"/>
        <v>0</v>
      </c>
      <c r="V432" s="371">
        <f>Discount!$J$36</f>
        <v>0</v>
      </c>
      <c r="W432" s="300">
        <f t="shared" si="83"/>
        <v>0</v>
      </c>
      <c r="X432" s="301">
        <f t="shared" si="84"/>
        <v>0</v>
      </c>
      <c r="Y432" s="467">
        <f t="shared" si="85"/>
        <v>0</v>
      </c>
      <c r="Z432" s="559">
        <f t="shared" si="86"/>
        <v>0</v>
      </c>
      <c r="AA432" s="467">
        <f t="shared" si="87"/>
        <v>0</v>
      </c>
      <c r="AB432" s="468">
        <f t="shared" si="88"/>
        <v>0</v>
      </c>
      <c r="AC432" s="467">
        <f t="shared" si="89"/>
        <v>0</v>
      </c>
      <c r="AD432" s="468"/>
      <c r="AE432" s="564"/>
      <c r="AF432" s="6"/>
      <c r="AG432" s="6"/>
      <c r="AH432" s="6"/>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row>
    <row r="433" spans="1:69" s="469" customFormat="1" ht="30">
      <c r="A433" s="459">
        <v>100</v>
      </c>
      <c r="B433" s="629">
        <v>7000035238</v>
      </c>
      <c r="C433" s="629">
        <v>3830</v>
      </c>
      <c r="D433" s="629">
        <v>680</v>
      </c>
      <c r="E433" s="629">
        <v>170</v>
      </c>
      <c r="F433" s="628" t="s">
        <v>646</v>
      </c>
      <c r="G433" s="629">
        <v>100001737</v>
      </c>
      <c r="H433" s="321"/>
      <c r="I433" s="322"/>
      <c r="J433" s="321"/>
      <c r="K433" s="320"/>
      <c r="L433" s="628" t="s">
        <v>726</v>
      </c>
      <c r="M433" s="629" t="s">
        <v>364</v>
      </c>
      <c r="N433" s="629">
        <v>50</v>
      </c>
      <c r="O433" s="465"/>
      <c r="P433" s="629">
        <v>18</v>
      </c>
      <c r="Q433" s="318" t="str">
        <f t="shared" si="96"/>
        <v>INCLUDED</v>
      </c>
      <c r="R433" s="318" t="str">
        <f t="shared" si="94"/>
        <v>INCLUDED</v>
      </c>
      <c r="S433" s="318" t="str">
        <f t="shared" si="97"/>
        <v>INCLUDED</v>
      </c>
      <c r="T433" s="466">
        <f t="shared" si="81"/>
        <v>0</v>
      </c>
      <c r="U433" s="300">
        <f t="shared" si="82"/>
        <v>0</v>
      </c>
      <c r="V433" s="371">
        <f>Discount!$J$36</f>
        <v>0</v>
      </c>
      <c r="W433" s="300">
        <f t="shared" si="83"/>
        <v>0</v>
      </c>
      <c r="X433" s="301">
        <f t="shared" si="84"/>
        <v>0</v>
      </c>
      <c r="Y433" s="467">
        <f t="shared" si="85"/>
        <v>0</v>
      </c>
      <c r="Z433" s="559">
        <f t="shared" si="86"/>
        <v>0</v>
      </c>
      <c r="AA433" s="467">
        <f t="shared" si="87"/>
        <v>0</v>
      </c>
      <c r="AB433" s="468">
        <f t="shared" si="88"/>
        <v>0</v>
      </c>
      <c r="AC433" s="467">
        <f t="shared" si="89"/>
        <v>0</v>
      </c>
      <c r="AD433" s="468"/>
      <c r="AE433" s="564"/>
      <c r="AF433" s="6"/>
      <c r="AG433" s="6"/>
      <c r="AH433" s="6"/>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row>
    <row r="434" spans="1:69" s="469" customFormat="1" ht="30">
      <c r="A434" s="459">
        <v>101</v>
      </c>
      <c r="B434" s="629">
        <v>7000035238</v>
      </c>
      <c r="C434" s="629">
        <v>3830</v>
      </c>
      <c r="D434" s="629">
        <v>680</v>
      </c>
      <c r="E434" s="629">
        <v>180</v>
      </c>
      <c r="F434" s="628" t="s">
        <v>646</v>
      </c>
      <c r="G434" s="629">
        <v>100020963</v>
      </c>
      <c r="H434" s="321"/>
      <c r="I434" s="322"/>
      <c r="J434" s="321"/>
      <c r="K434" s="320"/>
      <c r="L434" s="628" t="s">
        <v>727</v>
      </c>
      <c r="M434" s="629" t="s">
        <v>364</v>
      </c>
      <c r="N434" s="629">
        <v>50</v>
      </c>
      <c r="O434" s="465"/>
      <c r="P434" s="629">
        <v>18</v>
      </c>
      <c r="Q434" s="318" t="str">
        <f t="shared" si="96"/>
        <v>INCLUDED</v>
      </c>
      <c r="R434" s="318" t="str">
        <f t="shared" si="94"/>
        <v>INCLUDED</v>
      </c>
      <c r="S434" s="318" t="str">
        <f t="shared" si="97"/>
        <v>INCLUDED</v>
      </c>
      <c r="T434" s="466">
        <f t="shared" si="81"/>
        <v>0</v>
      </c>
      <c r="U434" s="300">
        <f t="shared" si="82"/>
        <v>0</v>
      </c>
      <c r="V434" s="371">
        <f>Discount!$J$36</f>
        <v>0</v>
      </c>
      <c r="W434" s="300">
        <f t="shared" si="83"/>
        <v>0</v>
      </c>
      <c r="X434" s="301">
        <f t="shared" si="84"/>
        <v>0</v>
      </c>
      <c r="Y434" s="467">
        <f t="shared" si="85"/>
        <v>0</v>
      </c>
      <c r="Z434" s="559">
        <f t="shared" si="86"/>
        <v>0</v>
      </c>
      <c r="AA434" s="467">
        <f t="shared" si="87"/>
        <v>0</v>
      </c>
      <c r="AB434" s="468">
        <f t="shared" si="88"/>
        <v>0</v>
      </c>
      <c r="AC434" s="467">
        <f t="shared" si="89"/>
        <v>0</v>
      </c>
      <c r="AD434" s="468"/>
      <c r="AE434" s="564"/>
      <c r="AF434" s="6"/>
      <c r="AG434" s="6"/>
      <c r="AH434" s="6"/>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row>
    <row r="435" spans="1:69" s="469" customFormat="1" ht="60">
      <c r="A435" s="459">
        <v>102</v>
      </c>
      <c r="B435" s="629">
        <v>7000035238</v>
      </c>
      <c r="C435" s="629">
        <v>3830</v>
      </c>
      <c r="D435" s="629">
        <v>680</v>
      </c>
      <c r="E435" s="629">
        <v>190</v>
      </c>
      <c r="F435" s="628" t="s">
        <v>646</v>
      </c>
      <c r="G435" s="629">
        <v>100008611</v>
      </c>
      <c r="H435" s="321"/>
      <c r="I435" s="322"/>
      <c r="J435" s="321"/>
      <c r="K435" s="320"/>
      <c r="L435" s="628" t="s">
        <v>728</v>
      </c>
      <c r="M435" s="629" t="s">
        <v>364</v>
      </c>
      <c r="N435" s="629">
        <v>100</v>
      </c>
      <c r="O435" s="465"/>
      <c r="P435" s="629">
        <v>18</v>
      </c>
      <c r="Q435" s="318" t="str">
        <f t="shared" si="96"/>
        <v>INCLUDED</v>
      </c>
      <c r="R435" s="318" t="str">
        <f t="shared" si="94"/>
        <v>INCLUDED</v>
      </c>
      <c r="S435" s="318" t="str">
        <f t="shared" si="97"/>
        <v>INCLUDED</v>
      </c>
      <c r="T435" s="466">
        <f t="shared" si="81"/>
        <v>0</v>
      </c>
      <c r="U435" s="300">
        <f t="shared" si="82"/>
        <v>0</v>
      </c>
      <c r="V435" s="371">
        <f>Discount!$J$36</f>
        <v>0</v>
      </c>
      <c r="W435" s="300">
        <f t="shared" si="83"/>
        <v>0</v>
      </c>
      <c r="X435" s="301">
        <f t="shared" si="84"/>
        <v>0</v>
      </c>
      <c r="Y435" s="467">
        <f t="shared" si="85"/>
        <v>0</v>
      </c>
      <c r="Z435" s="559">
        <f t="shared" si="86"/>
        <v>0</v>
      </c>
      <c r="AA435" s="467">
        <f t="shared" si="87"/>
        <v>0</v>
      </c>
      <c r="AB435" s="468">
        <f t="shared" si="88"/>
        <v>0</v>
      </c>
      <c r="AC435" s="467">
        <f t="shared" si="89"/>
        <v>0</v>
      </c>
      <c r="AD435" s="468"/>
      <c r="AE435" s="564"/>
      <c r="AF435" s="6"/>
      <c r="AG435" s="6"/>
      <c r="AH435" s="6"/>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row>
    <row r="436" spans="1:69" s="469" customFormat="1">
      <c r="A436" s="459">
        <v>103</v>
      </c>
      <c r="B436" s="629">
        <v>7000035238</v>
      </c>
      <c r="C436" s="629">
        <v>3830</v>
      </c>
      <c r="D436" s="629">
        <v>680</v>
      </c>
      <c r="E436" s="629">
        <v>200</v>
      </c>
      <c r="F436" s="628" t="s">
        <v>646</v>
      </c>
      <c r="G436" s="629">
        <v>100001392</v>
      </c>
      <c r="H436" s="321"/>
      <c r="I436" s="322"/>
      <c r="J436" s="321"/>
      <c r="K436" s="320"/>
      <c r="L436" s="628" t="s">
        <v>729</v>
      </c>
      <c r="M436" s="629" t="s">
        <v>219</v>
      </c>
      <c r="N436" s="629">
        <v>2</v>
      </c>
      <c r="O436" s="465"/>
      <c r="P436" s="629">
        <v>18</v>
      </c>
      <c r="Q436" s="318" t="str">
        <f t="shared" si="96"/>
        <v>INCLUDED</v>
      </c>
      <c r="R436" s="318" t="str">
        <f t="shared" si="94"/>
        <v>INCLUDED</v>
      </c>
      <c r="S436" s="318" t="str">
        <f t="shared" si="97"/>
        <v>INCLUDED</v>
      </c>
      <c r="T436" s="466">
        <f t="shared" si="81"/>
        <v>0</v>
      </c>
      <c r="U436" s="300">
        <f t="shared" si="82"/>
        <v>0</v>
      </c>
      <c r="V436" s="371">
        <f>Discount!$J$36</f>
        <v>0</v>
      </c>
      <c r="W436" s="300">
        <f t="shared" si="83"/>
        <v>0</v>
      </c>
      <c r="X436" s="301">
        <f t="shared" si="84"/>
        <v>0</v>
      </c>
      <c r="Y436" s="467">
        <f t="shared" si="85"/>
        <v>0</v>
      </c>
      <c r="Z436" s="559">
        <f t="shared" si="86"/>
        <v>0</v>
      </c>
      <c r="AA436" s="467">
        <f t="shared" si="87"/>
        <v>0</v>
      </c>
      <c r="AB436" s="468">
        <f t="shared" si="88"/>
        <v>0</v>
      </c>
      <c r="AC436" s="467">
        <f t="shared" si="89"/>
        <v>0</v>
      </c>
      <c r="AD436" s="468"/>
      <c r="AE436" s="564"/>
      <c r="AF436" s="6"/>
      <c r="AG436" s="6"/>
      <c r="AH436" s="6"/>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row>
    <row r="437" spans="1:69" s="469" customFormat="1">
      <c r="A437" s="459">
        <v>104</v>
      </c>
      <c r="B437" s="629">
        <v>7000035238</v>
      </c>
      <c r="C437" s="629">
        <v>3830</v>
      </c>
      <c r="D437" s="629">
        <v>680</v>
      </c>
      <c r="E437" s="629">
        <v>210</v>
      </c>
      <c r="F437" s="628" t="s">
        <v>646</v>
      </c>
      <c r="G437" s="629">
        <v>100007701</v>
      </c>
      <c r="H437" s="321"/>
      <c r="I437" s="322"/>
      <c r="J437" s="321"/>
      <c r="K437" s="320"/>
      <c r="L437" s="628" t="s">
        <v>730</v>
      </c>
      <c r="M437" s="629" t="s">
        <v>219</v>
      </c>
      <c r="N437" s="629">
        <v>2</v>
      </c>
      <c r="O437" s="465"/>
      <c r="P437" s="629">
        <v>18</v>
      </c>
      <c r="Q437" s="318" t="str">
        <f t="shared" si="96"/>
        <v>INCLUDED</v>
      </c>
      <c r="R437" s="318" t="str">
        <f t="shared" si="94"/>
        <v>INCLUDED</v>
      </c>
      <c r="S437" s="318" t="str">
        <f t="shared" si="97"/>
        <v>INCLUDED</v>
      </c>
      <c r="T437" s="466">
        <f t="shared" si="81"/>
        <v>0</v>
      </c>
      <c r="U437" s="300">
        <f t="shared" si="82"/>
        <v>0</v>
      </c>
      <c r="V437" s="371">
        <f>Discount!$J$36</f>
        <v>0</v>
      </c>
      <c r="W437" s="300">
        <f t="shared" si="83"/>
        <v>0</v>
      </c>
      <c r="X437" s="301">
        <f t="shared" si="84"/>
        <v>0</v>
      </c>
      <c r="Y437" s="467">
        <f t="shared" si="85"/>
        <v>0</v>
      </c>
      <c r="Z437" s="559">
        <f t="shared" si="86"/>
        <v>0</v>
      </c>
      <c r="AA437" s="467">
        <f t="shared" si="87"/>
        <v>0</v>
      </c>
      <c r="AB437" s="468">
        <f t="shared" si="88"/>
        <v>0</v>
      </c>
      <c r="AC437" s="467">
        <f t="shared" si="89"/>
        <v>0</v>
      </c>
      <c r="AD437" s="468"/>
      <c r="AE437" s="564"/>
      <c r="AF437" s="6"/>
      <c r="AG437" s="6"/>
      <c r="AH437" s="6"/>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row>
    <row r="438" spans="1:69" s="469" customFormat="1">
      <c r="A438" s="459">
        <v>105</v>
      </c>
      <c r="B438" s="629">
        <v>7000035238</v>
      </c>
      <c r="C438" s="629">
        <v>3830</v>
      </c>
      <c r="D438" s="629">
        <v>680</v>
      </c>
      <c r="E438" s="629">
        <v>220</v>
      </c>
      <c r="F438" s="628" t="s">
        <v>646</v>
      </c>
      <c r="G438" s="629">
        <v>100001409</v>
      </c>
      <c r="H438" s="321"/>
      <c r="I438" s="322"/>
      <c r="J438" s="321"/>
      <c r="K438" s="320"/>
      <c r="L438" s="628" t="s">
        <v>731</v>
      </c>
      <c r="M438" s="629" t="s">
        <v>219</v>
      </c>
      <c r="N438" s="629">
        <v>1</v>
      </c>
      <c r="O438" s="465"/>
      <c r="P438" s="629">
        <v>18</v>
      </c>
      <c r="Q438" s="318" t="str">
        <f t="shared" si="96"/>
        <v>INCLUDED</v>
      </c>
      <c r="R438" s="318" t="str">
        <f t="shared" si="94"/>
        <v>INCLUDED</v>
      </c>
      <c r="S438" s="318" t="str">
        <f t="shared" si="97"/>
        <v>INCLUDED</v>
      </c>
      <c r="T438" s="466">
        <f t="shared" si="81"/>
        <v>0</v>
      </c>
      <c r="U438" s="300">
        <f t="shared" si="82"/>
        <v>0</v>
      </c>
      <c r="V438" s="371">
        <f>Discount!$J$36</f>
        <v>0</v>
      </c>
      <c r="W438" s="300">
        <f t="shared" si="83"/>
        <v>0</v>
      </c>
      <c r="X438" s="301">
        <f t="shared" si="84"/>
        <v>0</v>
      </c>
      <c r="Y438" s="467">
        <f t="shared" si="85"/>
        <v>0</v>
      </c>
      <c r="Z438" s="559">
        <f t="shared" si="86"/>
        <v>0</v>
      </c>
      <c r="AA438" s="467">
        <f t="shared" si="87"/>
        <v>0</v>
      </c>
      <c r="AB438" s="468">
        <f t="shared" si="88"/>
        <v>0</v>
      </c>
      <c r="AC438" s="467">
        <f t="shared" si="89"/>
        <v>0</v>
      </c>
      <c r="AD438" s="468"/>
      <c r="AE438" s="564"/>
      <c r="AF438" s="6"/>
      <c r="AG438" s="6"/>
      <c r="AH438" s="6"/>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row>
    <row r="439" spans="1:69" s="469" customFormat="1" ht="45">
      <c r="A439" s="459">
        <v>106</v>
      </c>
      <c r="B439" s="629">
        <v>7000035238</v>
      </c>
      <c r="C439" s="629">
        <v>3830</v>
      </c>
      <c r="D439" s="629">
        <v>680</v>
      </c>
      <c r="E439" s="629">
        <v>230</v>
      </c>
      <c r="F439" s="628" t="s">
        <v>646</v>
      </c>
      <c r="G439" s="629">
        <v>100015791</v>
      </c>
      <c r="H439" s="321"/>
      <c r="I439" s="322"/>
      <c r="J439" s="321"/>
      <c r="K439" s="320"/>
      <c r="L439" s="628" t="s">
        <v>732</v>
      </c>
      <c r="M439" s="629" t="s">
        <v>364</v>
      </c>
      <c r="N439" s="629">
        <v>72</v>
      </c>
      <c r="O439" s="465"/>
      <c r="P439" s="629">
        <v>18</v>
      </c>
      <c r="Q439" s="318" t="str">
        <f t="shared" si="96"/>
        <v>INCLUDED</v>
      </c>
      <c r="R439" s="318" t="str">
        <f t="shared" si="94"/>
        <v>INCLUDED</v>
      </c>
      <c r="S439" s="318" t="str">
        <f t="shared" si="97"/>
        <v>INCLUDED</v>
      </c>
      <c r="T439" s="466">
        <f t="shared" si="81"/>
        <v>0</v>
      </c>
      <c r="U439" s="300">
        <f t="shared" si="82"/>
        <v>0</v>
      </c>
      <c r="V439" s="371">
        <f>Discount!$J$36</f>
        <v>0</v>
      </c>
      <c r="W439" s="300">
        <f t="shared" si="83"/>
        <v>0</v>
      </c>
      <c r="X439" s="301">
        <f t="shared" si="84"/>
        <v>0</v>
      </c>
      <c r="Y439" s="467">
        <f t="shared" si="85"/>
        <v>0</v>
      </c>
      <c r="Z439" s="559">
        <f t="shared" si="86"/>
        <v>0</v>
      </c>
      <c r="AA439" s="467">
        <f t="shared" si="87"/>
        <v>0</v>
      </c>
      <c r="AB439" s="468">
        <f t="shared" si="88"/>
        <v>0</v>
      </c>
      <c r="AC439" s="467">
        <f t="shared" si="89"/>
        <v>0</v>
      </c>
      <c r="AD439" s="468"/>
      <c r="AE439" s="564"/>
      <c r="AF439" s="6"/>
      <c r="AG439" s="6"/>
      <c r="AH439" s="6"/>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row>
    <row r="440" spans="1:69" s="469" customFormat="1" ht="45">
      <c r="A440" s="459">
        <v>107</v>
      </c>
      <c r="B440" s="629">
        <v>7000035238</v>
      </c>
      <c r="C440" s="629">
        <v>3830</v>
      </c>
      <c r="D440" s="629">
        <v>680</v>
      </c>
      <c r="E440" s="629">
        <v>240</v>
      </c>
      <c r="F440" s="628" t="s">
        <v>646</v>
      </c>
      <c r="G440" s="629">
        <v>100015792</v>
      </c>
      <c r="H440" s="321"/>
      <c r="I440" s="322"/>
      <c r="J440" s="321"/>
      <c r="K440" s="320"/>
      <c r="L440" s="628" t="s">
        <v>733</v>
      </c>
      <c r="M440" s="629" t="s">
        <v>364</v>
      </c>
      <c r="N440" s="629">
        <v>108</v>
      </c>
      <c r="O440" s="465"/>
      <c r="P440" s="629">
        <v>18</v>
      </c>
      <c r="Q440" s="318" t="str">
        <f t="shared" si="96"/>
        <v>INCLUDED</v>
      </c>
      <c r="R440" s="318" t="str">
        <f t="shared" si="94"/>
        <v>INCLUDED</v>
      </c>
      <c r="S440" s="318" t="str">
        <f t="shared" si="97"/>
        <v>INCLUDED</v>
      </c>
      <c r="T440" s="466">
        <f t="shared" si="81"/>
        <v>0</v>
      </c>
      <c r="U440" s="300">
        <f t="shared" si="82"/>
        <v>0</v>
      </c>
      <c r="V440" s="371">
        <f>Discount!$J$36</f>
        <v>0</v>
      </c>
      <c r="W440" s="300">
        <f t="shared" si="83"/>
        <v>0</v>
      </c>
      <c r="X440" s="301">
        <f t="shared" si="84"/>
        <v>0</v>
      </c>
      <c r="Y440" s="467">
        <f t="shared" si="85"/>
        <v>0</v>
      </c>
      <c r="Z440" s="559">
        <f t="shared" si="86"/>
        <v>0</v>
      </c>
      <c r="AA440" s="467">
        <f t="shared" si="87"/>
        <v>0</v>
      </c>
      <c r="AB440" s="468">
        <f t="shared" si="88"/>
        <v>0</v>
      </c>
      <c r="AC440" s="467">
        <f t="shared" si="89"/>
        <v>0</v>
      </c>
      <c r="AD440" s="468"/>
      <c r="AE440" s="564"/>
      <c r="AF440" s="6"/>
      <c r="AG440" s="6"/>
      <c r="AH440" s="6"/>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row>
    <row r="441" spans="1:69" s="469" customFormat="1" ht="45">
      <c r="A441" s="459">
        <v>108</v>
      </c>
      <c r="B441" s="629">
        <v>7000035238</v>
      </c>
      <c r="C441" s="629">
        <v>3830</v>
      </c>
      <c r="D441" s="629">
        <v>680</v>
      </c>
      <c r="E441" s="629">
        <v>250</v>
      </c>
      <c r="F441" s="628" t="s">
        <v>646</v>
      </c>
      <c r="G441" s="629">
        <v>100015793</v>
      </c>
      <c r="H441" s="321"/>
      <c r="I441" s="322"/>
      <c r="J441" s="321"/>
      <c r="K441" s="320"/>
      <c r="L441" s="628" t="s">
        <v>734</v>
      </c>
      <c r="M441" s="629" t="s">
        <v>364</v>
      </c>
      <c r="N441" s="629">
        <v>36</v>
      </c>
      <c r="O441" s="465"/>
      <c r="P441" s="629">
        <v>18</v>
      </c>
      <c r="Q441" s="318" t="str">
        <f t="shared" si="96"/>
        <v>INCLUDED</v>
      </c>
      <c r="R441" s="318" t="str">
        <f t="shared" si="94"/>
        <v>INCLUDED</v>
      </c>
      <c r="S441" s="318" t="str">
        <f t="shared" si="97"/>
        <v>INCLUDED</v>
      </c>
      <c r="T441" s="466">
        <f t="shared" si="81"/>
        <v>0</v>
      </c>
      <c r="U441" s="300">
        <f t="shared" si="82"/>
        <v>0</v>
      </c>
      <c r="V441" s="371">
        <f>Discount!$J$36</f>
        <v>0</v>
      </c>
      <c r="W441" s="300">
        <f t="shared" si="83"/>
        <v>0</v>
      </c>
      <c r="X441" s="301">
        <f t="shared" si="84"/>
        <v>0</v>
      </c>
      <c r="Y441" s="467">
        <f t="shared" si="85"/>
        <v>0</v>
      </c>
      <c r="Z441" s="559">
        <f t="shared" si="86"/>
        <v>0</v>
      </c>
      <c r="AA441" s="467">
        <f t="shared" si="87"/>
        <v>0</v>
      </c>
      <c r="AB441" s="468">
        <f t="shared" si="88"/>
        <v>0</v>
      </c>
      <c r="AC441" s="467">
        <f t="shared" si="89"/>
        <v>0</v>
      </c>
      <c r="AD441" s="468"/>
      <c r="AE441" s="564"/>
      <c r="AF441" s="6"/>
      <c r="AG441" s="6"/>
      <c r="AH441" s="6"/>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row>
    <row r="442" spans="1:69" s="469" customFormat="1" ht="45">
      <c r="A442" s="459">
        <v>109</v>
      </c>
      <c r="B442" s="629">
        <v>7000035238</v>
      </c>
      <c r="C442" s="629">
        <v>3830</v>
      </c>
      <c r="D442" s="629">
        <v>680</v>
      </c>
      <c r="E442" s="629">
        <v>260</v>
      </c>
      <c r="F442" s="628" t="s">
        <v>646</v>
      </c>
      <c r="G442" s="629">
        <v>100015794</v>
      </c>
      <c r="H442" s="321"/>
      <c r="I442" s="322"/>
      <c r="J442" s="321"/>
      <c r="K442" s="320"/>
      <c r="L442" s="628" t="s">
        <v>735</v>
      </c>
      <c r="M442" s="629" t="s">
        <v>364</v>
      </c>
      <c r="N442" s="629">
        <v>24</v>
      </c>
      <c r="O442" s="465"/>
      <c r="P442" s="629">
        <v>18</v>
      </c>
      <c r="Q442" s="318" t="str">
        <f t="shared" si="96"/>
        <v>INCLUDED</v>
      </c>
      <c r="R442" s="318" t="str">
        <f t="shared" si="94"/>
        <v>INCLUDED</v>
      </c>
      <c r="S442" s="318" t="str">
        <f t="shared" si="97"/>
        <v>INCLUDED</v>
      </c>
      <c r="T442" s="466">
        <f t="shared" si="81"/>
        <v>0</v>
      </c>
      <c r="U442" s="300">
        <f t="shared" si="82"/>
        <v>0</v>
      </c>
      <c r="V442" s="371">
        <f>Discount!$J$36</f>
        <v>0</v>
      </c>
      <c r="W442" s="300">
        <f t="shared" si="83"/>
        <v>0</v>
      </c>
      <c r="X442" s="301">
        <f t="shared" si="84"/>
        <v>0</v>
      </c>
      <c r="Y442" s="467">
        <f t="shared" si="85"/>
        <v>0</v>
      </c>
      <c r="Z442" s="559">
        <f t="shared" si="86"/>
        <v>0</v>
      </c>
      <c r="AA442" s="467">
        <f t="shared" si="87"/>
        <v>0</v>
      </c>
      <c r="AB442" s="468">
        <f t="shared" si="88"/>
        <v>0</v>
      </c>
      <c r="AC442" s="467">
        <f t="shared" si="89"/>
        <v>0</v>
      </c>
      <c r="AD442" s="468"/>
      <c r="AE442" s="564"/>
      <c r="AF442" s="6"/>
      <c r="AG442" s="6"/>
      <c r="AH442" s="6"/>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row>
    <row r="443" spans="1:69" s="469" customFormat="1">
      <c r="A443" s="459">
        <v>110</v>
      </c>
      <c r="B443" s="629">
        <v>7000035238</v>
      </c>
      <c r="C443" s="629">
        <v>3830</v>
      </c>
      <c r="D443" s="629">
        <v>680</v>
      </c>
      <c r="E443" s="629">
        <v>270</v>
      </c>
      <c r="F443" s="628" t="s">
        <v>646</v>
      </c>
      <c r="G443" s="629">
        <v>100003477</v>
      </c>
      <c r="H443" s="321"/>
      <c r="I443" s="322"/>
      <c r="J443" s="321"/>
      <c r="K443" s="320"/>
      <c r="L443" s="628" t="s">
        <v>736</v>
      </c>
      <c r="M443" s="629" t="s">
        <v>219</v>
      </c>
      <c r="N443" s="629">
        <v>1</v>
      </c>
      <c r="O443" s="465"/>
      <c r="P443" s="629">
        <v>18</v>
      </c>
      <c r="Q443" s="318" t="str">
        <f t="shared" si="96"/>
        <v>INCLUDED</v>
      </c>
      <c r="R443" s="318" t="str">
        <f t="shared" si="94"/>
        <v>INCLUDED</v>
      </c>
      <c r="S443" s="318" t="str">
        <f t="shared" si="97"/>
        <v>INCLUDED</v>
      </c>
      <c r="T443" s="466">
        <f t="shared" si="81"/>
        <v>0</v>
      </c>
      <c r="U443" s="300">
        <f t="shared" si="82"/>
        <v>0</v>
      </c>
      <c r="V443" s="371">
        <f>Discount!$J$36</f>
        <v>0</v>
      </c>
      <c r="W443" s="300">
        <f t="shared" si="83"/>
        <v>0</v>
      </c>
      <c r="X443" s="301">
        <f t="shared" si="84"/>
        <v>0</v>
      </c>
      <c r="Y443" s="467">
        <f t="shared" si="85"/>
        <v>0</v>
      </c>
      <c r="Z443" s="559">
        <f t="shared" si="86"/>
        <v>0</v>
      </c>
      <c r="AA443" s="467">
        <f t="shared" si="87"/>
        <v>0</v>
      </c>
      <c r="AB443" s="468">
        <f t="shared" si="88"/>
        <v>0</v>
      </c>
      <c r="AC443" s="467">
        <f t="shared" si="89"/>
        <v>0</v>
      </c>
      <c r="AD443" s="468"/>
      <c r="AE443" s="564"/>
      <c r="AF443" s="6"/>
      <c r="AG443" s="6"/>
      <c r="AH443" s="6"/>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row>
    <row r="444" spans="1:69" s="469" customFormat="1" ht="60">
      <c r="A444" s="459">
        <v>111</v>
      </c>
      <c r="B444" s="629">
        <v>7000035238</v>
      </c>
      <c r="C444" s="629">
        <v>3830</v>
      </c>
      <c r="D444" s="629">
        <v>680</v>
      </c>
      <c r="E444" s="629">
        <v>280</v>
      </c>
      <c r="F444" s="628" t="s">
        <v>646</v>
      </c>
      <c r="G444" s="629">
        <v>100001683</v>
      </c>
      <c r="H444" s="321"/>
      <c r="I444" s="322"/>
      <c r="J444" s="321"/>
      <c r="K444" s="320"/>
      <c r="L444" s="628" t="s">
        <v>737</v>
      </c>
      <c r="M444" s="629" t="s">
        <v>448</v>
      </c>
      <c r="N444" s="629">
        <v>600</v>
      </c>
      <c r="O444" s="465"/>
      <c r="P444" s="629">
        <v>18</v>
      </c>
      <c r="Q444" s="318" t="str">
        <f t="shared" si="96"/>
        <v>INCLUDED</v>
      </c>
      <c r="R444" s="318" t="str">
        <f t="shared" si="94"/>
        <v>INCLUDED</v>
      </c>
      <c r="S444" s="318" t="str">
        <f t="shared" si="97"/>
        <v>INCLUDED</v>
      </c>
      <c r="T444" s="466">
        <f t="shared" si="81"/>
        <v>0</v>
      </c>
      <c r="U444" s="300">
        <f t="shared" si="82"/>
        <v>0</v>
      </c>
      <c r="V444" s="371">
        <f>Discount!$J$36</f>
        <v>0</v>
      </c>
      <c r="W444" s="300">
        <f t="shared" si="83"/>
        <v>0</v>
      </c>
      <c r="X444" s="301">
        <f t="shared" si="84"/>
        <v>0</v>
      </c>
      <c r="Y444" s="467">
        <f t="shared" si="85"/>
        <v>0</v>
      </c>
      <c r="Z444" s="559">
        <f t="shared" si="86"/>
        <v>0</v>
      </c>
      <c r="AA444" s="467">
        <f t="shared" si="87"/>
        <v>0</v>
      </c>
      <c r="AB444" s="468">
        <f t="shared" si="88"/>
        <v>0</v>
      </c>
      <c r="AC444" s="467">
        <f t="shared" si="89"/>
        <v>0</v>
      </c>
      <c r="AD444" s="468"/>
      <c r="AE444" s="564"/>
      <c r="AF444" s="6"/>
      <c r="AG444" s="6"/>
      <c r="AH444" s="6"/>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row>
    <row r="445" spans="1:69" s="469" customFormat="1" ht="60">
      <c r="A445" s="459">
        <v>112</v>
      </c>
      <c r="B445" s="629">
        <v>7000035238</v>
      </c>
      <c r="C445" s="629">
        <v>3830</v>
      </c>
      <c r="D445" s="629">
        <v>680</v>
      </c>
      <c r="E445" s="629">
        <v>290</v>
      </c>
      <c r="F445" s="628" t="s">
        <v>646</v>
      </c>
      <c r="G445" s="629">
        <v>100001682</v>
      </c>
      <c r="H445" s="321"/>
      <c r="I445" s="322"/>
      <c r="J445" s="321"/>
      <c r="K445" s="320"/>
      <c r="L445" s="628" t="s">
        <v>738</v>
      </c>
      <c r="M445" s="629" t="s">
        <v>448</v>
      </c>
      <c r="N445" s="629">
        <v>27.5</v>
      </c>
      <c r="O445" s="465"/>
      <c r="P445" s="629">
        <v>18</v>
      </c>
      <c r="Q445" s="318" t="str">
        <f t="shared" si="96"/>
        <v>INCLUDED</v>
      </c>
      <c r="R445" s="318" t="str">
        <f t="shared" si="94"/>
        <v>INCLUDED</v>
      </c>
      <c r="S445" s="318" t="str">
        <f t="shared" si="97"/>
        <v>INCLUDED</v>
      </c>
      <c r="T445" s="466">
        <f t="shared" si="81"/>
        <v>0</v>
      </c>
      <c r="U445" s="300">
        <f t="shared" si="82"/>
        <v>0</v>
      </c>
      <c r="V445" s="371">
        <f>Discount!$J$36</f>
        <v>0</v>
      </c>
      <c r="W445" s="300">
        <f t="shared" si="83"/>
        <v>0</v>
      </c>
      <c r="X445" s="301">
        <f t="shared" si="84"/>
        <v>0</v>
      </c>
      <c r="Y445" s="467">
        <f t="shared" si="85"/>
        <v>0</v>
      </c>
      <c r="Z445" s="559">
        <f t="shared" si="86"/>
        <v>0</v>
      </c>
      <c r="AA445" s="467">
        <f t="shared" si="87"/>
        <v>0</v>
      </c>
      <c r="AB445" s="468">
        <f t="shared" si="88"/>
        <v>0</v>
      </c>
      <c r="AC445" s="467">
        <f t="shared" si="89"/>
        <v>0</v>
      </c>
      <c r="AD445" s="468"/>
      <c r="AE445" s="564"/>
      <c r="AF445" s="6"/>
      <c r="AG445" s="6"/>
      <c r="AH445" s="6"/>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row>
    <row r="446" spans="1:69" s="469" customFormat="1" ht="45">
      <c r="A446" s="459">
        <v>113</v>
      </c>
      <c r="B446" s="629">
        <v>7000035238</v>
      </c>
      <c r="C446" s="629">
        <v>3830</v>
      </c>
      <c r="D446" s="629">
        <v>680</v>
      </c>
      <c r="E446" s="629">
        <v>300</v>
      </c>
      <c r="F446" s="628" t="s">
        <v>646</v>
      </c>
      <c r="G446" s="629">
        <v>100001700</v>
      </c>
      <c r="H446" s="321"/>
      <c r="I446" s="322"/>
      <c r="J446" s="321"/>
      <c r="K446" s="320"/>
      <c r="L446" s="628" t="s">
        <v>739</v>
      </c>
      <c r="M446" s="629" t="s">
        <v>219</v>
      </c>
      <c r="N446" s="629">
        <v>1</v>
      </c>
      <c r="O446" s="465"/>
      <c r="P446" s="629">
        <v>18</v>
      </c>
      <c r="Q446" s="318" t="str">
        <f t="shared" si="96"/>
        <v>INCLUDED</v>
      </c>
      <c r="R446" s="318" t="str">
        <f t="shared" si="94"/>
        <v>INCLUDED</v>
      </c>
      <c r="S446" s="318" t="str">
        <f t="shared" si="97"/>
        <v>INCLUDED</v>
      </c>
      <c r="T446" s="466">
        <f t="shared" si="81"/>
        <v>0</v>
      </c>
      <c r="U446" s="300">
        <f t="shared" si="82"/>
        <v>0</v>
      </c>
      <c r="V446" s="371">
        <f>Discount!$J$36</f>
        <v>0</v>
      </c>
      <c r="W446" s="300">
        <f t="shared" si="83"/>
        <v>0</v>
      </c>
      <c r="X446" s="301">
        <f t="shared" si="84"/>
        <v>0</v>
      </c>
      <c r="Y446" s="467">
        <f t="shared" si="85"/>
        <v>0</v>
      </c>
      <c r="Z446" s="559">
        <f t="shared" si="86"/>
        <v>0</v>
      </c>
      <c r="AA446" s="467">
        <f t="shared" si="87"/>
        <v>0</v>
      </c>
      <c r="AB446" s="468">
        <f t="shared" si="88"/>
        <v>0</v>
      </c>
      <c r="AC446" s="467">
        <f t="shared" si="89"/>
        <v>0</v>
      </c>
      <c r="AD446" s="468"/>
      <c r="AE446" s="564"/>
      <c r="AF446" s="6"/>
      <c r="AG446" s="6"/>
      <c r="AH446" s="6"/>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row>
    <row r="447" spans="1:69" s="469" customFormat="1">
      <c r="A447" s="459">
        <v>114</v>
      </c>
      <c r="B447" s="629">
        <v>7000035238</v>
      </c>
      <c r="C447" s="629">
        <v>3830</v>
      </c>
      <c r="D447" s="629">
        <v>680</v>
      </c>
      <c r="E447" s="629">
        <v>310</v>
      </c>
      <c r="F447" s="628" t="s">
        <v>646</v>
      </c>
      <c r="G447" s="629">
        <v>100008638</v>
      </c>
      <c r="H447" s="321"/>
      <c r="I447" s="322"/>
      <c r="J447" s="321"/>
      <c r="K447" s="320"/>
      <c r="L447" s="628" t="s">
        <v>740</v>
      </c>
      <c r="M447" s="629" t="s">
        <v>364</v>
      </c>
      <c r="N447" s="629">
        <v>100</v>
      </c>
      <c r="O447" s="465"/>
      <c r="P447" s="629">
        <v>18</v>
      </c>
      <c r="Q447" s="318" t="str">
        <f t="shared" si="96"/>
        <v>INCLUDED</v>
      </c>
      <c r="R447" s="318" t="str">
        <f t="shared" si="94"/>
        <v>INCLUDED</v>
      </c>
      <c r="S447" s="318" t="str">
        <f t="shared" si="97"/>
        <v>INCLUDED</v>
      </c>
      <c r="T447" s="466">
        <f t="shared" si="81"/>
        <v>0</v>
      </c>
      <c r="U447" s="300">
        <f t="shared" si="82"/>
        <v>0</v>
      </c>
      <c r="V447" s="371">
        <f>Discount!$J$36</f>
        <v>0</v>
      </c>
      <c r="W447" s="300">
        <f t="shared" si="83"/>
        <v>0</v>
      </c>
      <c r="X447" s="301">
        <f t="shared" si="84"/>
        <v>0</v>
      </c>
      <c r="Y447" s="467">
        <f t="shared" si="85"/>
        <v>0</v>
      </c>
      <c r="Z447" s="559">
        <f t="shared" si="86"/>
        <v>0</v>
      </c>
      <c r="AA447" s="467">
        <f t="shared" si="87"/>
        <v>0</v>
      </c>
      <c r="AB447" s="468">
        <f t="shared" si="88"/>
        <v>0</v>
      </c>
      <c r="AC447" s="467">
        <f t="shared" si="89"/>
        <v>0</v>
      </c>
      <c r="AD447" s="468"/>
      <c r="AE447" s="564"/>
      <c r="AF447" s="6"/>
      <c r="AG447" s="6"/>
      <c r="AH447" s="6"/>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row>
    <row r="448" spans="1:69" s="469" customFormat="1">
      <c r="A448" s="459">
        <v>115</v>
      </c>
      <c r="B448" s="629">
        <v>7000035238</v>
      </c>
      <c r="C448" s="629">
        <v>3830</v>
      </c>
      <c r="D448" s="629">
        <v>680</v>
      </c>
      <c r="E448" s="629">
        <v>320</v>
      </c>
      <c r="F448" s="628" t="s">
        <v>646</v>
      </c>
      <c r="G448" s="629">
        <v>100008639</v>
      </c>
      <c r="H448" s="321"/>
      <c r="I448" s="322"/>
      <c r="J448" s="321"/>
      <c r="K448" s="320"/>
      <c r="L448" s="628" t="s">
        <v>741</v>
      </c>
      <c r="M448" s="629" t="s">
        <v>364</v>
      </c>
      <c r="N448" s="629">
        <v>50</v>
      </c>
      <c r="O448" s="465"/>
      <c r="P448" s="629">
        <v>18</v>
      </c>
      <c r="Q448" s="318" t="str">
        <f t="shared" si="96"/>
        <v>INCLUDED</v>
      </c>
      <c r="R448" s="318" t="str">
        <f t="shared" si="94"/>
        <v>INCLUDED</v>
      </c>
      <c r="S448" s="318" t="str">
        <f t="shared" si="97"/>
        <v>INCLUDED</v>
      </c>
      <c r="T448" s="466">
        <f t="shared" si="81"/>
        <v>0</v>
      </c>
      <c r="U448" s="300">
        <f t="shared" si="82"/>
        <v>0</v>
      </c>
      <c r="V448" s="371">
        <f>Discount!$J$36</f>
        <v>0</v>
      </c>
      <c r="W448" s="300">
        <f t="shared" si="83"/>
        <v>0</v>
      </c>
      <c r="X448" s="301">
        <f t="shared" si="84"/>
        <v>0</v>
      </c>
      <c r="Y448" s="467">
        <f t="shared" si="85"/>
        <v>0</v>
      </c>
      <c r="Z448" s="559">
        <f t="shared" si="86"/>
        <v>0</v>
      </c>
      <c r="AA448" s="467">
        <f t="shared" si="87"/>
        <v>0</v>
      </c>
      <c r="AB448" s="468">
        <f t="shared" si="88"/>
        <v>0</v>
      </c>
      <c r="AC448" s="467">
        <f t="shared" si="89"/>
        <v>0</v>
      </c>
      <c r="AD448" s="468"/>
      <c r="AE448" s="564"/>
      <c r="AF448" s="6"/>
      <c r="AG448" s="6"/>
      <c r="AH448" s="6"/>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row>
    <row r="449" spans="1:69" s="469" customFormat="1">
      <c r="A449" s="459">
        <v>116</v>
      </c>
      <c r="B449" s="629">
        <v>7000035238</v>
      </c>
      <c r="C449" s="629">
        <v>3830</v>
      </c>
      <c r="D449" s="629">
        <v>680</v>
      </c>
      <c r="E449" s="629">
        <v>330</v>
      </c>
      <c r="F449" s="628" t="s">
        <v>646</v>
      </c>
      <c r="G449" s="629">
        <v>100010100</v>
      </c>
      <c r="H449" s="321"/>
      <c r="I449" s="322"/>
      <c r="J449" s="321"/>
      <c r="K449" s="320"/>
      <c r="L449" s="628" t="s">
        <v>742</v>
      </c>
      <c r="M449" s="629" t="s">
        <v>364</v>
      </c>
      <c r="N449" s="629">
        <v>50</v>
      </c>
      <c r="O449" s="465"/>
      <c r="P449" s="629">
        <v>18</v>
      </c>
      <c r="Q449" s="318" t="str">
        <f t="shared" si="96"/>
        <v>INCLUDED</v>
      </c>
      <c r="R449" s="318" t="str">
        <f t="shared" si="94"/>
        <v>INCLUDED</v>
      </c>
      <c r="S449" s="318" t="str">
        <f t="shared" si="97"/>
        <v>INCLUDED</v>
      </c>
      <c r="T449" s="466">
        <f t="shared" si="81"/>
        <v>0</v>
      </c>
      <c r="U449" s="300">
        <f t="shared" si="82"/>
        <v>0</v>
      </c>
      <c r="V449" s="371">
        <f>Discount!$J$36</f>
        <v>0</v>
      </c>
      <c r="W449" s="300">
        <f t="shared" si="83"/>
        <v>0</v>
      </c>
      <c r="X449" s="301">
        <f t="shared" si="84"/>
        <v>0</v>
      </c>
      <c r="Y449" s="467">
        <f t="shared" si="85"/>
        <v>0</v>
      </c>
      <c r="Z449" s="559">
        <f t="shared" si="86"/>
        <v>0</v>
      </c>
      <c r="AA449" s="467">
        <f t="shared" si="87"/>
        <v>0</v>
      </c>
      <c r="AB449" s="468">
        <f t="shared" si="88"/>
        <v>0</v>
      </c>
      <c r="AC449" s="467">
        <f t="shared" si="89"/>
        <v>0</v>
      </c>
      <c r="AD449" s="468"/>
      <c r="AE449" s="564"/>
      <c r="AF449" s="6"/>
      <c r="AG449" s="6"/>
      <c r="AH449" s="6"/>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row>
    <row r="450" spans="1:69" s="472" customFormat="1" ht="16.5">
      <c r="A450" s="459">
        <v>117</v>
      </c>
      <c r="B450" s="629">
        <v>7000035238</v>
      </c>
      <c r="C450" s="629">
        <v>3830</v>
      </c>
      <c r="D450" s="629">
        <v>680</v>
      </c>
      <c r="E450" s="629">
        <v>340</v>
      </c>
      <c r="F450" s="628" t="s">
        <v>646</v>
      </c>
      <c r="G450" s="629">
        <v>100010101</v>
      </c>
      <c r="H450" s="321"/>
      <c r="I450" s="322"/>
      <c r="J450" s="321"/>
      <c r="K450" s="320"/>
      <c r="L450" s="628" t="s">
        <v>743</v>
      </c>
      <c r="M450" s="629" t="s">
        <v>364</v>
      </c>
      <c r="N450" s="629">
        <v>50</v>
      </c>
      <c r="O450" s="465"/>
      <c r="P450" s="629">
        <v>18</v>
      </c>
      <c r="Q450" s="318" t="str">
        <f t="shared" si="96"/>
        <v>INCLUDED</v>
      </c>
      <c r="R450" s="318" t="str">
        <f t="shared" si="94"/>
        <v>INCLUDED</v>
      </c>
      <c r="S450" s="318" t="str">
        <f t="shared" si="97"/>
        <v>INCLUDED</v>
      </c>
      <c r="T450" s="466">
        <f t="shared" si="81"/>
        <v>0</v>
      </c>
      <c r="U450" s="300">
        <f t="shared" si="82"/>
        <v>0</v>
      </c>
      <c r="V450" s="371">
        <f>Discount!$J$36</f>
        <v>0</v>
      </c>
      <c r="W450" s="300">
        <f t="shared" si="83"/>
        <v>0</v>
      </c>
      <c r="X450" s="301">
        <f t="shared" si="84"/>
        <v>0</v>
      </c>
      <c r="Y450" s="467">
        <f t="shared" si="85"/>
        <v>0</v>
      </c>
      <c r="Z450" s="559">
        <f t="shared" si="86"/>
        <v>0</v>
      </c>
      <c r="AA450" s="467">
        <f t="shared" si="87"/>
        <v>0</v>
      </c>
      <c r="AB450" s="468">
        <f t="shared" si="88"/>
        <v>0</v>
      </c>
      <c r="AC450" s="467">
        <f t="shared" si="89"/>
        <v>0</v>
      </c>
      <c r="AD450" s="468"/>
      <c r="AE450" s="564"/>
      <c r="AF450" s="6"/>
      <c r="AG450" s="6"/>
      <c r="AH450" s="6"/>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218"/>
      <c r="BI450" s="218"/>
      <c r="BJ450" s="218"/>
      <c r="BK450" s="218"/>
      <c r="BL450" s="218"/>
      <c r="BM450" s="218"/>
      <c r="BN450" s="218"/>
      <c r="BO450" s="218"/>
      <c r="BP450" s="218"/>
      <c r="BQ450" s="218"/>
    </row>
    <row r="451" spans="1:69" s="472" customFormat="1" ht="16.5">
      <c r="A451" s="459">
        <v>118</v>
      </c>
      <c r="B451" s="629">
        <v>7000035238</v>
      </c>
      <c r="C451" s="629">
        <v>3830</v>
      </c>
      <c r="D451" s="629">
        <v>680</v>
      </c>
      <c r="E451" s="629">
        <v>350</v>
      </c>
      <c r="F451" s="628" t="s">
        <v>646</v>
      </c>
      <c r="G451" s="629">
        <v>100001740</v>
      </c>
      <c r="H451" s="321"/>
      <c r="I451" s="322"/>
      <c r="J451" s="321"/>
      <c r="K451" s="320"/>
      <c r="L451" s="628" t="s">
        <v>459</v>
      </c>
      <c r="M451" s="629" t="s">
        <v>219</v>
      </c>
      <c r="N451" s="629">
        <v>1</v>
      </c>
      <c r="O451" s="465"/>
      <c r="P451" s="629">
        <v>18</v>
      </c>
      <c r="Q451" s="318" t="str">
        <f t="shared" si="96"/>
        <v>INCLUDED</v>
      </c>
      <c r="R451" s="318" t="str">
        <f t="shared" si="94"/>
        <v>INCLUDED</v>
      </c>
      <c r="S451" s="318" t="str">
        <f t="shared" si="97"/>
        <v>INCLUDED</v>
      </c>
      <c r="T451" s="466">
        <f t="shared" si="81"/>
        <v>0</v>
      </c>
      <c r="U451" s="300">
        <f t="shared" si="82"/>
        <v>0</v>
      </c>
      <c r="V451" s="371">
        <f>Discount!$J$36</f>
        <v>0</v>
      </c>
      <c r="W451" s="300">
        <f t="shared" si="83"/>
        <v>0</v>
      </c>
      <c r="X451" s="301">
        <f t="shared" si="84"/>
        <v>0</v>
      </c>
      <c r="Y451" s="467">
        <f t="shared" si="85"/>
        <v>0</v>
      </c>
      <c r="Z451" s="559">
        <f t="shared" si="86"/>
        <v>0</v>
      </c>
      <c r="AA451" s="467">
        <f t="shared" si="87"/>
        <v>0</v>
      </c>
      <c r="AB451" s="468">
        <f t="shared" si="88"/>
        <v>0</v>
      </c>
      <c r="AC451" s="467">
        <f t="shared" si="89"/>
        <v>0</v>
      </c>
      <c r="AD451" s="468"/>
      <c r="AE451" s="564"/>
      <c r="AF451" s="6"/>
      <c r="AG451" s="6"/>
      <c r="AH451" s="6"/>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218"/>
      <c r="BI451" s="218"/>
      <c r="BJ451" s="218"/>
      <c r="BK451" s="218"/>
      <c r="BL451" s="218"/>
      <c r="BM451" s="218"/>
      <c r="BN451" s="218"/>
      <c r="BO451" s="218"/>
      <c r="BP451" s="218"/>
      <c r="BQ451" s="218"/>
    </row>
    <row r="452" spans="1:69" s="472" customFormat="1" ht="30">
      <c r="A452" s="459">
        <v>119</v>
      </c>
      <c r="B452" s="629">
        <v>7000035238</v>
      </c>
      <c r="C452" s="629">
        <v>3830</v>
      </c>
      <c r="D452" s="629">
        <v>680</v>
      </c>
      <c r="E452" s="629">
        <v>360</v>
      </c>
      <c r="F452" s="628" t="s">
        <v>646</v>
      </c>
      <c r="G452" s="629">
        <v>100001755</v>
      </c>
      <c r="H452" s="321"/>
      <c r="I452" s="322"/>
      <c r="J452" s="321"/>
      <c r="K452" s="320"/>
      <c r="L452" s="628" t="s">
        <v>744</v>
      </c>
      <c r="M452" s="629" t="s">
        <v>364</v>
      </c>
      <c r="N452" s="629">
        <v>50</v>
      </c>
      <c r="O452" s="465"/>
      <c r="P452" s="629">
        <v>18</v>
      </c>
      <c r="Q452" s="318" t="str">
        <f t="shared" si="96"/>
        <v>INCLUDED</v>
      </c>
      <c r="R452" s="318" t="str">
        <f t="shared" si="94"/>
        <v>INCLUDED</v>
      </c>
      <c r="S452" s="318" t="str">
        <f t="shared" si="97"/>
        <v>INCLUDED</v>
      </c>
      <c r="T452" s="466">
        <f t="shared" si="81"/>
        <v>0</v>
      </c>
      <c r="U452" s="300">
        <f t="shared" si="82"/>
        <v>0</v>
      </c>
      <c r="V452" s="371">
        <f>Discount!$J$36</f>
        <v>0</v>
      </c>
      <c r="W452" s="300">
        <f t="shared" si="83"/>
        <v>0</v>
      </c>
      <c r="X452" s="301">
        <f t="shared" si="84"/>
        <v>0</v>
      </c>
      <c r="Y452" s="467">
        <f t="shared" si="85"/>
        <v>0</v>
      </c>
      <c r="Z452" s="559">
        <f t="shared" si="86"/>
        <v>0</v>
      </c>
      <c r="AA452" s="467">
        <f t="shared" si="87"/>
        <v>0</v>
      </c>
      <c r="AB452" s="468">
        <f t="shared" si="88"/>
        <v>0</v>
      </c>
      <c r="AC452" s="467">
        <f t="shared" si="89"/>
        <v>0</v>
      </c>
      <c r="AD452" s="468"/>
      <c r="AE452" s="564"/>
      <c r="AF452" s="6"/>
      <c r="AG452" s="6"/>
      <c r="AH452" s="6"/>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218"/>
      <c r="BI452" s="218"/>
      <c r="BJ452" s="218"/>
      <c r="BK452" s="218"/>
      <c r="BL452" s="218"/>
      <c r="BM452" s="218"/>
      <c r="BN452" s="218"/>
      <c r="BO452" s="218"/>
      <c r="BP452" s="218"/>
      <c r="BQ452" s="218"/>
    </row>
    <row r="453" spans="1:69" s="469" customFormat="1" ht="30">
      <c r="A453" s="459">
        <v>120</v>
      </c>
      <c r="B453" s="629">
        <v>7000035238</v>
      </c>
      <c r="C453" s="629">
        <v>3830</v>
      </c>
      <c r="D453" s="629">
        <v>680</v>
      </c>
      <c r="E453" s="629">
        <v>370</v>
      </c>
      <c r="F453" s="628" t="s">
        <v>646</v>
      </c>
      <c r="G453" s="629">
        <v>100001756</v>
      </c>
      <c r="H453" s="321"/>
      <c r="I453" s="322"/>
      <c r="J453" s="321"/>
      <c r="K453" s="320"/>
      <c r="L453" s="628" t="s">
        <v>745</v>
      </c>
      <c r="M453" s="629" t="s">
        <v>364</v>
      </c>
      <c r="N453" s="629">
        <v>50</v>
      </c>
      <c r="O453" s="465"/>
      <c r="P453" s="629">
        <v>18</v>
      </c>
      <c r="Q453" s="318" t="str">
        <f t="shared" si="96"/>
        <v>INCLUDED</v>
      </c>
      <c r="R453" s="318" t="str">
        <f t="shared" si="94"/>
        <v>INCLUDED</v>
      </c>
      <c r="S453" s="318" t="str">
        <f t="shared" si="97"/>
        <v>INCLUDED</v>
      </c>
      <c r="T453" s="466">
        <f t="shared" si="81"/>
        <v>0</v>
      </c>
      <c r="U453" s="300">
        <f t="shared" si="82"/>
        <v>0</v>
      </c>
      <c r="V453" s="371">
        <f>Discount!$J$36</f>
        <v>0</v>
      </c>
      <c r="W453" s="300">
        <f t="shared" si="83"/>
        <v>0</v>
      </c>
      <c r="X453" s="301">
        <f t="shared" si="84"/>
        <v>0</v>
      </c>
      <c r="Y453" s="467">
        <f t="shared" si="85"/>
        <v>0</v>
      </c>
      <c r="Z453" s="559">
        <f t="shared" si="86"/>
        <v>0</v>
      </c>
      <c r="AA453" s="467">
        <f t="shared" si="87"/>
        <v>0</v>
      </c>
      <c r="AB453" s="468">
        <f t="shared" si="88"/>
        <v>0</v>
      </c>
      <c r="AC453" s="467">
        <f t="shared" si="89"/>
        <v>0</v>
      </c>
      <c r="AD453" s="468"/>
      <c r="AE453" s="564"/>
      <c r="AF453" s="6"/>
      <c r="AG453" s="6"/>
      <c r="AH453" s="6"/>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row>
    <row r="454" spans="1:69" s="469" customFormat="1" ht="30">
      <c r="A454" s="459">
        <v>121</v>
      </c>
      <c r="B454" s="629">
        <v>7000035238</v>
      </c>
      <c r="C454" s="629">
        <v>3830</v>
      </c>
      <c r="D454" s="629">
        <v>680</v>
      </c>
      <c r="E454" s="629">
        <v>380</v>
      </c>
      <c r="F454" s="628" t="s">
        <v>646</v>
      </c>
      <c r="G454" s="629">
        <v>100001757</v>
      </c>
      <c r="H454" s="321"/>
      <c r="I454" s="322"/>
      <c r="J454" s="321"/>
      <c r="K454" s="320"/>
      <c r="L454" s="628" t="s">
        <v>746</v>
      </c>
      <c r="M454" s="629" t="s">
        <v>364</v>
      </c>
      <c r="N454" s="629">
        <v>50</v>
      </c>
      <c r="O454" s="465"/>
      <c r="P454" s="629">
        <v>18</v>
      </c>
      <c r="Q454" s="318" t="str">
        <f t="shared" si="96"/>
        <v>INCLUDED</v>
      </c>
      <c r="R454" s="318" t="str">
        <f t="shared" si="94"/>
        <v>INCLUDED</v>
      </c>
      <c r="S454" s="318" t="str">
        <f t="shared" si="97"/>
        <v>INCLUDED</v>
      </c>
      <c r="T454" s="466">
        <f t="shared" si="81"/>
        <v>0</v>
      </c>
      <c r="U454" s="300">
        <f t="shared" si="82"/>
        <v>0</v>
      </c>
      <c r="V454" s="371">
        <f>Discount!$J$36</f>
        <v>0</v>
      </c>
      <c r="W454" s="300">
        <f t="shared" si="83"/>
        <v>0</v>
      </c>
      <c r="X454" s="301">
        <f t="shared" si="84"/>
        <v>0</v>
      </c>
      <c r="Y454" s="467">
        <f t="shared" si="85"/>
        <v>0</v>
      </c>
      <c r="Z454" s="559">
        <f t="shared" si="86"/>
        <v>0</v>
      </c>
      <c r="AA454" s="467">
        <f t="shared" si="87"/>
        <v>0</v>
      </c>
      <c r="AB454" s="468">
        <f t="shared" si="88"/>
        <v>0</v>
      </c>
      <c r="AC454" s="467">
        <f t="shared" si="89"/>
        <v>0</v>
      </c>
      <c r="AD454" s="468"/>
      <c r="AE454" s="564"/>
      <c r="AF454" s="6"/>
      <c r="AG454" s="6"/>
      <c r="AH454" s="6"/>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row>
    <row r="455" spans="1:69" s="469" customFormat="1">
      <c r="A455" s="459">
        <v>122</v>
      </c>
      <c r="B455" s="629">
        <v>7000035238</v>
      </c>
      <c r="C455" s="629">
        <v>3830</v>
      </c>
      <c r="D455" s="629">
        <v>680</v>
      </c>
      <c r="E455" s="629">
        <v>390</v>
      </c>
      <c r="F455" s="628" t="s">
        <v>646</v>
      </c>
      <c r="G455" s="629">
        <v>100002488</v>
      </c>
      <c r="H455" s="321"/>
      <c r="I455" s="322"/>
      <c r="J455" s="321"/>
      <c r="K455" s="320"/>
      <c r="L455" s="628" t="s">
        <v>747</v>
      </c>
      <c r="M455" s="629" t="s">
        <v>219</v>
      </c>
      <c r="N455" s="629">
        <v>1</v>
      </c>
      <c r="O455" s="465"/>
      <c r="P455" s="629">
        <v>18</v>
      </c>
      <c r="Q455" s="318" t="str">
        <f t="shared" si="96"/>
        <v>INCLUDED</v>
      </c>
      <c r="R455" s="318" t="str">
        <f t="shared" si="94"/>
        <v>INCLUDED</v>
      </c>
      <c r="S455" s="318" t="str">
        <f t="shared" si="97"/>
        <v>INCLUDED</v>
      </c>
      <c r="T455" s="466">
        <f t="shared" si="81"/>
        <v>0</v>
      </c>
      <c r="U455" s="300">
        <f t="shared" si="82"/>
        <v>0</v>
      </c>
      <c r="V455" s="371">
        <f>Discount!$J$36</f>
        <v>0</v>
      </c>
      <c r="W455" s="300">
        <f t="shared" si="83"/>
        <v>0</v>
      </c>
      <c r="X455" s="301">
        <f t="shared" si="84"/>
        <v>0</v>
      </c>
      <c r="Y455" s="467">
        <f t="shared" si="85"/>
        <v>0</v>
      </c>
      <c r="Z455" s="559">
        <f t="shared" si="86"/>
        <v>0</v>
      </c>
      <c r="AA455" s="467">
        <f t="shared" si="87"/>
        <v>0</v>
      </c>
      <c r="AB455" s="468">
        <f t="shared" si="88"/>
        <v>0</v>
      </c>
      <c r="AC455" s="467">
        <f t="shared" si="89"/>
        <v>0</v>
      </c>
      <c r="AD455" s="468"/>
      <c r="AE455" s="564"/>
      <c r="AF455" s="6"/>
      <c r="AG455" s="6"/>
      <c r="AH455" s="6"/>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row>
    <row r="456" spans="1:69" s="469" customFormat="1" ht="45">
      <c r="A456" s="459">
        <v>123</v>
      </c>
      <c r="B456" s="629">
        <v>7000035238</v>
      </c>
      <c r="C456" s="629">
        <v>3830</v>
      </c>
      <c r="D456" s="629">
        <v>680</v>
      </c>
      <c r="E456" s="629">
        <v>400</v>
      </c>
      <c r="F456" s="628" t="s">
        <v>646</v>
      </c>
      <c r="G456" s="629">
        <v>100001701</v>
      </c>
      <c r="H456" s="321"/>
      <c r="I456" s="322"/>
      <c r="J456" s="321"/>
      <c r="K456" s="320"/>
      <c r="L456" s="628" t="s">
        <v>748</v>
      </c>
      <c r="M456" s="629" t="s">
        <v>448</v>
      </c>
      <c r="N456" s="629">
        <v>18</v>
      </c>
      <c r="O456" s="465"/>
      <c r="P456" s="629">
        <v>18</v>
      </c>
      <c r="Q456" s="318" t="str">
        <f t="shared" ref="Q456:Q471" si="98">IF(O456=0, "INCLUDED", IF(ISERROR(O456*N456), O456, O456*N456))</f>
        <v>INCLUDED</v>
      </c>
      <c r="R456" s="318" t="str">
        <f t="shared" ref="R456:R471" si="99">IF(P456="", "INCLUDED", IF(ISERROR((P456*Q456)/100), Q456, (P456*Q456)/100))</f>
        <v>INCLUDED</v>
      </c>
      <c r="S456" s="318" t="str">
        <f t="shared" ref="S456:S471" si="100">IF(O456=0,"INCLUDED",IF(ISERROR(R456+Q456),Q456,(Q456+R456)))</f>
        <v>INCLUDED</v>
      </c>
      <c r="T456" s="466">
        <f t="shared" ref="T456:T578" si="101">IF(S456="Included",0,S456)</f>
        <v>0</v>
      </c>
      <c r="U456" s="300">
        <f t="shared" ref="U456:U578" si="102">IF( K456="",J456*(IF(S456="Included",0,S456))/100,K456*(IF(S456="Included",0,S456)))</f>
        <v>0</v>
      </c>
      <c r="V456" s="371">
        <f>Discount!$J$36</f>
        <v>0</v>
      </c>
      <c r="W456" s="300">
        <f t="shared" ref="W456:W578" si="103">V456*T456</f>
        <v>0</v>
      </c>
      <c r="X456" s="301">
        <f t="shared" ref="X456:X578" si="104">IF(K456="",J456*W456/100,K456*W456)</f>
        <v>0</v>
      </c>
      <c r="Y456" s="467">
        <f t="shared" ref="Y456:Y578" si="105">O456*N456</f>
        <v>0</v>
      </c>
      <c r="Z456" s="559">
        <f t="shared" ref="Z456:Z578" si="106">ROUND(O456,2)</f>
        <v>0</v>
      </c>
      <c r="AA456" s="467">
        <f t="shared" ref="AA456:AA578" si="107">N456*Z456</f>
        <v>0</v>
      </c>
      <c r="AB456" s="468">
        <f t="shared" ref="AB456:AB578" si="108">IF(K456="",J456/100,K456)</f>
        <v>0</v>
      </c>
      <c r="AC456" s="467">
        <f t="shared" ref="AC456:AC578" si="109">AA456*AB456</f>
        <v>0</v>
      </c>
      <c r="AD456" s="468"/>
      <c r="AE456" s="564"/>
      <c r="AF456" s="6"/>
      <c r="AG456" s="6"/>
      <c r="AH456" s="6"/>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row>
    <row r="457" spans="1:69" s="469" customFormat="1" ht="60">
      <c r="A457" s="459">
        <v>124</v>
      </c>
      <c r="B457" s="629">
        <v>7000035238</v>
      </c>
      <c r="C457" s="629">
        <v>3830</v>
      </c>
      <c r="D457" s="629">
        <v>680</v>
      </c>
      <c r="E457" s="629">
        <v>410</v>
      </c>
      <c r="F457" s="628" t="s">
        <v>646</v>
      </c>
      <c r="G457" s="629">
        <v>100002912</v>
      </c>
      <c r="H457" s="321"/>
      <c r="I457" s="322"/>
      <c r="J457" s="321"/>
      <c r="K457" s="320"/>
      <c r="L457" s="628" t="s">
        <v>749</v>
      </c>
      <c r="M457" s="629" t="s">
        <v>364</v>
      </c>
      <c r="N457" s="629">
        <v>330</v>
      </c>
      <c r="O457" s="465"/>
      <c r="P457" s="629">
        <v>18</v>
      </c>
      <c r="Q457" s="318" t="str">
        <f t="shared" si="98"/>
        <v>INCLUDED</v>
      </c>
      <c r="R457" s="318" t="str">
        <f t="shared" si="99"/>
        <v>INCLUDED</v>
      </c>
      <c r="S457" s="318" t="str">
        <f t="shared" si="100"/>
        <v>INCLUDED</v>
      </c>
      <c r="T457" s="466">
        <f t="shared" si="101"/>
        <v>0</v>
      </c>
      <c r="U457" s="300">
        <f t="shared" si="102"/>
        <v>0</v>
      </c>
      <c r="V457" s="371">
        <f>Discount!$J$36</f>
        <v>0</v>
      </c>
      <c r="W457" s="300">
        <f t="shared" si="103"/>
        <v>0</v>
      </c>
      <c r="X457" s="301">
        <f t="shared" si="104"/>
        <v>0</v>
      </c>
      <c r="Y457" s="467">
        <f t="shared" si="105"/>
        <v>0</v>
      </c>
      <c r="Z457" s="559">
        <f t="shared" si="106"/>
        <v>0</v>
      </c>
      <c r="AA457" s="467">
        <f t="shared" si="107"/>
        <v>0</v>
      </c>
      <c r="AB457" s="468">
        <f t="shared" si="108"/>
        <v>0</v>
      </c>
      <c r="AC457" s="467">
        <f t="shared" si="109"/>
        <v>0</v>
      </c>
      <c r="AD457" s="468"/>
      <c r="AE457" s="564"/>
      <c r="AF457" s="6"/>
      <c r="AG457" s="6"/>
      <c r="AH457" s="6"/>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row>
    <row r="458" spans="1:69" s="469" customFormat="1" ht="30">
      <c r="A458" s="459">
        <v>125</v>
      </c>
      <c r="B458" s="629">
        <v>7000035238</v>
      </c>
      <c r="C458" s="629">
        <v>3830</v>
      </c>
      <c r="D458" s="629">
        <v>680</v>
      </c>
      <c r="E458" s="629">
        <v>420</v>
      </c>
      <c r="F458" s="628" t="s">
        <v>646</v>
      </c>
      <c r="G458" s="629">
        <v>100002913</v>
      </c>
      <c r="H458" s="321"/>
      <c r="I458" s="322"/>
      <c r="J458" s="321"/>
      <c r="K458" s="320"/>
      <c r="L458" s="628" t="s">
        <v>750</v>
      </c>
      <c r="M458" s="629" t="s">
        <v>443</v>
      </c>
      <c r="N458" s="629">
        <v>1</v>
      </c>
      <c r="O458" s="465"/>
      <c r="P458" s="629">
        <v>18</v>
      </c>
      <c r="Q458" s="318" t="str">
        <f t="shared" si="98"/>
        <v>INCLUDED</v>
      </c>
      <c r="R458" s="318" t="str">
        <f t="shared" si="99"/>
        <v>INCLUDED</v>
      </c>
      <c r="S458" s="318" t="str">
        <f t="shared" si="100"/>
        <v>INCLUDED</v>
      </c>
      <c r="T458" s="466">
        <f t="shared" si="101"/>
        <v>0</v>
      </c>
      <c r="U458" s="300">
        <f t="shared" si="102"/>
        <v>0</v>
      </c>
      <c r="V458" s="371">
        <f>Discount!$J$36</f>
        <v>0</v>
      </c>
      <c r="W458" s="300">
        <f t="shared" si="103"/>
        <v>0</v>
      </c>
      <c r="X458" s="301">
        <f t="shared" si="104"/>
        <v>0</v>
      </c>
      <c r="Y458" s="467">
        <f t="shared" si="105"/>
        <v>0</v>
      </c>
      <c r="Z458" s="559">
        <f t="shared" si="106"/>
        <v>0</v>
      </c>
      <c r="AA458" s="467">
        <f t="shared" si="107"/>
        <v>0</v>
      </c>
      <c r="AB458" s="468">
        <f t="shared" si="108"/>
        <v>0</v>
      </c>
      <c r="AC458" s="467">
        <f t="shared" si="109"/>
        <v>0</v>
      </c>
      <c r="AD458" s="468"/>
      <c r="AE458" s="564"/>
      <c r="AF458" s="6"/>
      <c r="AG458" s="6"/>
      <c r="AH458" s="6"/>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row>
    <row r="459" spans="1:69" s="469" customFormat="1" ht="30">
      <c r="A459" s="459">
        <v>126</v>
      </c>
      <c r="B459" s="629">
        <v>7000035238</v>
      </c>
      <c r="C459" s="629">
        <v>3830</v>
      </c>
      <c r="D459" s="629">
        <v>680</v>
      </c>
      <c r="E459" s="629">
        <v>430</v>
      </c>
      <c r="F459" s="628" t="s">
        <v>646</v>
      </c>
      <c r="G459" s="629">
        <v>100001433</v>
      </c>
      <c r="H459" s="321"/>
      <c r="I459" s="322"/>
      <c r="J459" s="321"/>
      <c r="K459" s="320"/>
      <c r="L459" s="628" t="s">
        <v>751</v>
      </c>
      <c r="M459" s="629" t="s">
        <v>443</v>
      </c>
      <c r="N459" s="629">
        <v>1</v>
      </c>
      <c r="O459" s="465"/>
      <c r="P459" s="629">
        <v>18</v>
      </c>
      <c r="Q459" s="318" t="str">
        <f t="shared" si="98"/>
        <v>INCLUDED</v>
      </c>
      <c r="R459" s="318" t="str">
        <f t="shared" si="99"/>
        <v>INCLUDED</v>
      </c>
      <c r="S459" s="318" t="str">
        <f t="shared" si="100"/>
        <v>INCLUDED</v>
      </c>
      <c r="T459" s="466">
        <f t="shared" si="101"/>
        <v>0</v>
      </c>
      <c r="U459" s="300">
        <f t="shared" si="102"/>
        <v>0</v>
      </c>
      <c r="V459" s="371">
        <f>Discount!$J$36</f>
        <v>0</v>
      </c>
      <c r="W459" s="300">
        <f t="shared" si="103"/>
        <v>0</v>
      </c>
      <c r="X459" s="301">
        <f t="shared" si="104"/>
        <v>0</v>
      </c>
      <c r="Y459" s="467">
        <f t="shared" si="105"/>
        <v>0</v>
      </c>
      <c r="Z459" s="559">
        <f t="shared" si="106"/>
        <v>0</v>
      </c>
      <c r="AA459" s="467">
        <f t="shared" si="107"/>
        <v>0</v>
      </c>
      <c r="AB459" s="468">
        <f t="shared" si="108"/>
        <v>0</v>
      </c>
      <c r="AC459" s="467">
        <f t="shared" si="109"/>
        <v>0</v>
      </c>
      <c r="AD459" s="468"/>
      <c r="AE459" s="564"/>
      <c r="AF459" s="6"/>
      <c r="AG459" s="6"/>
      <c r="AH459" s="6"/>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row>
    <row r="460" spans="1:69" s="469" customFormat="1" ht="195">
      <c r="A460" s="459">
        <v>127</v>
      </c>
      <c r="B460" s="629">
        <v>7000035238</v>
      </c>
      <c r="C460" s="629">
        <v>3830</v>
      </c>
      <c r="D460" s="629">
        <v>680</v>
      </c>
      <c r="E460" s="629">
        <v>440</v>
      </c>
      <c r="F460" s="628" t="s">
        <v>646</v>
      </c>
      <c r="G460" s="629">
        <v>100002911</v>
      </c>
      <c r="H460" s="321"/>
      <c r="I460" s="322"/>
      <c r="J460" s="321"/>
      <c r="K460" s="320"/>
      <c r="L460" s="628" t="s">
        <v>752</v>
      </c>
      <c r="M460" s="629" t="s">
        <v>447</v>
      </c>
      <c r="N460" s="629">
        <v>6000</v>
      </c>
      <c r="O460" s="465"/>
      <c r="P460" s="629">
        <v>18</v>
      </c>
      <c r="Q460" s="318" t="str">
        <f t="shared" si="98"/>
        <v>INCLUDED</v>
      </c>
      <c r="R460" s="318" t="str">
        <f t="shared" si="99"/>
        <v>INCLUDED</v>
      </c>
      <c r="S460" s="318" t="str">
        <f t="shared" si="100"/>
        <v>INCLUDED</v>
      </c>
      <c r="T460" s="466">
        <f t="shared" si="101"/>
        <v>0</v>
      </c>
      <c r="U460" s="300">
        <f t="shared" si="102"/>
        <v>0</v>
      </c>
      <c r="V460" s="371">
        <f>Discount!$J$36</f>
        <v>0</v>
      </c>
      <c r="W460" s="300">
        <f t="shared" si="103"/>
        <v>0</v>
      </c>
      <c r="X460" s="301">
        <f t="shared" si="104"/>
        <v>0</v>
      </c>
      <c r="Y460" s="467">
        <f t="shared" si="105"/>
        <v>0</v>
      </c>
      <c r="Z460" s="559">
        <f t="shared" si="106"/>
        <v>0</v>
      </c>
      <c r="AA460" s="467">
        <f t="shared" si="107"/>
        <v>0</v>
      </c>
      <c r="AB460" s="468">
        <f t="shared" si="108"/>
        <v>0</v>
      </c>
      <c r="AC460" s="467">
        <f t="shared" si="109"/>
        <v>0</v>
      </c>
      <c r="AD460" s="468"/>
      <c r="AE460" s="564"/>
      <c r="AF460" s="6"/>
      <c r="AG460" s="6"/>
      <c r="AH460" s="6"/>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row>
    <row r="461" spans="1:69" s="469" customFormat="1" ht="90">
      <c r="A461" s="459">
        <v>128</v>
      </c>
      <c r="B461" s="629">
        <v>7000035238</v>
      </c>
      <c r="C461" s="629">
        <v>3830</v>
      </c>
      <c r="D461" s="629">
        <v>680</v>
      </c>
      <c r="E461" s="629">
        <v>450</v>
      </c>
      <c r="F461" s="628" t="s">
        <v>646</v>
      </c>
      <c r="G461" s="629">
        <v>100002583</v>
      </c>
      <c r="H461" s="321"/>
      <c r="I461" s="322"/>
      <c r="J461" s="321"/>
      <c r="K461" s="320"/>
      <c r="L461" s="628" t="s">
        <v>753</v>
      </c>
      <c r="M461" s="629" t="s">
        <v>447</v>
      </c>
      <c r="N461" s="629">
        <v>7000</v>
      </c>
      <c r="O461" s="465"/>
      <c r="P461" s="629">
        <v>18</v>
      </c>
      <c r="Q461" s="318" t="str">
        <f t="shared" si="98"/>
        <v>INCLUDED</v>
      </c>
      <c r="R461" s="318" t="str">
        <f t="shared" si="99"/>
        <v>INCLUDED</v>
      </c>
      <c r="S461" s="318" t="str">
        <f t="shared" si="100"/>
        <v>INCLUDED</v>
      </c>
      <c r="T461" s="466">
        <f t="shared" si="101"/>
        <v>0</v>
      </c>
      <c r="U461" s="300">
        <f t="shared" si="102"/>
        <v>0</v>
      </c>
      <c r="V461" s="371">
        <f>Discount!$J$36</f>
        <v>0</v>
      </c>
      <c r="W461" s="300">
        <f t="shared" si="103"/>
        <v>0</v>
      </c>
      <c r="X461" s="301">
        <f t="shared" si="104"/>
        <v>0</v>
      </c>
      <c r="Y461" s="467">
        <f t="shared" si="105"/>
        <v>0</v>
      </c>
      <c r="Z461" s="559">
        <f t="shared" si="106"/>
        <v>0</v>
      </c>
      <c r="AA461" s="467">
        <f t="shared" si="107"/>
        <v>0</v>
      </c>
      <c r="AB461" s="468">
        <f t="shared" si="108"/>
        <v>0</v>
      </c>
      <c r="AC461" s="467">
        <f t="shared" si="109"/>
        <v>0</v>
      </c>
      <c r="AD461" s="468"/>
      <c r="AE461" s="564"/>
      <c r="AF461" s="6"/>
      <c r="AG461" s="6"/>
      <c r="AH461" s="6"/>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row>
    <row r="462" spans="1:69" s="469" customFormat="1" ht="120">
      <c r="A462" s="459">
        <v>129</v>
      </c>
      <c r="B462" s="629">
        <v>7000035238</v>
      </c>
      <c r="C462" s="629">
        <v>3830</v>
      </c>
      <c r="D462" s="629">
        <v>680</v>
      </c>
      <c r="E462" s="629">
        <v>460</v>
      </c>
      <c r="F462" s="628" t="s">
        <v>646</v>
      </c>
      <c r="G462" s="629">
        <v>100002914</v>
      </c>
      <c r="H462" s="321"/>
      <c r="I462" s="322"/>
      <c r="J462" s="321"/>
      <c r="K462" s="320"/>
      <c r="L462" s="628" t="s">
        <v>754</v>
      </c>
      <c r="M462" s="629" t="s">
        <v>447</v>
      </c>
      <c r="N462" s="629">
        <v>1000</v>
      </c>
      <c r="O462" s="465"/>
      <c r="P462" s="629">
        <v>18</v>
      </c>
      <c r="Q462" s="318" t="str">
        <f t="shared" si="98"/>
        <v>INCLUDED</v>
      </c>
      <c r="R462" s="318" t="str">
        <f t="shared" si="99"/>
        <v>INCLUDED</v>
      </c>
      <c r="S462" s="318" t="str">
        <f t="shared" si="100"/>
        <v>INCLUDED</v>
      </c>
      <c r="T462" s="466">
        <f t="shared" si="101"/>
        <v>0</v>
      </c>
      <c r="U462" s="300">
        <f t="shared" si="102"/>
        <v>0</v>
      </c>
      <c r="V462" s="371">
        <f>Discount!$J$36</f>
        <v>0</v>
      </c>
      <c r="W462" s="300">
        <f t="shared" si="103"/>
        <v>0</v>
      </c>
      <c r="X462" s="301">
        <f t="shared" si="104"/>
        <v>0</v>
      </c>
      <c r="Y462" s="467">
        <f t="shared" si="105"/>
        <v>0</v>
      </c>
      <c r="Z462" s="559">
        <f t="shared" si="106"/>
        <v>0</v>
      </c>
      <c r="AA462" s="467">
        <f t="shared" si="107"/>
        <v>0</v>
      </c>
      <c r="AB462" s="468">
        <f t="shared" si="108"/>
        <v>0</v>
      </c>
      <c r="AC462" s="467">
        <f t="shared" si="109"/>
        <v>0</v>
      </c>
      <c r="AD462" s="468"/>
      <c r="AE462" s="564"/>
      <c r="AF462" s="6"/>
      <c r="AG462" s="6"/>
      <c r="AH462" s="6"/>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row>
    <row r="463" spans="1:69" s="469" customFormat="1" ht="75">
      <c r="A463" s="459">
        <v>130</v>
      </c>
      <c r="B463" s="629">
        <v>7000035238</v>
      </c>
      <c r="C463" s="629">
        <v>3830</v>
      </c>
      <c r="D463" s="629">
        <v>680</v>
      </c>
      <c r="E463" s="629">
        <v>470</v>
      </c>
      <c r="F463" s="628" t="s">
        <v>646</v>
      </c>
      <c r="G463" s="629">
        <v>100007097</v>
      </c>
      <c r="H463" s="321"/>
      <c r="I463" s="322"/>
      <c r="J463" s="321"/>
      <c r="K463" s="320"/>
      <c r="L463" s="628" t="s">
        <v>755</v>
      </c>
      <c r="M463" s="629" t="s">
        <v>448</v>
      </c>
      <c r="N463" s="629">
        <v>1000</v>
      </c>
      <c r="O463" s="465"/>
      <c r="P463" s="629">
        <v>18</v>
      </c>
      <c r="Q463" s="318" t="str">
        <f t="shared" si="98"/>
        <v>INCLUDED</v>
      </c>
      <c r="R463" s="318" t="str">
        <f t="shared" si="99"/>
        <v>INCLUDED</v>
      </c>
      <c r="S463" s="318" t="str">
        <f t="shared" si="100"/>
        <v>INCLUDED</v>
      </c>
      <c r="T463" s="466">
        <f t="shared" si="101"/>
        <v>0</v>
      </c>
      <c r="U463" s="300">
        <f t="shared" si="102"/>
        <v>0</v>
      </c>
      <c r="V463" s="371">
        <f>Discount!$J$36</f>
        <v>0</v>
      </c>
      <c r="W463" s="300">
        <f t="shared" si="103"/>
        <v>0</v>
      </c>
      <c r="X463" s="301">
        <f t="shared" si="104"/>
        <v>0</v>
      </c>
      <c r="Y463" s="467">
        <f t="shared" si="105"/>
        <v>0</v>
      </c>
      <c r="Z463" s="559">
        <f t="shared" si="106"/>
        <v>0</v>
      </c>
      <c r="AA463" s="467">
        <f t="shared" si="107"/>
        <v>0</v>
      </c>
      <c r="AB463" s="468">
        <f t="shared" si="108"/>
        <v>0</v>
      </c>
      <c r="AC463" s="467">
        <f t="shared" si="109"/>
        <v>0</v>
      </c>
      <c r="AD463" s="468"/>
      <c r="AE463" s="564"/>
      <c r="AF463" s="6"/>
      <c r="AG463" s="6"/>
      <c r="AH463" s="6"/>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row>
    <row r="464" spans="1:69" s="469" customFormat="1" ht="105">
      <c r="A464" s="459">
        <v>131</v>
      </c>
      <c r="B464" s="629">
        <v>7000035238</v>
      </c>
      <c r="C464" s="629">
        <v>3830</v>
      </c>
      <c r="D464" s="629">
        <v>680</v>
      </c>
      <c r="E464" s="629">
        <v>480</v>
      </c>
      <c r="F464" s="628" t="s">
        <v>646</v>
      </c>
      <c r="G464" s="629">
        <v>100004463</v>
      </c>
      <c r="H464" s="321"/>
      <c r="I464" s="322"/>
      <c r="J464" s="321"/>
      <c r="K464" s="320"/>
      <c r="L464" s="628" t="s">
        <v>756</v>
      </c>
      <c r="M464" s="629" t="s">
        <v>447</v>
      </c>
      <c r="N464" s="629">
        <v>300</v>
      </c>
      <c r="O464" s="465"/>
      <c r="P464" s="629">
        <v>18</v>
      </c>
      <c r="Q464" s="318" t="str">
        <f t="shared" si="98"/>
        <v>INCLUDED</v>
      </c>
      <c r="R464" s="318" t="str">
        <f t="shared" si="99"/>
        <v>INCLUDED</v>
      </c>
      <c r="S464" s="318" t="str">
        <f t="shared" si="100"/>
        <v>INCLUDED</v>
      </c>
      <c r="T464" s="466">
        <f t="shared" si="101"/>
        <v>0</v>
      </c>
      <c r="U464" s="300">
        <f t="shared" si="102"/>
        <v>0</v>
      </c>
      <c r="V464" s="371">
        <f>Discount!$J$36</f>
        <v>0</v>
      </c>
      <c r="W464" s="300">
        <f t="shared" si="103"/>
        <v>0</v>
      </c>
      <c r="X464" s="301">
        <f t="shared" si="104"/>
        <v>0</v>
      </c>
      <c r="Y464" s="467">
        <f t="shared" si="105"/>
        <v>0</v>
      </c>
      <c r="Z464" s="559">
        <f t="shared" si="106"/>
        <v>0</v>
      </c>
      <c r="AA464" s="467">
        <f t="shared" si="107"/>
        <v>0</v>
      </c>
      <c r="AB464" s="468">
        <f t="shared" si="108"/>
        <v>0</v>
      </c>
      <c r="AC464" s="467">
        <f t="shared" si="109"/>
        <v>0</v>
      </c>
      <c r="AD464" s="468"/>
      <c r="AE464" s="564"/>
      <c r="AF464" s="6"/>
      <c r="AG464" s="6"/>
      <c r="AH464" s="6"/>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row>
    <row r="465" spans="1:69" s="469" customFormat="1" ht="135">
      <c r="A465" s="459">
        <v>132</v>
      </c>
      <c r="B465" s="629">
        <v>7000035238</v>
      </c>
      <c r="C465" s="629">
        <v>3830</v>
      </c>
      <c r="D465" s="629">
        <v>680</v>
      </c>
      <c r="E465" s="629">
        <v>490</v>
      </c>
      <c r="F465" s="628" t="s">
        <v>646</v>
      </c>
      <c r="G465" s="629">
        <v>120003321</v>
      </c>
      <c r="H465" s="321"/>
      <c r="I465" s="322"/>
      <c r="J465" s="321"/>
      <c r="K465" s="320"/>
      <c r="L465" s="628" t="s">
        <v>757</v>
      </c>
      <c r="M465" s="629" t="s">
        <v>447</v>
      </c>
      <c r="N465" s="629">
        <v>300</v>
      </c>
      <c r="O465" s="465"/>
      <c r="P465" s="629">
        <v>18</v>
      </c>
      <c r="Q465" s="318" t="str">
        <f t="shared" si="98"/>
        <v>INCLUDED</v>
      </c>
      <c r="R465" s="318" t="str">
        <f t="shared" si="99"/>
        <v>INCLUDED</v>
      </c>
      <c r="S465" s="318" t="str">
        <f t="shared" si="100"/>
        <v>INCLUDED</v>
      </c>
      <c r="T465" s="466">
        <f t="shared" si="101"/>
        <v>0</v>
      </c>
      <c r="U465" s="300">
        <f t="shared" si="102"/>
        <v>0</v>
      </c>
      <c r="V465" s="371">
        <f>Discount!$J$36</f>
        <v>0</v>
      </c>
      <c r="W465" s="300">
        <f t="shared" si="103"/>
        <v>0</v>
      </c>
      <c r="X465" s="301">
        <f t="shared" si="104"/>
        <v>0</v>
      </c>
      <c r="Y465" s="467">
        <f t="shared" si="105"/>
        <v>0</v>
      </c>
      <c r="Z465" s="559">
        <f t="shared" si="106"/>
        <v>0</v>
      </c>
      <c r="AA465" s="467">
        <f t="shared" si="107"/>
        <v>0</v>
      </c>
      <c r="AB465" s="468">
        <f t="shared" si="108"/>
        <v>0</v>
      </c>
      <c r="AC465" s="467">
        <f t="shared" si="109"/>
        <v>0</v>
      </c>
      <c r="AD465" s="468"/>
      <c r="AE465" s="564"/>
      <c r="AF465" s="6"/>
      <c r="AG465" s="6"/>
      <c r="AH465" s="6"/>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row>
    <row r="466" spans="1:69" s="472" customFormat="1" ht="60">
      <c r="A466" s="459">
        <v>133</v>
      </c>
      <c r="B466" s="629">
        <v>7000035238</v>
      </c>
      <c r="C466" s="629">
        <v>3830</v>
      </c>
      <c r="D466" s="629">
        <v>680</v>
      </c>
      <c r="E466" s="629">
        <v>500</v>
      </c>
      <c r="F466" s="628" t="s">
        <v>646</v>
      </c>
      <c r="G466" s="629">
        <v>100015233</v>
      </c>
      <c r="H466" s="321"/>
      <c r="I466" s="322"/>
      <c r="J466" s="321"/>
      <c r="K466" s="320"/>
      <c r="L466" s="628" t="s">
        <v>758</v>
      </c>
      <c r="M466" s="629" t="s">
        <v>759</v>
      </c>
      <c r="N466" s="629">
        <v>50</v>
      </c>
      <c r="O466" s="465"/>
      <c r="P466" s="629">
        <v>18</v>
      </c>
      <c r="Q466" s="318" t="str">
        <f t="shared" si="98"/>
        <v>INCLUDED</v>
      </c>
      <c r="R466" s="318" t="str">
        <f t="shared" si="99"/>
        <v>INCLUDED</v>
      </c>
      <c r="S466" s="318" t="str">
        <f t="shared" si="100"/>
        <v>INCLUDED</v>
      </c>
      <c r="T466" s="466">
        <f t="shared" si="101"/>
        <v>0</v>
      </c>
      <c r="U466" s="300">
        <f t="shared" si="102"/>
        <v>0</v>
      </c>
      <c r="V466" s="371">
        <f>Discount!$J$36</f>
        <v>0</v>
      </c>
      <c r="W466" s="300">
        <f t="shared" si="103"/>
        <v>0</v>
      </c>
      <c r="X466" s="301">
        <f t="shared" si="104"/>
        <v>0</v>
      </c>
      <c r="Y466" s="467">
        <f t="shared" si="105"/>
        <v>0</v>
      </c>
      <c r="Z466" s="559">
        <f t="shared" si="106"/>
        <v>0</v>
      </c>
      <c r="AA466" s="467">
        <f t="shared" si="107"/>
        <v>0</v>
      </c>
      <c r="AB466" s="468">
        <f t="shared" si="108"/>
        <v>0</v>
      </c>
      <c r="AC466" s="467">
        <f t="shared" si="109"/>
        <v>0</v>
      </c>
      <c r="AD466" s="468"/>
      <c r="AE466" s="564"/>
      <c r="AF466" s="6"/>
      <c r="AG466" s="6"/>
      <c r="AH466" s="6"/>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218"/>
      <c r="BI466" s="218"/>
      <c r="BJ466" s="218"/>
      <c r="BK466" s="218"/>
      <c r="BL466" s="218"/>
      <c r="BM466" s="218"/>
      <c r="BN466" s="218"/>
      <c r="BO466" s="218"/>
      <c r="BP466" s="218"/>
      <c r="BQ466" s="218"/>
    </row>
    <row r="467" spans="1:69" s="472" customFormat="1" ht="45">
      <c r="A467" s="459">
        <v>134</v>
      </c>
      <c r="B467" s="629">
        <v>7000035238</v>
      </c>
      <c r="C467" s="629">
        <v>3830</v>
      </c>
      <c r="D467" s="629">
        <v>680</v>
      </c>
      <c r="E467" s="629">
        <v>510</v>
      </c>
      <c r="F467" s="628" t="s">
        <v>646</v>
      </c>
      <c r="G467" s="629">
        <v>150000067</v>
      </c>
      <c r="H467" s="321"/>
      <c r="I467" s="322"/>
      <c r="J467" s="321"/>
      <c r="K467" s="320"/>
      <c r="L467" s="628" t="s">
        <v>449</v>
      </c>
      <c r="M467" s="629" t="s">
        <v>219</v>
      </c>
      <c r="N467" s="629">
        <v>1</v>
      </c>
      <c r="O467" s="465"/>
      <c r="P467" s="629">
        <v>18</v>
      </c>
      <c r="Q467" s="318" t="str">
        <f t="shared" si="98"/>
        <v>INCLUDED</v>
      </c>
      <c r="R467" s="318" t="str">
        <f t="shared" si="99"/>
        <v>INCLUDED</v>
      </c>
      <c r="S467" s="318" t="str">
        <f t="shared" si="100"/>
        <v>INCLUDED</v>
      </c>
      <c r="T467" s="466">
        <f t="shared" si="101"/>
        <v>0</v>
      </c>
      <c r="U467" s="300">
        <f t="shared" si="102"/>
        <v>0</v>
      </c>
      <c r="V467" s="371">
        <f>Discount!$J$36</f>
        <v>0</v>
      </c>
      <c r="W467" s="300">
        <f t="shared" si="103"/>
        <v>0</v>
      </c>
      <c r="X467" s="301">
        <f t="shared" si="104"/>
        <v>0</v>
      </c>
      <c r="Y467" s="467">
        <f t="shared" si="105"/>
        <v>0</v>
      </c>
      <c r="Z467" s="559">
        <f t="shared" si="106"/>
        <v>0</v>
      </c>
      <c r="AA467" s="467">
        <f t="shared" si="107"/>
        <v>0</v>
      </c>
      <c r="AB467" s="468">
        <f t="shared" si="108"/>
        <v>0</v>
      </c>
      <c r="AC467" s="467">
        <f t="shared" si="109"/>
        <v>0</v>
      </c>
      <c r="AD467" s="468"/>
      <c r="AE467" s="564"/>
      <c r="AF467" s="6"/>
      <c r="AG467" s="6"/>
      <c r="AH467" s="6"/>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218"/>
      <c r="BI467" s="218"/>
      <c r="BJ467" s="218"/>
      <c r="BK467" s="218"/>
      <c r="BL467" s="218"/>
      <c r="BM467" s="218"/>
      <c r="BN467" s="218"/>
      <c r="BO467" s="218"/>
      <c r="BP467" s="218"/>
      <c r="BQ467" s="218"/>
    </row>
    <row r="468" spans="1:69" s="472" customFormat="1" ht="45">
      <c r="A468" s="459">
        <v>135</v>
      </c>
      <c r="B468" s="629">
        <v>7000035238</v>
      </c>
      <c r="C468" s="629">
        <v>3830</v>
      </c>
      <c r="D468" s="629">
        <v>680</v>
      </c>
      <c r="E468" s="629">
        <v>520</v>
      </c>
      <c r="F468" s="628" t="s">
        <v>646</v>
      </c>
      <c r="G468" s="629">
        <v>100001720</v>
      </c>
      <c r="H468" s="321"/>
      <c r="I468" s="322"/>
      <c r="J468" s="321"/>
      <c r="K468" s="320"/>
      <c r="L468" s="628" t="s">
        <v>760</v>
      </c>
      <c r="M468" s="629" t="s">
        <v>447</v>
      </c>
      <c r="N468" s="629">
        <v>500</v>
      </c>
      <c r="O468" s="465"/>
      <c r="P468" s="629">
        <v>18</v>
      </c>
      <c r="Q468" s="318" t="str">
        <f t="shared" si="98"/>
        <v>INCLUDED</v>
      </c>
      <c r="R468" s="318" t="str">
        <f t="shared" si="99"/>
        <v>INCLUDED</v>
      </c>
      <c r="S468" s="318" t="str">
        <f t="shared" si="100"/>
        <v>INCLUDED</v>
      </c>
      <c r="T468" s="466">
        <f t="shared" si="101"/>
        <v>0</v>
      </c>
      <c r="U468" s="300">
        <f t="shared" si="102"/>
        <v>0</v>
      </c>
      <c r="V468" s="371">
        <f>Discount!$J$36</f>
        <v>0</v>
      </c>
      <c r="W468" s="300">
        <f t="shared" si="103"/>
        <v>0</v>
      </c>
      <c r="X468" s="301">
        <f t="shared" si="104"/>
        <v>0</v>
      </c>
      <c r="Y468" s="467">
        <f t="shared" si="105"/>
        <v>0</v>
      </c>
      <c r="Z468" s="559">
        <f t="shared" si="106"/>
        <v>0</v>
      </c>
      <c r="AA468" s="467">
        <f t="shared" si="107"/>
        <v>0</v>
      </c>
      <c r="AB468" s="468">
        <f t="shared" si="108"/>
        <v>0</v>
      </c>
      <c r="AC468" s="467">
        <f t="shared" si="109"/>
        <v>0</v>
      </c>
      <c r="AD468" s="468"/>
      <c r="AE468" s="564"/>
      <c r="AF468" s="6"/>
      <c r="AG468" s="6"/>
      <c r="AH468" s="6"/>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218"/>
      <c r="BI468" s="218"/>
      <c r="BJ468" s="218"/>
      <c r="BK468" s="218"/>
      <c r="BL468" s="218"/>
      <c r="BM468" s="218"/>
      <c r="BN468" s="218"/>
      <c r="BO468" s="218"/>
      <c r="BP468" s="218"/>
      <c r="BQ468" s="218"/>
    </row>
    <row r="469" spans="1:69" s="469" customFormat="1" ht="45">
      <c r="A469" s="459">
        <v>136</v>
      </c>
      <c r="B469" s="629">
        <v>7000035238</v>
      </c>
      <c r="C469" s="629">
        <v>3830</v>
      </c>
      <c r="D469" s="629">
        <v>680</v>
      </c>
      <c r="E469" s="629">
        <v>530</v>
      </c>
      <c r="F469" s="628" t="s">
        <v>646</v>
      </c>
      <c r="G469" s="629">
        <v>100001721</v>
      </c>
      <c r="H469" s="321"/>
      <c r="I469" s="322"/>
      <c r="J469" s="321"/>
      <c r="K469" s="320"/>
      <c r="L469" s="628" t="s">
        <v>761</v>
      </c>
      <c r="M469" s="629" t="s">
        <v>447</v>
      </c>
      <c r="N469" s="629">
        <v>500</v>
      </c>
      <c r="O469" s="465"/>
      <c r="P469" s="629">
        <v>18</v>
      </c>
      <c r="Q469" s="318" t="str">
        <f t="shared" si="98"/>
        <v>INCLUDED</v>
      </c>
      <c r="R469" s="318" t="str">
        <f t="shared" si="99"/>
        <v>INCLUDED</v>
      </c>
      <c r="S469" s="318" t="str">
        <f t="shared" si="100"/>
        <v>INCLUDED</v>
      </c>
      <c r="T469" s="466">
        <f t="shared" si="101"/>
        <v>0</v>
      </c>
      <c r="U469" s="300">
        <f t="shared" si="102"/>
        <v>0</v>
      </c>
      <c r="V469" s="371">
        <f>Discount!$J$36</f>
        <v>0</v>
      </c>
      <c r="W469" s="300">
        <f t="shared" si="103"/>
        <v>0</v>
      </c>
      <c r="X469" s="301">
        <f t="shared" si="104"/>
        <v>0</v>
      </c>
      <c r="Y469" s="467">
        <f t="shared" si="105"/>
        <v>0</v>
      </c>
      <c r="Z469" s="559">
        <f t="shared" si="106"/>
        <v>0</v>
      </c>
      <c r="AA469" s="467">
        <f t="shared" si="107"/>
        <v>0</v>
      </c>
      <c r="AB469" s="468">
        <f t="shared" si="108"/>
        <v>0</v>
      </c>
      <c r="AC469" s="467">
        <f t="shared" si="109"/>
        <v>0</v>
      </c>
      <c r="AD469" s="468"/>
      <c r="AE469" s="564"/>
      <c r="AF469" s="6"/>
      <c r="AG469" s="6"/>
      <c r="AH469" s="6"/>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row>
    <row r="470" spans="1:69" s="469" customFormat="1" ht="30">
      <c r="A470" s="459">
        <v>137</v>
      </c>
      <c r="B470" s="629">
        <v>7000035238</v>
      </c>
      <c r="C470" s="629">
        <v>3830</v>
      </c>
      <c r="D470" s="629">
        <v>680</v>
      </c>
      <c r="E470" s="629">
        <v>540</v>
      </c>
      <c r="F470" s="628" t="s">
        <v>646</v>
      </c>
      <c r="G470" s="629">
        <v>100016667</v>
      </c>
      <c r="H470" s="321"/>
      <c r="I470" s="322"/>
      <c r="J470" s="321"/>
      <c r="K470" s="320"/>
      <c r="L470" s="628" t="s">
        <v>762</v>
      </c>
      <c r="M470" s="629" t="s">
        <v>364</v>
      </c>
      <c r="N470" s="629">
        <v>30</v>
      </c>
      <c r="O470" s="465"/>
      <c r="P470" s="629">
        <v>18</v>
      </c>
      <c r="Q470" s="318" t="str">
        <f t="shared" si="98"/>
        <v>INCLUDED</v>
      </c>
      <c r="R470" s="318" t="str">
        <f t="shared" si="99"/>
        <v>INCLUDED</v>
      </c>
      <c r="S470" s="318" t="str">
        <f t="shared" si="100"/>
        <v>INCLUDED</v>
      </c>
      <c r="T470" s="466">
        <f t="shared" si="101"/>
        <v>0</v>
      </c>
      <c r="U470" s="300">
        <f t="shared" si="102"/>
        <v>0</v>
      </c>
      <c r="V470" s="371">
        <f>Discount!$J$36</f>
        <v>0</v>
      </c>
      <c r="W470" s="300">
        <f t="shared" si="103"/>
        <v>0</v>
      </c>
      <c r="X470" s="301">
        <f t="shared" si="104"/>
        <v>0</v>
      </c>
      <c r="Y470" s="467">
        <f t="shared" si="105"/>
        <v>0</v>
      </c>
      <c r="Z470" s="559">
        <f t="shared" si="106"/>
        <v>0</v>
      </c>
      <c r="AA470" s="467">
        <f t="shared" si="107"/>
        <v>0</v>
      </c>
      <c r="AB470" s="468">
        <f t="shared" si="108"/>
        <v>0</v>
      </c>
      <c r="AC470" s="467">
        <f t="shared" si="109"/>
        <v>0</v>
      </c>
      <c r="AD470" s="468"/>
      <c r="AE470" s="564"/>
      <c r="AF470" s="6"/>
      <c r="AG470" s="6"/>
      <c r="AH470" s="6"/>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row>
    <row r="471" spans="1:69" s="469" customFormat="1" ht="30">
      <c r="A471" s="459">
        <v>138</v>
      </c>
      <c r="B471" s="629">
        <v>7000035238</v>
      </c>
      <c r="C471" s="629">
        <v>3830</v>
      </c>
      <c r="D471" s="629">
        <v>680</v>
      </c>
      <c r="E471" s="629">
        <v>550</v>
      </c>
      <c r="F471" s="628" t="s">
        <v>646</v>
      </c>
      <c r="G471" s="629">
        <v>100001478</v>
      </c>
      <c r="H471" s="321"/>
      <c r="I471" s="322"/>
      <c r="J471" s="321"/>
      <c r="K471" s="320"/>
      <c r="L471" s="628" t="s">
        <v>763</v>
      </c>
      <c r="M471" s="629" t="s">
        <v>364</v>
      </c>
      <c r="N471" s="629">
        <v>80</v>
      </c>
      <c r="O471" s="465"/>
      <c r="P471" s="629">
        <v>18</v>
      </c>
      <c r="Q471" s="318" t="str">
        <f t="shared" si="98"/>
        <v>INCLUDED</v>
      </c>
      <c r="R471" s="318" t="str">
        <f t="shared" si="99"/>
        <v>INCLUDED</v>
      </c>
      <c r="S471" s="318" t="str">
        <f t="shared" si="100"/>
        <v>INCLUDED</v>
      </c>
      <c r="T471" s="466">
        <f t="shared" si="101"/>
        <v>0</v>
      </c>
      <c r="U471" s="300">
        <f t="shared" si="102"/>
        <v>0</v>
      </c>
      <c r="V471" s="371">
        <f>Discount!$J$36</f>
        <v>0</v>
      </c>
      <c r="W471" s="300">
        <f t="shared" si="103"/>
        <v>0</v>
      </c>
      <c r="X471" s="301">
        <f t="shared" si="104"/>
        <v>0</v>
      </c>
      <c r="Y471" s="467">
        <f t="shared" si="105"/>
        <v>0</v>
      </c>
      <c r="Z471" s="559">
        <f t="shared" si="106"/>
        <v>0</v>
      </c>
      <c r="AA471" s="467">
        <f t="shared" si="107"/>
        <v>0</v>
      </c>
      <c r="AB471" s="468">
        <f t="shared" si="108"/>
        <v>0</v>
      </c>
      <c r="AC471" s="467">
        <f t="shared" si="109"/>
        <v>0</v>
      </c>
      <c r="AD471" s="468"/>
      <c r="AE471" s="564"/>
      <c r="AF471" s="6"/>
      <c r="AG471" s="6"/>
      <c r="AH471" s="6"/>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row>
    <row r="472" spans="1:69" s="469" customFormat="1" ht="30">
      <c r="A472" s="459">
        <v>139</v>
      </c>
      <c r="B472" s="629">
        <v>7000035238</v>
      </c>
      <c r="C472" s="629">
        <v>3830</v>
      </c>
      <c r="D472" s="629">
        <v>680</v>
      </c>
      <c r="E472" s="629">
        <v>560</v>
      </c>
      <c r="F472" s="628" t="s">
        <v>646</v>
      </c>
      <c r="G472" s="629">
        <v>100001479</v>
      </c>
      <c r="H472" s="321"/>
      <c r="I472" s="322"/>
      <c r="J472" s="321"/>
      <c r="K472" s="320"/>
      <c r="L472" s="628" t="s">
        <v>764</v>
      </c>
      <c r="M472" s="629" t="s">
        <v>364</v>
      </c>
      <c r="N472" s="629">
        <v>200</v>
      </c>
      <c r="O472" s="465"/>
      <c r="P472" s="629">
        <v>18</v>
      </c>
      <c r="Q472" s="318" t="str">
        <f>IF(O472=0, "INCLUDED", IF(ISERROR(O472*N472), O472, O472*N472))</f>
        <v>INCLUDED</v>
      </c>
      <c r="R472" s="318" t="str">
        <f>IF(P472="", "INCLUDED", IF(ISERROR((P472*Q472)/100), Q472, (P472*Q472)/100))</f>
        <v>INCLUDED</v>
      </c>
      <c r="S472" s="318" t="str">
        <f>IF(O472=0,"INCLUDED",IF(ISERROR(R472+Q472),Q472,(Q472+R472)))</f>
        <v>INCLUDED</v>
      </c>
      <c r="T472" s="466">
        <f t="shared" si="101"/>
        <v>0</v>
      </c>
      <c r="U472" s="300">
        <f t="shared" si="102"/>
        <v>0</v>
      </c>
      <c r="V472" s="371">
        <f>Discount!$J$36</f>
        <v>0</v>
      </c>
      <c r="W472" s="300">
        <f t="shared" si="103"/>
        <v>0</v>
      </c>
      <c r="X472" s="301">
        <f t="shared" si="104"/>
        <v>0</v>
      </c>
      <c r="Y472" s="467">
        <f t="shared" si="105"/>
        <v>0</v>
      </c>
      <c r="Z472" s="559">
        <f t="shared" si="106"/>
        <v>0</v>
      </c>
      <c r="AA472" s="467">
        <f t="shared" si="107"/>
        <v>0</v>
      </c>
      <c r="AB472" s="468">
        <f t="shared" si="108"/>
        <v>0</v>
      </c>
      <c r="AC472" s="467">
        <f t="shared" si="109"/>
        <v>0</v>
      </c>
      <c r="AD472" s="468"/>
      <c r="AE472" s="564"/>
      <c r="AF472" s="6"/>
      <c r="AG472" s="6"/>
      <c r="AH472" s="6"/>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row>
    <row r="473" spans="1:69" s="469" customFormat="1" ht="30">
      <c r="A473" s="459">
        <v>140</v>
      </c>
      <c r="B473" s="629">
        <v>7000035238</v>
      </c>
      <c r="C473" s="629">
        <v>3830</v>
      </c>
      <c r="D473" s="629">
        <v>680</v>
      </c>
      <c r="E473" s="629">
        <v>570</v>
      </c>
      <c r="F473" s="628" t="s">
        <v>646</v>
      </c>
      <c r="G473" s="629">
        <v>100001480</v>
      </c>
      <c r="H473" s="321"/>
      <c r="I473" s="322"/>
      <c r="J473" s="321"/>
      <c r="K473" s="320"/>
      <c r="L473" s="628" t="s">
        <v>765</v>
      </c>
      <c r="M473" s="629" t="s">
        <v>364</v>
      </c>
      <c r="N473" s="629">
        <v>20</v>
      </c>
      <c r="O473" s="465"/>
      <c r="P473" s="629">
        <v>18</v>
      </c>
      <c r="Q473" s="318" t="str">
        <f t="shared" ref="Q473:Q536" si="110">IF(O473=0, "INCLUDED", IF(ISERROR(O473*N473), O473, O473*N473))</f>
        <v>INCLUDED</v>
      </c>
      <c r="R473" s="318" t="str">
        <f t="shared" ref="R473:R536" si="111">IF(P473="", "INCLUDED", IF(ISERROR((P473*Q473)/100), Q473, (P473*Q473)/100))</f>
        <v>INCLUDED</v>
      </c>
      <c r="S473" s="318" t="str">
        <f t="shared" ref="S473:S536" si="112">IF(O473=0,"INCLUDED",IF(ISERROR(R473+Q473),Q473,(Q473+R473)))</f>
        <v>INCLUDED</v>
      </c>
      <c r="T473" s="466">
        <f t="shared" si="101"/>
        <v>0</v>
      </c>
      <c r="U473" s="300">
        <f t="shared" si="102"/>
        <v>0</v>
      </c>
      <c r="V473" s="371">
        <f>Discount!$J$36</f>
        <v>0</v>
      </c>
      <c r="W473" s="300">
        <f t="shared" si="103"/>
        <v>0</v>
      </c>
      <c r="X473" s="301">
        <f t="shared" si="104"/>
        <v>0</v>
      </c>
      <c r="Y473" s="467">
        <f t="shared" si="105"/>
        <v>0</v>
      </c>
      <c r="Z473" s="559">
        <f t="shared" si="106"/>
        <v>0</v>
      </c>
      <c r="AA473" s="467">
        <f t="shared" si="107"/>
        <v>0</v>
      </c>
      <c r="AB473" s="468">
        <f t="shared" si="108"/>
        <v>0</v>
      </c>
      <c r="AC473" s="467">
        <f t="shared" si="109"/>
        <v>0</v>
      </c>
      <c r="AD473" s="468"/>
      <c r="AE473" s="564"/>
      <c r="AF473" s="6"/>
      <c r="AG473" s="6"/>
      <c r="AH473" s="6"/>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row>
    <row r="474" spans="1:69" s="469" customFormat="1" ht="105">
      <c r="A474" s="459">
        <v>141</v>
      </c>
      <c r="B474" s="629">
        <v>7000035238</v>
      </c>
      <c r="C474" s="629">
        <v>3830</v>
      </c>
      <c r="D474" s="629">
        <v>680</v>
      </c>
      <c r="E474" s="629">
        <v>580</v>
      </c>
      <c r="F474" s="628" t="s">
        <v>646</v>
      </c>
      <c r="G474" s="629">
        <v>100004832</v>
      </c>
      <c r="H474" s="321"/>
      <c r="I474" s="322"/>
      <c r="J474" s="321"/>
      <c r="K474" s="320"/>
      <c r="L474" s="628" t="s">
        <v>766</v>
      </c>
      <c r="M474" s="629" t="s">
        <v>759</v>
      </c>
      <c r="N474" s="629">
        <v>9064</v>
      </c>
      <c r="O474" s="465"/>
      <c r="P474" s="629">
        <v>18</v>
      </c>
      <c r="Q474" s="318" t="str">
        <f t="shared" si="110"/>
        <v>INCLUDED</v>
      </c>
      <c r="R474" s="318" t="str">
        <f t="shared" si="111"/>
        <v>INCLUDED</v>
      </c>
      <c r="S474" s="318" t="str">
        <f t="shared" si="112"/>
        <v>INCLUDED</v>
      </c>
      <c r="T474" s="466">
        <f t="shared" si="101"/>
        <v>0</v>
      </c>
      <c r="U474" s="300">
        <f t="shared" si="102"/>
        <v>0</v>
      </c>
      <c r="V474" s="371">
        <f>Discount!$J$36</f>
        <v>0</v>
      </c>
      <c r="W474" s="300">
        <f t="shared" si="103"/>
        <v>0</v>
      </c>
      <c r="X474" s="301">
        <f t="shared" si="104"/>
        <v>0</v>
      </c>
      <c r="Y474" s="467">
        <f t="shared" si="105"/>
        <v>0</v>
      </c>
      <c r="Z474" s="559">
        <f t="shared" si="106"/>
        <v>0</v>
      </c>
      <c r="AA474" s="467">
        <f t="shared" si="107"/>
        <v>0</v>
      </c>
      <c r="AB474" s="468">
        <f t="shared" si="108"/>
        <v>0</v>
      </c>
      <c r="AC474" s="467">
        <f t="shared" si="109"/>
        <v>0</v>
      </c>
      <c r="AD474" s="468"/>
      <c r="AE474" s="564"/>
      <c r="AF474" s="6"/>
      <c r="AG474" s="6"/>
      <c r="AH474" s="6"/>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row>
    <row r="475" spans="1:69" s="469" customFormat="1" ht="45">
      <c r="A475" s="459">
        <v>142</v>
      </c>
      <c r="B475" s="629">
        <v>7000035238</v>
      </c>
      <c r="C475" s="629">
        <v>3830</v>
      </c>
      <c r="D475" s="629">
        <v>680</v>
      </c>
      <c r="E475" s="629">
        <v>590</v>
      </c>
      <c r="F475" s="628" t="s">
        <v>646</v>
      </c>
      <c r="G475" s="629">
        <v>100016609</v>
      </c>
      <c r="H475" s="321"/>
      <c r="I475" s="322"/>
      <c r="J475" s="321"/>
      <c r="K475" s="320"/>
      <c r="L475" s="628" t="s">
        <v>767</v>
      </c>
      <c r="M475" s="629" t="s">
        <v>447</v>
      </c>
      <c r="N475" s="629">
        <v>1442</v>
      </c>
      <c r="O475" s="465"/>
      <c r="P475" s="629">
        <v>18</v>
      </c>
      <c r="Q475" s="318" t="str">
        <f t="shared" si="110"/>
        <v>INCLUDED</v>
      </c>
      <c r="R475" s="318" t="str">
        <f t="shared" si="111"/>
        <v>INCLUDED</v>
      </c>
      <c r="S475" s="318" t="str">
        <f t="shared" si="112"/>
        <v>INCLUDED</v>
      </c>
      <c r="T475" s="466">
        <f t="shared" si="101"/>
        <v>0</v>
      </c>
      <c r="U475" s="300">
        <f t="shared" si="102"/>
        <v>0</v>
      </c>
      <c r="V475" s="371">
        <f>Discount!$J$36</f>
        <v>0</v>
      </c>
      <c r="W475" s="300">
        <f t="shared" si="103"/>
        <v>0</v>
      </c>
      <c r="X475" s="301">
        <f t="shared" si="104"/>
        <v>0</v>
      </c>
      <c r="Y475" s="467">
        <f t="shared" si="105"/>
        <v>0</v>
      </c>
      <c r="Z475" s="559">
        <f t="shared" si="106"/>
        <v>0</v>
      </c>
      <c r="AA475" s="467">
        <f t="shared" si="107"/>
        <v>0</v>
      </c>
      <c r="AB475" s="468">
        <f t="shared" si="108"/>
        <v>0</v>
      </c>
      <c r="AC475" s="467">
        <f t="shared" si="109"/>
        <v>0</v>
      </c>
      <c r="AD475" s="468"/>
      <c r="AE475" s="564"/>
      <c r="AF475" s="6"/>
      <c r="AG475" s="6"/>
      <c r="AH475" s="6"/>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row>
    <row r="476" spans="1:69" s="469" customFormat="1" ht="60">
      <c r="A476" s="459">
        <v>143</v>
      </c>
      <c r="B476" s="629">
        <v>7000035238</v>
      </c>
      <c r="C476" s="629">
        <v>3830</v>
      </c>
      <c r="D476" s="629">
        <v>680</v>
      </c>
      <c r="E476" s="629">
        <v>600</v>
      </c>
      <c r="F476" s="628" t="s">
        <v>646</v>
      </c>
      <c r="G476" s="629">
        <v>100015220</v>
      </c>
      <c r="H476" s="321"/>
      <c r="I476" s="322"/>
      <c r="J476" s="321"/>
      <c r="K476" s="320"/>
      <c r="L476" s="628" t="s">
        <v>768</v>
      </c>
      <c r="M476" s="629" t="s">
        <v>219</v>
      </c>
      <c r="N476" s="629">
        <v>1</v>
      </c>
      <c r="O476" s="465"/>
      <c r="P476" s="629">
        <v>18</v>
      </c>
      <c r="Q476" s="318" t="str">
        <f t="shared" si="110"/>
        <v>INCLUDED</v>
      </c>
      <c r="R476" s="318" t="str">
        <f t="shared" si="111"/>
        <v>INCLUDED</v>
      </c>
      <c r="S476" s="318" t="str">
        <f t="shared" si="112"/>
        <v>INCLUDED</v>
      </c>
      <c r="T476" s="466">
        <f t="shared" si="101"/>
        <v>0</v>
      </c>
      <c r="U476" s="300">
        <f t="shared" si="102"/>
        <v>0</v>
      </c>
      <c r="V476" s="371">
        <f>Discount!$J$36</f>
        <v>0</v>
      </c>
      <c r="W476" s="300">
        <f t="shared" si="103"/>
        <v>0</v>
      </c>
      <c r="X476" s="301">
        <f t="shared" si="104"/>
        <v>0</v>
      </c>
      <c r="Y476" s="467">
        <f t="shared" si="105"/>
        <v>0</v>
      </c>
      <c r="Z476" s="559">
        <f t="shared" si="106"/>
        <v>0</v>
      </c>
      <c r="AA476" s="467">
        <f t="shared" si="107"/>
        <v>0</v>
      </c>
      <c r="AB476" s="468">
        <f t="shared" si="108"/>
        <v>0</v>
      </c>
      <c r="AC476" s="467">
        <f t="shared" si="109"/>
        <v>0</v>
      </c>
      <c r="AD476" s="468"/>
      <c r="AE476" s="564"/>
      <c r="AF476" s="6"/>
      <c r="AG476" s="6"/>
      <c r="AH476" s="6"/>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row>
    <row r="477" spans="1:69" s="469" customFormat="1" ht="30">
      <c r="A477" s="459">
        <v>144</v>
      </c>
      <c r="B477" s="629">
        <v>7000035238</v>
      </c>
      <c r="C477" s="629">
        <v>3830</v>
      </c>
      <c r="D477" s="629">
        <v>680</v>
      </c>
      <c r="E477" s="629">
        <v>610</v>
      </c>
      <c r="F477" s="628" t="s">
        <v>646</v>
      </c>
      <c r="G477" s="629">
        <v>100015222</v>
      </c>
      <c r="H477" s="321"/>
      <c r="I477" s="322"/>
      <c r="J477" s="321"/>
      <c r="K477" s="320"/>
      <c r="L477" s="628" t="s">
        <v>769</v>
      </c>
      <c r="M477" s="629" t="s">
        <v>219</v>
      </c>
      <c r="N477" s="629">
        <v>1</v>
      </c>
      <c r="O477" s="465"/>
      <c r="P477" s="629">
        <v>18</v>
      </c>
      <c r="Q477" s="318" t="str">
        <f t="shared" si="110"/>
        <v>INCLUDED</v>
      </c>
      <c r="R477" s="318" t="str">
        <f t="shared" si="111"/>
        <v>INCLUDED</v>
      </c>
      <c r="S477" s="318" t="str">
        <f t="shared" si="112"/>
        <v>INCLUDED</v>
      </c>
      <c r="T477" s="466">
        <f t="shared" si="101"/>
        <v>0</v>
      </c>
      <c r="U477" s="300">
        <f t="shared" si="102"/>
        <v>0</v>
      </c>
      <c r="V477" s="371">
        <f>Discount!$J$36</f>
        <v>0</v>
      </c>
      <c r="W477" s="300">
        <f t="shared" si="103"/>
        <v>0</v>
      </c>
      <c r="X477" s="301">
        <f t="shared" si="104"/>
        <v>0</v>
      </c>
      <c r="Y477" s="467">
        <f t="shared" si="105"/>
        <v>0</v>
      </c>
      <c r="Z477" s="559">
        <f t="shared" si="106"/>
        <v>0</v>
      </c>
      <c r="AA477" s="467">
        <f t="shared" si="107"/>
        <v>0</v>
      </c>
      <c r="AB477" s="468">
        <f t="shared" si="108"/>
        <v>0</v>
      </c>
      <c r="AC477" s="467">
        <f t="shared" si="109"/>
        <v>0</v>
      </c>
      <c r="AD477" s="468"/>
      <c r="AE477" s="564"/>
      <c r="AF477" s="6"/>
      <c r="AG477" s="6"/>
      <c r="AH477" s="6"/>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row>
    <row r="478" spans="1:69" s="469" customFormat="1" ht="30">
      <c r="A478" s="459">
        <v>145</v>
      </c>
      <c r="B478" s="629">
        <v>7000035238</v>
      </c>
      <c r="C478" s="629">
        <v>3830</v>
      </c>
      <c r="D478" s="629">
        <v>680</v>
      </c>
      <c r="E478" s="629">
        <v>620</v>
      </c>
      <c r="F478" s="628" t="s">
        <v>646</v>
      </c>
      <c r="G478" s="629">
        <v>100015224</v>
      </c>
      <c r="H478" s="321"/>
      <c r="I478" s="322"/>
      <c r="J478" s="321"/>
      <c r="K478" s="320"/>
      <c r="L478" s="628" t="s">
        <v>770</v>
      </c>
      <c r="M478" s="629" t="s">
        <v>219</v>
      </c>
      <c r="N478" s="629">
        <v>1</v>
      </c>
      <c r="O478" s="465"/>
      <c r="P478" s="629">
        <v>18</v>
      </c>
      <c r="Q478" s="318" t="str">
        <f t="shared" si="110"/>
        <v>INCLUDED</v>
      </c>
      <c r="R478" s="318" t="str">
        <f t="shared" si="111"/>
        <v>INCLUDED</v>
      </c>
      <c r="S478" s="318" t="str">
        <f t="shared" si="112"/>
        <v>INCLUDED</v>
      </c>
      <c r="T478" s="466">
        <f t="shared" si="101"/>
        <v>0</v>
      </c>
      <c r="U478" s="300">
        <f t="shared" si="102"/>
        <v>0</v>
      </c>
      <c r="V478" s="371">
        <f>Discount!$J$36</f>
        <v>0</v>
      </c>
      <c r="W478" s="300">
        <f t="shared" si="103"/>
        <v>0</v>
      </c>
      <c r="X478" s="301">
        <f t="shared" si="104"/>
        <v>0</v>
      </c>
      <c r="Y478" s="467">
        <f t="shared" si="105"/>
        <v>0</v>
      </c>
      <c r="Z478" s="559">
        <f t="shared" si="106"/>
        <v>0</v>
      </c>
      <c r="AA478" s="467">
        <f t="shared" si="107"/>
        <v>0</v>
      </c>
      <c r="AB478" s="468">
        <f t="shared" si="108"/>
        <v>0</v>
      </c>
      <c r="AC478" s="467">
        <f t="shared" si="109"/>
        <v>0</v>
      </c>
      <c r="AD478" s="468"/>
      <c r="AE478" s="564"/>
      <c r="AF478" s="6"/>
      <c r="AG478" s="6"/>
      <c r="AH478" s="6"/>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row>
    <row r="479" spans="1:69" s="469" customFormat="1" ht="60">
      <c r="A479" s="459">
        <v>146</v>
      </c>
      <c r="B479" s="629">
        <v>7000035238</v>
      </c>
      <c r="C479" s="629">
        <v>3830</v>
      </c>
      <c r="D479" s="629">
        <v>680</v>
      </c>
      <c r="E479" s="629">
        <v>630</v>
      </c>
      <c r="F479" s="628" t="s">
        <v>646</v>
      </c>
      <c r="G479" s="629">
        <v>100015226</v>
      </c>
      <c r="H479" s="321"/>
      <c r="I479" s="322"/>
      <c r="J479" s="321"/>
      <c r="K479" s="320"/>
      <c r="L479" s="628" t="s">
        <v>771</v>
      </c>
      <c r="M479" s="629" t="s">
        <v>219</v>
      </c>
      <c r="N479" s="629">
        <v>4</v>
      </c>
      <c r="O479" s="465"/>
      <c r="P479" s="629">
        <v>18</v>
      </c>
      <c r="Q479" s="318" t="str">
        <f t="shared" si="110"/>
        <v>INCLUDED</v>
      </c>
      <c r="R479" s="318" t="str">
        <f t="shared" si="111"/>
        <v>INCLUDED</v>
      </c>
      <c r="S479" s="318" t="str">
        <f t="shared" si="112"/>
        <v>INCLUDED</v>
      </c>
      <c r="T479" s="466">
        <f t="shared" si="101"/>
        <v>0</v>
      </c>
      <c r="U479" s="300">
        <f t="shared" si="102"/>
        <v>0</v>
      </c>
      <c r="V479" s="371">
        <f>Discount!$J$36</f>
        <v>0</v>
      </c>
      <c r="W479" s="300">
        <f t="shared" si="103"/>
        <v>0</v>
      </c>
      <c r="X479" s="301">
        <f t="shared" si="104"/>
        <v>0</v>
      </c>
      <c r="Y479" s="467">
        <f t="shared" si="105"/>
        <v>0</v>
      </c>
      <c r="Z479" s="559">
        <f t="shared" si="106"/>
        <v>0</v>
      </c>
      <c r="AA479" s="467">
        <f t="shared" si="107"/>
        <v>0</v>
      </c>
      <c r="AB479" s="468">
        <f t="shared" si="108"/>
        <v>0</v>
      </c>
      <c r="AC479" s="467">
        <f t="shared" si="109"/>
        <v>0</v>
      </c>
      <c r="AD479" s="468"/>
      <c r="AE479" s="564"/>
      <c r="AF479" s="6"/>
      <c r="AG479" s="6"/>
      <c r="AH479" s="6"/>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row>
    <row r="480" spans="1:69" s="469" customFormat="1" ht="30">
      <c r="A480" s="459">
        <v>147</v>
      </c>
      <c r="B480" s="629">
        <v>7000035238</v>
      </c>
      <c r="C480" s="629">
        <v>3830</v>
      </c>
      <c r="D480" s="629">
        <v>680</v>
      </c>
      <c r="E480" s="629">
        <v>640</v>
      </c>
      <c r="F480" s="628" t="s">
        <v>646</v>
      </c>
      <c r="G480" s="629">
        <v>100015228</v>
      </c>
      <c r="H480" s="321"/>
      <c r="I480" s="322"/>
      <c r="J480" s="321"/>
      <c r="K480" s="320"/>
      <c r="L480" s="628" t="s">
        <v>772</v>
      </c>
      <c r="M480" s="629" t="s">
        <v>219</v>
      </c>
      <c r="N480" s="629">
        <v>4</v>
      </c>
      <c r="O480" s="465"/>
      <c r="P480" s="629">
        <v>18</v>
      </c>
      <c r="Q480" s="318" t="str">
        <f t="shared" si="110"/>
        <v>INCLUDED</v>
      </c>
      <c r="R480" s="318" t="str">
        <f t="shared" si="111"/>
        <v>INCLUDED</v>
      </c>
      <c r="S480" s="318" t="str">
        <f t="shared" si="112"/>
        <v>INCLUDED</v>
      </c>
      <c r="T480" s="466">
        <f t="shared" si="101"/>
        <v>0</v>
      </c>
      <c r="U480" s="300">
        <f t="shared" si="102"/>
        <v>0</v>
      </c>
      <c r="V480" s="371">
        <f>Discount!$J$36</f>
        <v>0</v>
      </c>
      <c r="W480" s="300">
        <f t="shared" si="103"/>
        <v>0</v>
      </c>
      <c r="X480" s="301">
        <f t="shared" si="104"/>
        <v>0</v>
      </c>
      <c r="Y480" s="467">
        <f t="shared" si="105"/>
        <v>0</v>
      </c>
      <c r="Z480" s="559">
        <f t="shared" si="106"/>
        <v>0</v>
      </c>
      <c r="AA480" s="467">
        <f t="shared" si="107"/>
        <v>0</v>
      </c>
      <c r="AB480" s="468">
        <f t="shared" si="108"/>
        <v>0</v>
      </c>
      <c r="AC480" s="467">
        <f t="shared" si="109"/>
        <v>0</v>
      </c>
      <c r="AD480" s="468"/>
      <c r="AE480" s="564"/>
      <c r="AF480" s="6"/>
      <c r="AG480" s="6"/>
      <c r="AH480" s="6"/>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row>
    <row r="481" spans="1:69" s="469" customFormat="1" ht="45">
      <c r="A481" s="459">
        <v>148</v>
      </c>
      <c r="B481" s="629">
        <v>7000035238</v>
      </c>
      <c r="C481" s="629">
        <v>3830</v>
      </c>
      <c r="D481" s="629">
        <v>680</v>
      </c>
      <c r="E481" s="629">
        <v>650</v>
      </c>
      <c r="F481" s="628" t="s">
        <v>646</v>
      </c>
      <c r="G481" s="629">
        <v>100015230</v>
      </c>
      <c r="H481" s="321"/>
      <c r="I481" s="322"/>
      <c r="J481" s="321"/>
      <c r="K481" s="320"/>
      <c r="L481" s="628" t="s">
        <v>773</v>
      </c>
      <c r="M481" s="629" t="s">
        <v>219</v>
      </c>
      <c r="N481" s="629">
        <v>4</v>
      </c>
      <c r="O481" s="465"/>
      <c r="P481" s="629">
        <v>18</v>
      </c>
      <c r="Q481" s="318" t="str">
        <f t="shared" si="110"/>
        <v>INCLUDED</v>
      </c>
      <c r="R481" s="318" t="str">
        <f t="shared" si="111"/>
        <v>INCLUDED</v>
      </c>
      <c r="S481" s="318" t="str">
        <f t="shared" si="112"/>
        <v>INCLUDED</v>
      </c>
      <c r="T481" s="466">
        <f t="shared" si="101"/>
        <v>0</v>
      </c>
      <c r="U481" s="300">
        <f t="shared" si="102"/>
        <v>0</v>
      </c>
      <c r="V481" s="371">
        <f>Discount!$J$36</f>
        <v>0</v>
      </c>
      <c r="W481" s="300">
        <f t="shared" si="103"/>
        <v>0</v>
      </c>
      <c r="X481" s="301">
        <f t="shared" si="104"/>
        <v>0</v>
      </c>
      <c r="Y481" s="467">
        <f t="shared" si="105"/>
        <v>0</v>
      </c>
      <c r="Z481" s="559">
        <f t="shared" si="106"/>
        <v>0</v>
      </c>
      <c r="AA481" s="467">
        <f t="shared" si="107"/>
        <v>0</v>
      </c>
      <c r="AB481" s="468">
        <f t="shared" si="108"/>
        <v>0</v>
      </c>
      <c r="AC481" s="467">
        <f t="shared" si="109"/>
        <v>0</v>
      </c>
      <c r="AD481" s="468"/>
      <c r="AE481" s="564"/>
      <c r="AF481" s="6"/>
      <c r="AG481" s="6"/>
      <c r="AH481" s="6"/>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row>
    <row r="482" spans="1:69" s="469" customFormat="1" ht="90">
      <c r="A482" s="459">
        <v>149</v>
      </c>
      <c r="B482" s="629">
        <v>7000035238</v>
      </c>
      <c r="C482" s="629">
        <v>3830</v>
      </c>
      <c r="D482" s="629">
        <v>680</v>
      </c>
      <c r="E482" s="629">
        <v>660</v>
      </c>
      <c r="F482" s="628" t="s">
        <v>646</v>
      </c>
      <c r="G482" s="629">
        <v>120002789</v>
      </c>
      <c r="H482" s="321"/>
      <c r="I482" s="322"/>
      <c r="J482" s="321"/>
      <c r="K482" s="320"/>
      <c r="L482" s="628" t="s">
        <v>774</v>
      </c>
      <c r="M482" s="629" t="s">
        <v>219</v>
      </c>
      <c r="N482" s="629">
        <v>906</v>
      </c>
      <c r="O482" s="465"/>
      <c r="P482" s="629">
        <v>18</v>
      </c>
      <c r="Q482" s="318" t="str">
        <f t="shared" si="110"/>
        <v>INCLUDED</v>
      </c>
      <c r="R482" s="318" t="str">
        <f t="shared" si="111"/>
        <v>INCLUDED</v>
      </c>
      <c r="S482" s="318" t="str">
        <f t="shared" si="112"/>
        <v>INCLUDED</v>
      </c>
      <c r="T482" s="466">
        <f t="shared" si="101"/>
        <v>0</v>
      </c>
      <c r="U482" s="300">
        <f t="shared" si="102"/>
        <v>0</v>
      </c>
      <c r="V482" s="371">
        <f>Discount!$J$36</f>
        <v>0</v>
      </c>
      <c r="W482" s="300">
        <f t="shared" si="103"/>
        <v>0</v>
      </c>
      <c r="X482" s="301">
        <f t="shared" si="104"/>
        <v>0</v>
      </c>
      <c r="Y482" s="467">
        <f t="shared" si="105"/>
        <v>0</v>
      </c>
      <c r="Z482" s="559">
        <f t="shared" si="106"/>
        <v>0</v>
      </c>
      <c r="AA482" s="467">
        <f t="shared" si="107"/>
        <v>0</v>
      </c>
      <c r="AB482" s="468">
        <f t="shared" si="108"/>
        <v>0</v>
      </c>
      <c r="AC482" s="467">
        <f t="shared" si="109"/>
        <v>0</v>
      </c>
      <c r="AD482" s="468"/>
      <c r="AE482" s="564"/>
      <c r="AF482" s="6"/>
      <c r="AG482" s="6"/>
      <c r="AH482" s="6"/>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row>
    <row r="483" spans="1:69" s="472" customFormat="1" ht="16.5">
      <c r="A483" s="459">
        <v>150</v>
      </c>
      <c r="B483" s="629">
        <v>7000035238</v>
      </c>
      <c r="C483" s="629">
        <v>3830</v>
      </c>
      <c r="D483" s="629">
        <v>680</v>
      </c>
      <c r="E483" s="629">
        <v>670</v>
      </c>
      <c r="F483" s="628" t="s">
        <v>646</v>
      </c>
      <c r="G483" s="629">
        <v>100001432</v>
      </c>
      <c r="H483" s="321"/>
      <c r="I483" s="322"/>
      <c r="J483" s="321"/>
      <c r="K483" s="320"/>
      <c r="L483" s="628" t="s">
        <v>775</v>
      </c>
      <c r="M483" s="629" t="s">
        <v>364</v>
      </c>
      <c r="N483" s="629">
        <v>1800</v>
      </c>
      <c r="O483" s="465"/>
      <c r="P483" s="629">
        <v>18</v>
      </c>
      <c r="Q483" s="318" t="str">
        <f t="shared" si="110"/>
        <v>INCLUDED</v>
      </c>
      <c r="R483" s="318" t="str">
        <f t="shared" si="111"/>
        <v>INCLUDED</v>
      </c>
      <c r="S483" s="318" t="str">
        <f t="shared" si="112"/>
        <v>INCLUDED</v>
      </c>
      <c r="T483" s="466">
        <f t="shared" si="101"/>
        <v>0</v>
      </c>
      <c r="U483" s="300">
        <f t="shared" si="102"/>
        <v>0</v>
      </c>
      <c r="V483" s="371">
        <f>Discount!$J$36</f>
        <v>0</v>
      </c>
      <c r="W483" s="300">
        <f t="shared" si="103"/>
        <v>0</v>
      </c>
      <c r="X483" s="301">
        <f t="shared" si="104"/>
        <v>0</v>
      </c>
      <c r="Y483" s="467">
        <f t="shared" si="105"/>
        <v>0</v>
      </c>
      <c r="Z483" s="559">
        <f t="shared" si="106"/>
        <v>0</v>
      </c>
      <c r="AA483" s="467">
        <f t="shared" si="107"/>
        <v>0</v>
      </c>
      <c r="AB483" s="468">
        <f t="shared" si="108"/>
        <v>0</v>
      </c>
      <c r="AC483" s="467">
        <f t="shared" si="109"/>
        <v>0</v>
      </c>
      <c r="AD483" s="468"/>
      <c r="AE483" s="564"/>
      <c r="AF483" s="6"/>
      <c r="AG483" s="6"/>
      <c r="AH483" s="6"/>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218"/>
      <c r="BI483" s="218"/>
      <c r="BJ483" s="218"/>
      <c r="BK483" s="218"/>
      <c r="BL483" s="218"/>
      <c r="BM483" s="218"/>
      <c r="BN483" s="218"/>
      <c r="BO483" s="218"/>
      <c r="BP483" s="218"/>
      <c r="BQ483" s="218"/>
    </row>
    <row r="484" spans="1:69" s="469" customFormat="1" ht="45">
      <c r="A484" s="459">
        <v>151</v>
      </c>
      <c r="B484" s="629">
        <v>7000035238</v>
      </c>
      <c r="C484" s="629">
        <v>3840</v>
      </c>
      <c r="D484" s="629">
        <v>690</v>
      </c>
      <c r="E484" s="629">
        <v>10</v>
      </c>
      <c r="F484" s="628" t="s">
        <v>647</v>
      </c>
      <c r="G484" s="629">
        <v>100001210</v>
      </c>
      <c r="H484" s="321"/>
      <c r="I484" s="322"/>
      <c r="J484" s="321"/>
      <c r="K484" s="320"/>
      <c r="L484" s="628" t="s">
        <v>776</v>
      </c>
      <c r="M484" s="629" t="s">
        <v>425</v>
      </c>
      <c r="N484" s="629">
        <v>117</v>
      </c>
      <c r="O484" s="465"/>
      <c r="P484" s="629">
        <v>18</v>
      </c>
      <c r="Q484" s="318" t="str">
        <f t="shared" si="110"/>
        <v>INCLUDED</v>
      </c>
      <c r="R484" s="318" t="str">
        <f t="shared" si="111"/>
        <v>INCLUDED</v>
      </c>
      <c r="S484" s="318" t="str">
        <f t="shared" si="112"/>
        <v>INCLUDED</v>
      </c>
      <c r="T484" s="466">
        <f t="shared" si="101"/>
        <v>0</v>
      </c>
      <c r="U484" s="300">
        <f t="shared" si="102"/>
        <v>0</v>
      </c>
      <c r="V484" s="371">
        <f>Discount!$J$36</f>
        <v>0</v>
      </c>
      <c r="W484" s="300">
        <f t="shared" si="103"/>
        <v>0</v>
      </c>
      <c r="X484" s="301">
        <f t="shared" si="104"/>
        <v>0</v>
      </c>
      <c r="Y484" s="467">
        <f t="shared" si="105"/>
        <v>0</v>
      </c>
      <c r="Z484" s="559">
        <f t="shared" si="106"/>
        <v>0</v>
      </c>
      <c r="AA484" s="467">
        <f t="shared" si="107"/>
        <v>0</v>
      </c>
      <c r="AB484" s="468">
        <f t="shared" si="108"/>
        <v>0</v>
      </c>
      <c r="AC484" s="467">
        <f t="shared" si="109"/>
        <v>0</v>
      </c>
      <c r="AD484" s="468"/>
      <c r="AE484" s="564"/>
      <c r="AF484" s="6"/>
      <c r="AG484" s="6"/>
      <c r="AH484" s="6"/>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row>
    <row r="485" spans="1:69" s="469" customFormat="1" ht="30">
      <c r="A485" s="459">
        <v>152</v>
      </c>
      <c r="B485" s="629">
        <v>7000035238</v>
      </c>
      <c r="C485" s="629">
        <v>3840</v>
      </c>
      <c r="D485" s="629">
        <v>690</v>
      </c>
      <c r="E485" s="629">
        <v>20</v>
      </c>
      <c r="F485" s="628" t="s">
        <v>647</v>
      </c>
      <c r="G485" s="629">
        <v>100001680</v>
      </c>
      <c r="H485" s="321"/>
      <c r="I485" s="322"/>
      <c r="J485" s="321"/>
      <c r="K485" s="320"/>
      <c r="L485" s="628" t="s">
        <v>777</v>
      </c>
      <c r="M485" s="629" t="s">
        <v>425</v>
      </c>
      <c r="N485" s="629">
        <v>7</v>
      </c>
      <c r="O485" s="465"/>
      <c r="P485" s="629">
        <v>18</v>
      </c>
      <c r="Q485" s="318" t="str">
        <f t="shared" si="110"/>
        <v>INCLUDED</v>
      </c>
      <c r="R485" s="318" t="str">
        <f t="shared" si="111"/>
        <v>INCLUDED</v>
      </c>
      <c r="S485" s="318" t="str">
        <f t="shared" si="112"/>
        <v>INCLUDED</v>
      </c>
      <c r="T485" s="466">
        <f t="shared" si="101"/>
        <v>0</v>
      </c>
      <c r="U485" s="300">
        <f t="shared" si="102"/>
        <v>0</v>
      </c>
      <c r="V485" s="371">
        <f>Discount!$J$36</f>
        <v>0</v>
      </c>
      <c r="W485" s="300">
        <f t="shared" si="103"/>
        <v>0</v>
      </c>
      <c r="X485" s="301">
        <f t="shared" si="104"/>
        <v>0</v>
      </c>
      <c r="Y485" s="467">
        <f t="shared" si="105"/>
        <v>0</v>
      </c>
      <c r="Z485" s="559">
        <f t="shared" si="106"/>
        <v>0</v>
      </c>
      <c r="AA485" s="467">
        <f t="shared" si="107"/>
        <v>0</v>
      </c>
      <c r="AB485" s="468">
        <f t="shared" si="108"/>
        <v>0</v>
      </c>
      <c r="AC485" s="467">
        <f t="shared" si="109"/>
        <v>0</v>
      </c>
      <c r="AD485" s="468"/>
      <c r="AE485" s="564"/>
      <c r="AF485" s="6"/>
      <c r="AG485" s="6"/>
      <c r="AH485" s="6"/>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row>
    <row r="486" spans="1:69" s="469" customFormat="1" ht="30">
      <c r="A486" s="459">
        <v>153</v>
      </c>
      <c r="B486" s="629">
        <v>7000035238</v>
      </c>
      <c r="C486" s="629">
        <v>3840</v>
      </c>
      <c r="D486" s="629">
        <v>690</v>
      </c>
      <c r="E486" s="629">
        <v>30</v>
      </c>
      <c r="F486" s="628" t="s">
        <v>647</v>
      </c>
      <c r="G486" s="629">
        <v>100001681</v>
      </c>
      <c r="H486" s="321"/>
      <c r="I486" s="322"/>
      <c r="J486" s="321"/>
      <c r="K486" s="320"/>
      <c r="L486" s="628" t="s">
        <v>778</v>
      </c>
      <c r="M486" s="629" t="s">
        <v>425</v>
      </c>
      <c r="N486" s="629">
        <v>10</v>
      </c>
      <c r="O486" s="465"/>
      <c r="P486" s="629">
        <v>18</v>
      </c>
      <c r="Q486" s="318" t="str">
        <f t="shared" si="110"/>
        <v>INCLUDED</v>
      </c>
      <c r="R486" s="318" t="str">
        <f t="shared" si="111"/>
        <v>INCLUDED</v>
      </c>
      <c r="S486" s="318" t="str">
        <f t="shared" si="112"/>
        <v>INCLUDED</v>
      </c>
      <c r="T486" s="466">
        <f t="shared" si="101"/>
        <v>0</v>
      </c>
      <c r="U486" s="300">
        <f t="shared" si="102"/>
        <v>0</v>
      </c>
      <c r="V486" s="371">
        <f>Discount!$J$36</f>
        <v>0</v>
      </c>
      <c r="W486" s="300">
        <f t="shared" si="103"/>
        <v>0</v>
      </c>
      <c r="X486" s="301">
        <f t="shared" si="104"/>
        <v>0</v>
      </c>
      <c r="Y486" s="467">
        <f t="shared" si="105"/>
        <v>0</v>
      </c>
      <c r="Z486" s="559">
        <f t="shared" si="106"/>
        <v>0</v>
      </c>
      <c r="AA486" s="467">
        <f t="shared" si="107"/>
        <v>0</v>
      </c>
      <c r="AB486" s="468">
        <f t="shared" si="108"/>
        <v>0</v>
      </c>
      <c r="AC486" s="467">
        <f t="shared" si="109"/>
        <v>0</v>
      </c>
      <c r="AD486" s="468"/>
      <c r="AE486" s="564"/>
      <c r="AF486" s="6"/>
      <c r="AG486" s="6"/>
      <c r="AH486" s="6"/>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row>
    <row r="487" spans="1:69" s="486" customFormat="1" ht="26.25" customHeight="1">
      <c r="A487" s="476" t="s">
        <v>466</v>
      </c>
      <c r="B487" s="708" t="s">
        <v>489</v>
      </c>
      <c r="C487" s="709"/>
      <c r="D487" s="709"/>
      <c r="E487" s="709"/>
      <c r="F487" s="710"/>
      <c r="G487" s="474"/>
      <c r="H487" s="474"/>
      <c r="I487" s="477"/>
      <c r="J487" s="474"/>
      <c r="K487" s="478"/>
      <c r="L487" s="473"/>
      <c r="M487" s="474"/>
      <c r="N487" s="474"/>
      <c r="O487" s="475"/>
      <c r="P487" s="478"/>
      <c r="Q487" s="478"/>
      <c r="R487" s="478"/>
      <c r="S487" s="479"/>
      <c r="T487" s="480"/>
      <c r="U487" s="481"/>
      <c r="V487" s="482"/>
      <c r="W487" s="481"/>
      <c r="X487" s="483"/>
      <c r="Y487" s="484"/>
      <c r="Z487" s="556" t="s">
        <v>396</v>
      </c>
      <c r="AA487" s="557" t="s">
        <v>404</v>
      </c>
      <c r="AB487" s="558" t="s">
        <v>397</v>
      </c>
      <c r="AC487" s="485" t="s">
        <v>405</v>
      </c>
      <c r="AD487" s="485"/>
      <c r="AE487" s="563"/>
      <c r="AF487" s="566"/>
      <c r="AG487" s="566"/>
      <c r="AH487" s="566"/>
      <c r="AI487" s="567"/>
      <c r="AJ487" s="567"/>
      <c r="AK487" s="567"/>
      <c r="AL487" s="567"/>
      <c r="AM487" s="567"/>
      <c r="AN487" s="567"/>
      <c r="AO487" s="567"/>
      <c r="AP487" s="567"/>
      <c r="AQ487" s="567"/>
      <c r="AR487" s="567"/>
      <c r="AS487" s="567"/>
      <c r="AT487" s="567"/>
      <c r="AU487" s="567"/>
      <c r="AV487" s="567"/>
      <c r="AW487" s="567"/>
      <c r="AX487" s="567"/>
      <c r="AY487" s="567"/>
      <c r="AZ487" s="567"/>
      <c r="BA487" s="567"/>
      <c r="BB487" s="567"/>
      <c r="BC487" s="567"/>
      <c r="BD487" s="567"/>
      <c r="BE487" s="567"/>
      <c r="BF487" s="567"/>
      <c r="BG487" s="567"/>
      <c r="BH487" s="567"/>
      <c r="BI487" s="567"/>
      <c r="BJ487" s="567"/>
      <c r="BK487" s="567"/>
      <c r="BL487" s="567"/>
      <c r="BM487" s="567"/>
      <c r="BN487" s="567"/>
      <c r="BO487" s="567"/>
      <c r="BP487" s="567"/>
      <c r="BQ487" s="567"/>
    </row>
    <row r="488" spans="1:69" s="469" customFormat="1" ht="27.75" customHeight="1">
      <c r="A488" s="459">
        <v>1</v>
      </c>
      <c r="B488" s="629">
        <v>7000035238</v>
      </c>
      <c r="C488" s="629">
        <v>4780</v>
      </c>
      <c r="D488" s="629">
        <v>380</v>
      </c>
      <c r="E488" s="629">
        <v>40</v>
      </c>
      <c r="F488" s="628" t="s">
        <v>634</v>
      </c>
      <c r="G488" s="629">
        <v>100002055</v>
      </c>
      <c r="H488" s="321"/>
      <c r="I488" s="322"/>
      <c r="J488" s="321"/>
      <c r="K488" s="320"/>
      <c r="L488" s="628" t="s">
        <v>500</v>
      </c>
      <c r="M488" s="629" t="s">
        <v>220</v>
      </c>
      <c r="N488" s="629">
        <v>2</v>
      </c>
      <c r="O488" s="465"/>
      <c r="P488" s="629">
        <v>18</v>
      </c>
      <c r="Q488" s="318" t="str">
        <f t="shared" si="110"/>
        <v>INCLUDED</v>
      </c>
      <c r="R488" s="318" t="str">
        <f t="shared" si="111"/>
        <v>INCLUDED</v>
      </c>
      <c r="S488" s="318" t="str">
        <f t="shared" si="112"/>
        <v>INCLUDED</v>
      </c>
      <c r="T488" s="466">
        <f t="shared" si="101"/>
        <v>0</v>
      </c>
      <c r="U488" s="300">
        <f t="shared" si="102"/>
        <v>0</v>
      </c>
      <c r="V488" s="371">
        <f>Discount!$J$36</f>
        <v>0</v>
      </c>
      <c r="W488" s="300">
        <f t="shared" si="103"/>
        <v>0</v>
      </c>
      <c r="X488" s="301">
        <f t="shared" si="104"/>
        <v>0</v>
      </c>
      <c r="Y488" s="467">
        <f t="shared" si="105"/>
        <v>0</v>
      </c>
      <c r="Z488" s="559">
        <f t="shared" si="106"/>
        <v>0</v>
      </c>
      <c r="AA488" s="467">
        <f t="shared" si="107"/>
        <v>0</v>
      </c>
      <c r="AB488" s="468">
        <f t="shared" si="108"/>
        <v>0</v>
      </c>
      <c r="AC488" s="467">
        <f t="shared" si="109"/>
        <v>0</v>
      </c>
      <c r="AD488" s="468"/>
      <c r="AE488" s="564"/>
      <c r="AF488" s="6"/>
      <c r="AG488" s="6"/>
      <c r="AH488" s="6"/>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row>
    <row r="489" spans="1:69" s="472" customFormat="1" ht="27.75" customHeight="1">
      <c r="A489" s="459">
        <v>2</v>
      </c>
      <c r="B489" s="629">
        <v>7000035238</v>
      </c>
      <c r="C489" s="629">
        <v>4780</v>
      </c>
      <c r="D489" s="629">
        <v>380</v>
      </c>
      <c r="E489" s="629">
        <v>50</v>
      </c>
      <c r="F489" s="628" t="s">
        <v>634</v>
      </c>
      <c r="G489" s="629">
        <v>100002790</v>
      </c>
      <c r="H489" s="321"/>
      <c r="I489" s="322"/>
      <c r="J489" s="321"/>
      <c r="K489" s="320"/>
      <c r="L489" s="628" t="s">
        <v>781</v>
      </c>
      <c r="M489" s="629" t="s">
        <v>219</v>
      </c>
      <c r="N489" s="629">
        <v>2</v>
      </c>
      <c r="O489" s="465"/>
      <c r="P489" s="629">
        <v>18</v>
      </c>
      <c r="Q489" s="318" t="str">
        <f t="shared" si="110"/>
        <v>INCLUDED</v>
      </c>
      <c r="R489" s="318" t="str">
        <f t="shared" si="111"/>
        <v>INCLUDED</v>
      </c>
      <c r="S489" s="318" t="str">
        <f t="shared" si="112"/>
        <v>INCLUDED</v>
      </c>
      <c r="T489" s="466">
        <f t="shared" si="101"/>
        <v>0</v>
      </c>
      <c r="U489" s="300">
        <f t="shared" si="102"/>
        <v>0</v>
      </c>
      <c r="V489" s="371">
        <f>Discount!$J$36</f>
        <v>0</v>
      </c>
      <c r="W489" s="300">
        <f t="shared" si="103"/>
        <v>0</v>
      </c>
      <c r="X489" s="301">
        <f t="shared" si="104"/>
        <v>0</v>
      </c>
      <c r="Y489" s="467">
        <f t="shared" si="105"/>
        <v>0</v>
      </c>
      <c r="Z489" s="559">
        <f t="shared" si="106"/>
        <v>0</v>
      </c>
      <c r="AA489" s="467">
        <f t="shared" si="107"/>
        <v>0</v>
      </c>
      <c r="AB489" s="468">
        <f t="shared" si="108"/>
        <v>0</v>
      </c>
      <c r="AC489" s="467">
        <f t="shared" si="109"/>
        <v>0</v>
      </c>
      <c r="AD489" s="468"/>
      <c r="AE489" s="564"/>
      <c r="AF489" s="6"/>
      <c r="AG489" s="6"/>
      <c r="AH489" s="6"/>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218"/>
      <c r="BI489" s="218"/>
      <c r="BJ489" s="218"/>
      <c r="BK489" s="218"/>
      <c r="BL489" s="218"/>
      <c r="BM489" s="218"/>
      <c r="BN489" s="218"/>
      <c r="BO489" s="218"/>
      <c r="BP489" s="218"/>
      <c r="BQ489" s="218"/>
    </row>
    <row r="490" spans="1:69" s="472" customFormat="1" ht="27.75" customHeight="1">
      <c r="A490" s="459">
        <v>3</v>
      </c>
      <c r="B490" s="629">
        <v>7000035238</v>
      </c>
      <c r="C490" s="629">
        <v>4780</v>
      </c>
      <c r="D490" s="629">
        <v>380</v>
      </c>
      <c r="E490" s="629">
        <v>60</v>
      </c>
      <c r="F490" s="628" t="s">
        <v>634</v>
      </c>
      <c r="G490" s="629">
        <v>100002791</v>
      </c>
      <c r="H490" s="321"/>
      <c r="I490" s="322"/>
      <c r="J490" s="321"/>
      <c r="K490" s="320"/>
      <c r="L490" s="628" t="s">
        <v>616</v>
      </c>
      <c r="M490" s="629" t="s">
        <v>220</v>
      </c>
      <c r="N490" s="629">
        <v>2</v>
      </c>
      <c r="O490" s="465"/>
      <c r="P490" s="629">
        <v>18</v>
      </c>
      <c r="Q490" s="318" t="str">
        <f t="shared" si="110"/>
        <v>INCLUDED</v>
      </c>
      <c r="R490" s="318" t="str">
        <f t="shared" si="111"/>
        <v>INCLUDED</v>
      </c>
      <c r="S490" s="318" t="str">
        <f t="shared" si="112"/>
        <v>INCLUDED</v>
      </c>
      <c r="T490" s="466">
        <f t="shared" si="101"/>
        <v>0</v>
      </c>
      <c r="U490" s="300">
        <f t="shared" si="102"/>
        <v>0</v>
      </c>
      <c r="V490" s="371">
        <f>Discount!$J$36</f>
        <v>0</v>
      </c>
      <c r="W490" s="300">
        <f t="shared" si="103"/>
        <v>0</v>
      </c>
      <c r="X490" s="301">
        <f t="shared" si="104"/>
        <v>0</v>
      </c>
      <c r="Y490" s="467">
        <f t="shared" si="105"/>
        <v>0</v>
      </c>
      <c r="Z490" s="559">
        <f t="shared" si="106"/>
        <v>0</v>
      </c>
      <c r="AA490" s="467">
        <f t="shared" si="107"/>
        <v>0</v>
      </c>
      <c r="AB490" s="468">
        <f t="shared" si="108"/>
        <v>0</v>
      </c>
      <c r="AC490" s="467">
        <f t="shared" si="109"/>
        <v>0</v>
      </c>
      <c r="AD490" s="468"/>
      <c r="AE490" s="564"/>
      <c r="AF490" s="6"/>
      <c r="AG490" s="6"/>
      <c r="AH490" s="6"/>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218"/>
      <c r="BI490" s="218"/>
      <c r="BJ490" s="218"/>
      <c r="BK490" s="218"/>
      <c r="BL490" s="218"/>
      <c r="BM490" s="218"/>
      <c r="BN490" s="218"/>
      <c r="BO490" s="218"/>
      <c r="BP490" s="218"/>
      <c r="BQ490" s="218"/>
    </row>
    <row r="491" spans="1:69" s="472" customFormat="1" ht="16.5">
      <c r="A491" s="459">
        <v>4</v>
      </c>
      <c r="B491" s="629">
        <v>7000035238</v>
      </c>
      <c r="C491" s="629">
        <v>4790</v>
      </c>
      <c r="D491" s="629">
        <v>390</v>
      </c>
      <c r="E491" s="629">
        <v>30</v>
      </c>
      <c r="F491" s="628" t="s">
        <v>635</v>
      </c>
      <c r="G491" s="629">
        <v>100058316</v>
      </c>
      <c r="H491" s="321"/>
      <c r="I491" s="322"/>
      <c r="J491" s="321"/>
      <c r="K491" s="320"/>
      <c r="L491" s="628" t="s">
        <v>655</v>
      </c>
      <c r="M491" s="629" t="s">
        <v>219</v>
      </c>
      <c r="N491" s="629">
        <v>2</v>
      </c>
      <c r="O491" s="465"/>
      <c r="P491" s="629">
        <v>18</v>
      </c>
      <c r="Q491" s="318" t="str">
        <f t="shared" si="110"/>
        <v>INCLUDED</v>
      </c>
      <c r="R491" s="318" t="str">
        <f t="shared" si="111"/>
        <v>INCLUDED</v>
      </c>
      <c r="S491" s="318" t="str">
        <f t="shared" si="112"/>
        <v>INCLUDED</v>
      </c>
      <c r="T491" s="466">
        <f t="shared" si="101"/>
        <v>0</v>
      </c>
      <c r="U491" s="300">
        <f t="shared" si="102"/>
        <v>0</v>
      </c>
      <c r="V491" s="371">
        <f>Discount!$J$36</f>
        <v>0</v>
      </c>
      <c r="W491" s="300">
        <f t="shared" si="103"/>
        <v>0</v>
      </c>
      <c r="X491" s="301">
        <f t="shared" si="104"/>
        <v>0</v>
      </c>
      <c r="Y491" s="467">
        <f t="shared" si="105"/>
        <v>0</v>
      </c>
      <c r="Z491" s="559">
        <f t="shared" si="106"/>
        <v>0</v>
      </c>
      <c r="AA491" s="467">
        <f t="shared" si="107"/>
        <v>0</v>
      </c>
      <c r="AB491" s="468">
        <f t="shared" si="108"/>
        <v>0</v>
      </c>
      <c r="AC491" s="467">
        <f t="shared" si="109"/>
        <v>0</v>
      </c>
      <c r="AD491" s="468"/>
      <c r="AE491" s="564"/>
      <c r="AF491" s="6"/>
      <c r="AG491" s="6"/>
      <c r="AH491" s="6"/>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218"/>
      <c r="BI491" s="218"/>
      <c r="BJ491" s="218"/>
      <c r="BK491" s="218"/>
      <c r="BL491" s="218"/>
      <c r="BM491" s="218"/>
      <c r="BN491" s="218"/>
      <c r="BO491" s="218"/>
      <c r="BP491" s="218"/>
      <c r="BQ491" s="218"/>
    </row>
    <row r="492" spans="1:69" s="469" customFormat="1">
      <c r="A492" s="459">
        <v>5</v>
      </c>
      <c r="B492" s="629">
        <v>7000035238</v>
      </c>
      <c r="C492" s="629">
        <v>4800</v>
      </c>
      <c r="D492" s="629">
        <v>410</v>
      </c>
      <c r="E492" s="629">
        <v>150</v>
      </c>
      <c r="F492" s="628" t="s">
        <v>636</v>
      </c>
      <c r="G492" s="629">
        <v>100000669</v>
      </c>
      <c r="H492" s="321"/>
      <c r="I492" s="322"/>
      <c r="J492" s="321"/>
      <c r="K492" s="320"/>
      <c r="L492" s="628" t="s">
        <v>512</v>
      </c>
      <c r="M492" s="629" t="s">
        <v>219</v>
      </c>
      <c r="N492" s="629">
        <v>15</v>
      </c>
      <c r="O492" s="465"/>
      <c r="P492" s="629">
        <v>18</v>
      </c>
      <c r="Q492" s="318" t="str">
        <f t="shared" si="110"/>
        <v>INCLUDED</v>
      </c>
      <c r="R492" s="318" t="str">
        <f t="shared" si="111"/>
        <v>INCLUDED</v>
      </c>
      <c r="S492" s="318" t="str">
        <f t="shared" si="112"/>
        <v>INCLUDED</v>
      </c>
      <c r="T492" s="466">
        <f t="shared" si="101"/>
        <v>0</v>
      </c>
      <c r="U492" s="300">
        <f t="shared" si="102"/>
        <v>0</v>
      </c>
      <c r="V492" s="371">
        <f>Discount!$J$36</f>
        <v>0</v>
      </c>
      <c r="W492" s="300">
        <f t="shared" si="103"/>
        <v>0</v>
      </c>
      <c r="X492" s="301">
        <f t="shared" si="104"/>
        <v>0</v>
      </c>
      <c r="Y492" s="467">
        <f t="shared" si="105"/>
        <v>0</v>
      </c>
      <c r="Z492" s="559">
        <f t="shared" si="106"/>
        <v>0</v>
      </c>
      <c r="AA492" s="467">
        <f t="shared" si="107"/>
        <v>0</v>
      </c>
      <c r="AB492" s="468">
        <f t="shared" si="108"/>
        <v>0</v>
      </c>
      <c r="AC492" s="467">
        <f t="shared" si="109"/>
        <v>0</v>
      </c>
      <c r="AD492" s="468"/>
      <c r="AE492" s="564"/>
      <c r="AF492" s="6"/>
      <c r="AG492" s="6"/>
      <c r="AH492" s="6"/>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row>
    <row r="493" spans="1:69" s="469" customFormat="1">
      <c r="A493" s="459">
        <v>6</v>
      </c>
      <c r="B493" s="629">
        <v>7000035238</v>
      </c>
      <c r="C493" s="629">
        <v>4800</v>
      </c>
      <c r="D493" s="629">
        <v>410</v>
      </c>
      <c r="E493" s="629">
        <v>160</v>
      </c>
      <c r="F493" s="628" t="s">
        <v>636</v>
      </c>
      <c r="G493" s="629">
        <v>100000684</v>
      </c>
      <c r="H493" s="321"/>
      <c r="I493" s="322"/>
      <c r="J493" s="321"/>
      <c r="K493" s="320"/>
      <c r="L493" s="628" t="s">
        <v>656</v>
      </c>
      <c r="M493" s="629" t="s">
        <v>220</v>
      </c>
      <c r="N493" s="629">
        <v>5</v>
      </c>
      <c r="O493" s="465"/>
      <c r="P493" s="629">
        <v>18</v>
      </c>
      <c r="Q493" s="318" t="str">
        <f t="shared" si="110"/>
        <v>INCLUDED</v>
      </c>
      <c r="R493" s="318" t="str">
        <f t="shared" si="111"/>
        <v>INCLUDED</v>
      </c>
      <c r="S493" s="318" t="str">
        <f t="shared" si="112"/>
        <v>INCLUDED</v>
      </c>
      <c r="T493" s="466">
        <f t="shared" si="101"/>
        <v>0</v>
      </c>
      <c r="U493" s="300">
        <f t="shared" si="102"/>
        <v>0</v>
      </c>
      <c r="V493" s="371">
        <f>Discount!$J$36</f>
        <v>0</v>
      </c>
      <c r="W493" s="300">
        <f t="shared" si="103"/>
        <v>0</v>
      </c>
      <c r="X493" s="301">
        <f t="shared" si="104"/>
        <v>0</v>
      </c>
      <c r="Y493" s="467">
        <f t="shared" si="105"/>
        <v>0</v>
      </c>
      <c r="Z493" s="559">
        <f t="shared" si="106"/>
        <v>0</v>
      </c>
      <c r="AA493" s="467">
        <f t="shared" si="107"/>
        <v>0</v>
      </c>
      <c r="AB493" s="468">
        <f t="shared" si="108"/>
        <v>0</v>
      </c>
      <c r="AC493" s="467">
        <f t="shared" si="109"/>
        <v>0</v>
      </c>
      <c r="AD493" s="468"/>
      <c r="AE493" s="564"/>
      <c r="AF493" s="6"/>
      <c r="AG493" s="6"/>
      <c r="AH493" s="6"/>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row>
    <row r="494" spans="1:69" s="469" customFormat="1">
      <c r="A494" s="459">
        <v>7</v>
      </c>
      <c r="B494" s="629">
        <v>7000035238</v>
      </c>
      <c r="C494" s="629">
        <v>4800</v>
      </c>
      <c r="D494" s="629">
        <v>410</v>
      </c>
      <c r="E494" s="629">
        <v>170</v>
      </c>
      <c r="F494" s="628" t="s">
        <v>636</v>
      </c>
      <c r="G494" s="629">
        <v>100000660</v>
      </c>
      <c r="H494" s="321"/>
      <c r="I494" s="322"/>
      <c r="J494" s="321"/>
      <c r="K494" s="320"/>
      <c r="L494" s="628" t="s">
        <v>455</v>
      </c>
      <c r="M494" s="629" t="s">
        <v>219</v>
      </c>
      <c r="N494" s="629">
        <v>5</v>
      </c>
      <c r="O494" s="465"/>
      <c r="P494" s="629">
        <v>18</v>
      </c>
      <c r="Q494" s="318" t="str">
        <f t="shared" si="110"/>
        <v>INCLUDED</v>
      </c>
      <c r="R494" s="318" t="str">
        <f t="shared" si="111"/>
        <v>INCLUDED</v>
      </c>
      <c r="S494" s="318" t="str">
        <f t="shared" si="112"/>
        <v>INCLUDED</v>
      </c>
      <c r="T494" s="466">
        <f t="shared" si="101"/>
        <v>0</v>
      </c>
      <c r="U494" s="300">
        <f t="shared" si="102"/>
        <v>0</v>
      </c>
      <c r="V494" s="371">
        <f>Discount!$J$36</f>
        <v>0</v>
      </c>
      <c r="W494" s="300">
        <f t="shared" si="103"/>
        <v>0</v>
      </c>
      <c r="X494" s="301">
        <f t="shared" si="104"/>
        <v>0</v>
      </c>
      <c r="Y494" s="467">
        <f t="shared" si="105"/>
        <v>0</v>
      </c>
      <c r="Z494" s="559">
        <f t="shared" si="106"/>
        <v>0</v>
      </c>
      <c r="AA494" s="467">
        <f t="shared" si="107"/>
        <v>0</v>
      </c>
      <c r="AB494" s="468">
        <f t="shared" si="108"/>
        <v>0</v>
      </c>
      <c r="AC494" s="467">
        <f t="shared" si="109"/>
        <v>0</v>
      </c>
      <c r="AD494" s="468"/>
      <c r="AE494" s="564"/>
      <c r="AF494" s="6"/>
      <c r="AG494" s="6"/>
      <c r="AH494" s="6"/>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row>
    <row r="495" spans="1:69" s="469" customFormat="1" ht="44.25" customHeight="1">
      <c r="A495" s="459">
        <v>8</v>
      </c>
      <c r="B495" s="629">
        <v>7000035238</v>
      </c>
      <c r="C495" s="629">
        <v>4800</v>
      </c>
      <c r="D495" s="629">
        <v>410</v>
      </c>
      <c r="E495" s="629">
        <v>180</v>
      </c>
      <c r="F495" s="628" t="s">
        <v>636</v>
      </c>
      <c r="G495" s="629">
        <v>100001780</v>
      </c>
      <c r="H495" s="321"/>
      <c r="I495" s="322"/>
      <c r="J495" s="321"/>
      <c r="K495" s="320"/>
      <c r="L495" s="628" t="s">
        <v>514</v>
      </c>
      <c r="M495" s="629" t="s">
        <v>220</v>
      </c>
      <c r="N495" s="629">
        <v>1</v>
      </c>
      <c r="O495" s="465"/>
      <c r="P495" s="629">
        <v>18</v>
      </c>
      <c r="Q495" s="318" t="str">
        <f t="shared" si="110"/>
        <v>INCLUDED</v>
      </c>
      <c r="R495" s="318" t="str">
        <f t="shared" si="111"/>
        <v>INCLUDED</v>
      </c>
      <c r="S495" s="318" t="str">
        <f t="shared" si="112"/>
        <v>INCLUDED</v>
      </c>
      <c r="T495" s="466">
        <f t="shared" si="101"/>
        <v>0</v>
      </c>
      <c r="U495" s="300">
        <f t="shared" si="102"/>
        <v>0</v>
      </c>
      <c r="V495" s="371">
        <f>Discount!$J$36</f>
        <v>0</v>
      </c>
      <c r="W495" s="300">
        <f t="shared" si="103"/>
        <v>0</v>
      </c>
      <c r="X495" s="301">
        <f t="shared" si="104"/>
        <v>0</v>
      </c>
      <c r="Y495" s="467">
        <f t="shared" si="105"/>
        <v>0</v>
      </c>
      <c r="Z495" s="559">
        <f t="shared" si="106"/>
        <v>0</v>
      </c>
      <c r="AA495" s="467">
        <f t="shared" si="107"/>
        <v>0</v>
      </c>
      <c r="AB495" s="468">
        <f t="shared" si="108"/>
        <v>0</v>
      </c>
      <c r="AC495" s="467">
        <f t="shared" si="109"/>
        <v>0</v>
      </c>
      <c r="AD495" s="468"/>
      <c r="AE495" s="564"/>
      <c r="AF495" s="6"/>
      <c r="AG495" s="6"/>
      <c r="AH495" s="6"/>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row>
    <row r="496" spans="1:69" s="469" customFormat="1">
      <c r="A496" s="459">
        <v>9</v>
      </c>
      <c r="B496" s="629">
        <v>7000035238</v>
      </c>
      <c r="C496" s="629">
        <v>4800</v>
      </c>
      <c r="D496" s="629">
        <v>410</v>
      </c>
      <c r="E496" s="629">
        <v>190</v>
      </c>
      <c r="F496" s="628" t="s">
        <v>636</v>
      </c>
      <c r="G496" s="629">
        <v>100000671</v>
      </c>
      <c r="H496" s="321"/>
      <c r="I496" s="322"/>
      <c r="J496" s="321"/>
      <c r="K496" s="320"/>
      <c r="L496" s="628" t="s">
        <v>515</v>
      </c>
      <c r="M496" s="629" t="s">
        <v>219</v>
      </c>
      <c r="N496" s="629">
        <v>5</v>
      </c>
      <c r="O496" s="465"/>
      <c r="P496" s="629">
        <v>18</v>
      </c>
      <c r="Q496" s="318" t="str">
        <f t="shared" si="110"/>
        <v>INCLUDED</v>
      </c>
      <c r="R496" s="318" t="str">
        <f t="shared" si="111"/>
        <v>INCLUDED</v>
      </c>
      <c r="S496" s="318" t="str">
        <f t="shared" si="112"/>
        <v>INCLUDED</v>
      </c>
      <c r="T496" s="466">
        <f t="shared" si="101"/>
        <v>0</v>
      </c>
      <c r="U496" s="300">
        <f t="shared" si="102"/>
        <v>0</v>
      </c>
      <c r="V496" s="371">
        <f>Discount!$J$36</f>
        <v>0</v>
      </c>
      <c r="W496" s="300">
        <f t="shared" si="103"/>
        <v>0</v>
      </c>
      <c r="X496" s="301">
        <f t="shared" si="104"/>
        <v>0</v>
      </c>
      <c r="Y496" s="467">
        <f t="shared" si="105"/>
        <v>0</v>
      </c>
      <c r="Z496" s="559">
        <f t="shared" si="106"/>
        <v>0</v>
      </c>
      <c r="AA496" s="467">
        <f t="shared" si="107"/>
        <v>0</v>
      </c>
      <c r="AB496" s="468">
        <f t="shared" si="108"/>
        <v>0</v>
      </c>
      <c r="AC496" s="467">
        <f t="shared" si="109"/>
        <v>0</v>
      </c>
      <c r="AD496" s="468"/>
      <c r="AE496" s="564"/>
      <c r="AF496" s="6"/>
      <c r="AG496" s="6"/>
      <c r="AH496" s="6"/>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row>
    <row r="497" spans="1:69" s="469" customFormat="1">
      <c r="A497" s="459">
        <v>10</v>
      </c>
      <c r="B497" s="629">
        <v>7000035238</v>
      </c>
      <c r="C497" s="629">
        <v>4800</v>
      </c>
      <c r="D497" s="629">
        <v>410</v>
      </c>
      <c r="E497" s="629">
        <v>200</v>
      </c>
      <c r="F497" s="628" t="s">
        <v>636</v>
      </c>
      <c r="G497" s="629">
        <v>100000672</v>
      </c>
      <c r="H497" s="321"/>
      <c r="I497" s="322"/>
      <c r="J497" s="321"/>
      <c r="K497" s="320"/>
      <c r="L497" s="628" t="s">
        <v>516</v>
      </c>
      <c r="M497" s="629" t="s">
        <v>219</v>
      </c>
      <c r="N497" s="629">
        <v>2</v>
      </c>
      <c r="O497" s="465"/>
      <c r="P497" s="629">
        <v>18</v>
      </c>
      <c r="Q497" s="318" t="str">
        <f t="shared" si="110"/>
        <v>INCLUDED</v>
      </c>
      <c r="R497" s="318" t="str">
        <f t="shared" si="111"/>
        <v>INCLUDED</v>
      </c>
      <c r="S497" s="318" t="str">
        <f t="shared" si="112"/>
        <v>INCLUDED</v>
      </c>
      <c r="T497" s="466">
        <f t="shared" si="101"/>
        <v>0</v>
      </c>
      <c r="U497" s="300">
        <f t="shared" si="102"/>
        <v>0</v>
      </c>
      <c r="V497" s="371">
        <f>Discount!$J$36</f>
        <v>0</v>
      </c>
      <c r="W497" s="300">
        <f t="shared" si="103"/>
        <v>0</v>
      </c>
      <c r="X497" s="301">
        <f t="shared" si="104"/>
        <v>0</v>
      </c>
      <c r="Y497" s="467">
        <f t="shared" si="105"/>
        <v>0</v>
      </c>
      <c r="Z497" s="559">
        <f t="shared" si="106"/>
        <v>0</v>
      </c>
      <c r="AA497" s="467">
        <f t="shared" si="107"/>
        <v>0</v>
      </c>
      <c r="AB497" s="468">
        <f t="shared" si="108"/>
        <v>0</v>
      </c>
      <c r="AC497" s="467">
        <f t="shared" si="109"/>
        <v>0</v>
      </c>
      <c r="AD497" s="468"/>
      <c r="AE497" s="564"/>
      <c r="AF497" s="6"/>
      <c r="AG497" s="6"/>
      <c r="AH497" s="6"/>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row>
    <row r="498" spans="1:69" s="469" customFormat="1">
      <c r="A498" s="459">
        <v>11</v>
      </c>
      <c r="B498" s="629">
        <v>7000035238</v>
      </c>
      <c r="C498" s="629">
        <v>4800</v>
      </c>
      <c r="D498" s="629">
        <v>410</v>
      </c>
      <c r="E498" s="629">
        <v>210</v>
      </c>
      <c r="F498" s="628" t="s">
        <v>636</v>
      </c>
      <c r="G498" s="629">
        <v>100003609</v>
      </c>
      <c r="H498" s="321"/>
      <c r="I498" s="322"/>
      <c r="J498" s="321"/>
      <c r="K498" s="320"/>
      <c r="L498" s="628" t="s">
        <v>657</v>
      </c>
      <c r="M498" s="629" t="s">
        <v>219</v>
      </c>
      <c r="N498" s="629">
        <v>2</v>
      </c>
      <c r="O498" s="465"/>
      <c r="P498" s="629">
        <v>18</v>
      </c>
      <c r="Q498" s="318" t="str">
        <f t="shared" si="110"/>
        <v>INCLUDED</v>
      </c>
      <c r="R498" s="318" t="str">
        <f t="shared" si="111"/>
        <v>INCLUDED</v>
      </c>
      <c r="S498" s="318" t="str">
        <f t="shared" si="112"/>
        <v>INCLUDED</v>
      </c>
      <c r="T498" s="466">
        <f t="shared" si="101"/>
        <v>0</v>
      </c>
      <c r="U498" s="300">
        <f t="shared" si="102"/>
        <v>0</v>
      </c>
      <c r="V498" s="371">
        <f>Discount!$J$36</f>
        <v>0</v>
      </c>
      <c r="W498" s="300">
        <f t="shared" si="103"/>
        <v>0</v>
      </c>
      <c r="X498" s="301">
        <f t="shared" si="104"/>
        <v>0</v>
      </c>
      <c r="Y498" s="467">
        <f t="shared" si="105"/>
        <v>0</v>
      </c>
      <c r="Z498" s="559">
        <f t="shared" si="106"/>
        <v>0</v>
      </c>
      <c r="AA498" s="467">
        <f t="shared" si="107"/>
        <v>0</v>
      </c>
      <c r="AB498" s="468">
        <f t="shared" si="108"/>
        <v>0</v>
      </c>
      <c r="AC498" s="467">
        <f t="shared" si="109"/>
        <v>0</v>
      </c>
      <c r="AD498" s="468"/>
      <c r="AE498" s="564"/>
      <c r="AF498" s="6"/>
      <c r="AG498" s="6"/>
      <c r="AH498" s="6"/>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row>
    <row r="499" spans="1:69" s="469" customFormat="1">
      <c r="A499" s="459">
        <v>12</v>
      </c>
      <c r="B499" s="629">
        <v>7000035238</v>
      </c>
      <c r="C499" s="629">
        <v>4810</v>
      </c>
      <c r="D499" s="629">
        <v>420</v>
      </c>
      <c r="E499" s="629">
        <v>10</v>
      </c>
      <c r="F499" s="628" t="s">
        <v>474</v>
      </c>
      <c r="G499" s="629">
        <v>100000894</v>
      </c>
      <c r="H499" s="321"/>
      <c r="I499" s="322"/>
      <c r="J499" s="321"/>
      <c r="K499" s="320"/>
      <c r="L499" s="628" t="s">
        <v>518</v>
      </c>
      <c r="M499" s="629" t="s">
        <v>220</v>
      </c>
      <c r="N499" s="629">
        <v>1</v>
      </c>
      <c r="O499" s="465"/>
      <c r="P499" s="629">
        <v>18</v>
      </c>
      <c r="Q499" s="318" t="str">
        <f t="shared" si="110"/>
        <v>INCLUDED</v>
      </c>
      <c r="R499" s="318" t="str">
        <f t="shared" si="111"/>
        <v>INCLUDED</v>
      </c>
      <c r="S499" s="318" t="str">
        <f t="shared" si="112"/>
        <v>INCLUDED</v>
      </c>
      <c r="T499" s="466">
        <f t="shared" si="101"/>
        <v>0</v>
      </c>
      <c r="U499" s="300">
        <f t="shared" si="102"/>
        <v>0</v>
      </c>
      <c r="V499" s="371">
        <f>Discount!$J$36</f>
        <v>0</v>
      </c>
      <c r="W499" s="300">
        <f t="shared" si="103"/>
        <v>0</v>
      </c>
      <c r="X499" s="301">
        <f t="shared" si="104"/>
        <v>0</v>
      </c>
      <c r="Y499" s="467">
        <f t="shared" si="105"/>
        <v>0</v>
      </c>
      <c r="Z499" s="559">
        <f t="shared" si="106"/>
        <v>0</v>
      </c>
      <c r="AA499" s="467">
        <f t="shared" si="107"/>
        <v>0</v>
      </c>
      <c r="AB499" s="468">
        <f t="shared" si="108"/>
        <v>0</v>
      </c>
      <c r="AC499" s="467">
        <f t="shared" si="109"/>
        <v>0</v>
      </c>
      <c r="AD499" s="468"/>
      <c r="AE499" s="564"/>
      <c r="AF499" s="6"/>
      <c r="AG499" s="6"/>
      <c r="AH499" s="6"/>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row>
    <row r="500" spans="1:69" s="469" customFormat="1">
      <c r="A500" s="459">
        <v>13</v>
      </c>
      <c r="B500" s="629">
        <v>7000035238</v>
      </c>
      <c r="C500" s="629">
        <v>4810</v>
      </c>
      <c r="D500" s="629">
        <v>420</v>
      </c>
      <c r="E500" s="629">
        <v>20</v>
      </c>
      <c r="F500" s="628" t="s">
        <v>474</v>
      </c>
      <c r="G500" s="629">
        <v>100000895</v>
      </c>
      <c r="H500" s="321"/>
      <c r="I500" s="322"/>
      <c r="J500" s="321"/>
      <c r="K500" s="320"/>
      <c r="L500" s="628" t="s">
        <v>658</v>
      </c>
      <c r="M500" s="629" t="s">
        <v>220</v>
      </c>
      <c r="N500" s="629">
        <v>1</v>
      </c>
      <c r="O500" s="465"/>
      <c r="P500" s="629">
        <v>18</v>
      </c>
      <c r="Q500" s="318" t="str">
        <f t="shared" si="110"/>
        <v>INCLUDED</v>
      </c>
      <c r="R500" s="318" t="str">
        <f t="shared" si="111"/>
        <v>INCLUDED</v>
      </c>
      <c r="S500" s="318" t="str">
        <f t="shared" si="112"/>
        <v>INCLUDED</v>
      </c>
      <c r="T500" s="466">
        <f t="shared" si="101"/>
        <v>0</v>
      </c>
      <c r="U500" s="300">
        <f t="shared" si="102"/>
        <v>0</v>
      </c>
      <c r="V500" s="371">
        <f>Discount!$J$36</f>
        <v>0</v>
      </c>
      <c r="W500" s="300">
        <f t="shared" si="103"/>
        <v>0</v>
      </c>
      <c r="X500" s="301">
        <f t="shared" si="104"/>
        <v>0</v>
      </c>
      <c r="Y500" s="467">
        <f t="shared" si="105"/>
        <v>0</v>
      </c>
      <c r="Z500" s="559">
        <f t="shared" si="106"/>
        <v>0</v>
      </c>
      <c r="AA500" s="467">
        <f t="shared" si="107"/>
        <v>0</v>
      </c>
      <c r="AB500" s="468">
        <f t="shared" si="108"/>
        <v>0</v>
      </c>
      <c r="AC500" s="467">
        <f t="shared" si="109"/>
        <v>0</v>
      </c>
      <c r="AD500" s="468"/>
      <c r="AE500" s="564"/>
      <c r="AF500" s="6"/>
      <c r="AG500" s="6"/>
      <c r="AH500" s="6"/>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row>
    <row r="501" spans="1:69" s="469" customFormat="1">
      <c r="A501" s="459">
        <v>14</v>
      </c>
      <c r="B501" s="629">
        <v>7000035238</v>
      </c>
      <c r="C501" s="629">
        <v>4810</v>
      </c>
      <c r="D501" s="629">
        <v>420</v>
      </c>
      <c r="E501" s="629">
        <v>30</v>
      </c>
      <c r="F501" s="628" t="s">
        <v>474</v>
      </c>
      <c r="G501" s="629">
        <v>100002065</v>
      </c>
      <c r="H501" s="321"/>
      <c r="I501" s="322"/>
      <c r="J501" s="321"/>
      <c r="K501" s="320"/>
      <c r="L501" s="628" t="s">
        <v>519</v>
      </c>
      <c r="M501" s="629" t="s">
        <v>220</v>
      </c>
      <c r="N501" s="629">
        <v>1</v>
      </c>
      <c r="O501" s="465"/>
      <c r="P501" s="629">
        <v>18</v>
      </c>
      <c r="Q501" s="318" t="str">
        <f t="shared" si="110"/>
        <v>INCLUDED</v>
      </c>
      <c r="R501" s="318" t="str">
        <f t="shared" si="111"/>
        <v>INCLUDED</v>
      </c>
      <c r="S501" s="318" t="str">
        <f t="shared" si="112"/>
        <v>INCLUDED</v>
      </c>
      <c r="T501" s="466">
        <f t="shared" si="101"/>
        <v>0</v>
      </c>
      <c r="U501" s="300">
        <f t="shared" si="102"/>
        <v>0</v>
      </c>
      <c r="V501" s="371">
        <f>Discount!$J$36</f>
        <v>0</v>
      </c>
      <c r="W501" s="300">
        <f t="shared" si="103"/>
        <v>0</v>
      </c>
      <c r="X501" s="301">
        <f t="shared" si="104"/>
        <v>0</v>
      </c>
      <c r="Y501" s="467">
        <f t="shared" si="105"/>
        <v>0</v>
      </c>
      <c r="Z501" s="559">
        <f t="shared" si="106"/>
        <v>0</v>
      </c>
      <c r="AA501" s="467">
        <f t="shared" si="107"/>
        <v>0</v>
      </c>
      <c r="AB501" s="468">
        <f t="shared" si="108"/>
        <v>0</v>
      </c>
      <c r="AC501" s="467">
        <f t="shared" si="109"/>
        <v>0</v>
      </c>
      <c r="AD501" s="468"/>
      <c r="AE501" s="564"/>
      <c r="AF501" s="6"/>
      <c r="AG501" s="6"/>
      <c r="AH501" s="6"/>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row>
    <row r="502" spans="1:69" s="469" customFormat="1" ht="30">
      <c r="A502" s="459">
        <v>15</v>
      </c>
      <c r="B502" s="629">
        <v>7000035238</v>
      </c>
      <c r="C502" s="629">
        <v>4810</v>
      </c>
      <c r="D502" s="629">
        <v>420</v>
      </c>
      <c r="E502" s="629">
        <v>40</v>
      </c>
      <c r="F502" s="628" t="s">
        <v>474</v>
      </c>
      <c r="G502" s="629">
        <v>100002066</v>
      </c>
      <c r="H502" s="321"/>
      <c r="I502" s="322"/>
      <c r="J502" s="321"/>
      <c r="K502" s="320"/>
      <c r="L502" s="628" t="s">
        <v>520</v>
      </c>
      <c r="M502" s="629" t="s">
        <v>220</v>
      </c>
      <c r="N502" s="629">
        <v>1</v>
      </c>
      <c r="O502" s="465"/>
      <c r="P502" s="629">
        <v>18</v>
      </c>
      <c r="Q502" s="318" t="str">
        <f t="shared" si="110"/>
        <v>INCLUDED</v>
      </c>
      <c r="R502" s="318" t="str">
        <f t="shared" si="111"/>
        <v>INCLUDED</v>
      </c>
      <c r="S502" s="318" t="str">
        <f t="shared" si="112"/>
        <v>INCLUDED</v>
      </c>
      <c r="T502" s="466">
        <f t="shared" si="101"/>
        <v>0</v>
      </c>
      <c r="U502" s="300">
        <f t="shared" si="102"/>
        <v>0</v>
      </c>
      <c r="V502" s="371">
        <f>Discount!$J$36</f>
        <v>0</v>
      </c>
      <c r="W502" s="300">
        <f t="shared" si="103"/>
        <v>0</v>
      </c>
      <c r="X502" s="301">
        <f t="shared" si="104"/>
        <v>0</v>
      </c>
      <c r="Y502" s="467">
        <f t="shared" si="105"/>
        <v>0</v>
      </c>
      <c r="Z502" s="559">
        <f t="shared" si="106"/>
        <v>0</v>
      </c>
      <c r="AA502" s="467">
        <f t="shared" si="107"/>
        <v>0</v>
      </c>
      <c r="AB502" s="468">
        <f t="shared" si="108"/>
        <v>0</v>
      </c>
      <c r="AC502" s="467">
        <f t="shared" si="109"/>
        <v>0</v>
      </c>
      <c r="AD502" s="468"/>
      <c r="AE502" s="564"/>
      <c r="AF502" s="6"/>
      <c r="AG502" s="6"/>
      <c r="AH502" s="6"/>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row>
    <row r="503" spans="1:69" s="469" customFormat="1">
      <c r="A503" s="459">
        <v>16</v>
      </c>
      <c r="B503" s="629">
        <v>7000035238</v>
      </c>
      <c r="C503" s="629">
        <v>4810</v>
      </c>
      <c r="D503" s="629">
        <v>420</v>
      </c>
      <c r="E503" s="629">
        <v>50</v>
      </c>
      <c r="F503" s="628" t="s">
        <v>474</v>
      </c>
      <c r="G503" s="629">
        <v>100000904</v>
      </c>
      <c r="H503" s="321"/>
      <c r="I503" s="322"/>
      <c r="J503" s="321"/>
      <c r="K503" s="320"/>
      <c r="L503" s="628" t="s">
        <v>521</v>
      </c>
      <c r="M503" s="629" t="s">
        <v>220</v>
      </c>
      <c r="N503" s="629">
        <v>2</v>
      </c>
      <c r="O503" s="465"/>
      <c r="P503" s="629">
        <v>18</v>
      </c>
      <c r="Q503" s="318" t="str">
        <f t="shared" si="110"/>
        <v>INCLUDED</v>
      </c>
      <c r="R503" s="318" t="str">
        <f t="shared" si="111"/>
        <v>INCLUDED</v>
      </c>
      <c r="S503" s="318" t="str">
        <f t="shared" si="112"/>
        <v>INCLUDED</v>
      </c>
      <c r="T503" s="466">
        <f t="shared" si="101"/>
        <v>0</v>
      </c>
      <c r="U503" s="300">
        <f t="shared" si="102"/>
        <v>0</v>
      </c>
      <c r="V503" s="371">
        <f>Discount!$J$36</f>
        <v>0</v>
      </c>
      <c r="W503" s="300">
        <f t="shared" si="103"/>
        <v>0</v>
      </c>
      <c r="X503" s="301">
        <f t="shared" si="104"/>
        <v>0</v>
      </c>
      <c r="Y503" s="467">
        <f t="shared" si="105"/>
        <v>0</v>
      </c>
      <c r="Z503" s="559">
        <f t="shared" si="106"/>
        <v>0</v>
      </c>
      <c r="AA503" s="467">
        <f t="shared" si="107"/>
        <v>0</v>
      </c>
      <c r="AB503" s="468">
        <f t="shared" si="108"/>
        <v>0</v>
      </c>
      <c r="AC503" s="467">
        <f t="shared" si="109"/>
        <v>0</v>
      </c>
      <c r="AD503" s="468"/>
      <c r="AE503" s="564"/>
      <c r="AF503" s="6"/>
      <c r="AG503" s="6"/>
      <c r="AH503" s="6"/>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row>
    <row r="504" spans="1:69" s="469" customFormat="1">
      <c r="A504" s="459">
        <v>17</v>
      </c>
      <c r="B504" s="629">
        <v>7000035238</v>
      </c>
      <c r="C504" s="629">
        <v>4810</v>
      </c>
      <c r="D504" s="629">
        <v>420</v>
      </c>
      <c r="E504" s="629">
        <v>60</v>
      </c>
      <c r="F504" s="628" t="s">
        <v>474</v>
      </c>
      <c r="G504" s="629">
        <v>100002253</v>
      </c>
      <c r="H504" s="321"/>
      <c r="I504" s="322"/>
      <c r="J504" s="321"/>
      <c r="K504" s="320"/>
      <c r="L504" s="628" t="s">
        <v>659</v>
      </c>
      <c r="M504" s="629" t="s">
        <v>219</v>
      </c>
      <c r="N504" s="629">
        <v>2</v>
      </c>
      <c r="O504" s="465"/>
      <c r="P504" s="629">
        <v>18</v>
      </c>
      <c r="Q504" s="318" t="str">
        <f t="shared" si="110"/>
        <v>INCLUDED</v>
      </c>
      <c r="R504" s="318" t="str">
        <f t="shared" si="111"/>
        <v>INCLUDED</v>
      </c>
      <c r="S504" s="318" t="str">
        <f t="shared" si="112"/>
        <v>INCLUDED</v>
      </c>
      <c r="T504" s="466">
        <f t="shared" si="101"/>
        <v>0</v>
      </c>
      <c r="U504" s="300">
        <f t="shared" si="102"/>
        <v>0</v>
      </c>
      <c r="V504" s="371">
        <f>Discount!$J$36</f>
        <v>0</v>
      </c>
      <c r="W504" s="300">
        <f t="shared" si="103"/>
        <v>0</v>
      </c>
      <c r="X504" s="301">
        <f t="shared" si="104"/>
        <v>0</v>
      </c>
      <c r="Y504" s="467">
        <f t="shared" si="105"/>
        <v>0</v>
      </c>
      <c r="Z504" s="559">
        <f t="shared" si="106"/>
        <v>0</v>
      </c>
      <c r="AA504" s="467">
        <f t="shared" si="107"/>
        <v>0</v>
      </c>
      <c r="AB504" s="468">
        <f t="shared" si="108"/>
        <v>0</v>
      </c>
      <c r="AC504" s="467">
        <f t="shared" si="109"/>
        <v>0</v>
      </c>
      <c r="AD504" s="468"/>
      <c r="AE504" s="564"/>
      <c r="AF504" s="6"/>
      <c r="AG504" s="6"/>
      <c r="AH504" s="6"/>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row>
    <row r="505" spans="1:69" s="469" customFormat="1">
      <c r="A505" s="459">
        <v>18</v>
      </c>
      <c r="B505" s="629">
        <v>7000035238</v>
      </c>
      <c r="C505" s="629">
        <v>4810</v>
      </c>
      <c r="D505" s="629">
        <v>420</v>
      </c>
      <c r="E505" s="629">
        <v>70</v>
      </c>
      <c r="F505" s="628" t="s">
        <v>474</v>
      </c>
      <c r="G505" s="629">
        <v>100000944</v>
      </c>
      <c r="H505" s="321"/>
      <c r="I505" s="322"/>
      <c r="J505" s="321"/>
      <c r="K505" s="320"/>
      <c r="L505" s="628" t="s">
        <v>523</v>
      </c>
      <c r="M505" s="629" t="s">
        <v>219</v>
      </c>
      <c r="N505" s="629">
        <v>2</v>
      </c>
      <c r="O505" s="465"/>
      <c r="P505" s="629">
        <v>18</v>
      </c>
      <c r="Q505" s="318" t="str">
        <f t="shared" si="110"/>
        <v>INCLUDED</v>
      </c>
      <c r="R505" s="318" t="str">
        <f t="shared" si="111"/>
        <v>INCLUDED</v>
      </c>
      <c r="S505" s="318" t="str">
        <f t="shared" si="112"/>
        <v>INCLUDED</v>
      </c>
      <c r="T505" s="466">
        <f t="shared" si="101"/>
        <v>0</v>
      </c>
      <c r="U505" s="300">
        <f t="shared" si="102"/>
        <v>0</v>
      </c>
      <c r="V505" s="371">
        <f>Discount!$J$36</f>
        <v>0</v>
      </c>
      <c r="W505" s="300">
        <f t="shared" si="103"/>
        <v>0</v>
      </c>
      <c r="X505" s="301">
        <f t="shared" si="104"/>
        <v>0</v>
      </c>
      <c r="Y505" s="467">
        <f t="shared" si="105"/>
        <v>0</v>
      </c>
      <c r="Z505" s="559">
        <f t="shared" si="106"/>
        <v>0</v>
      </c>
      <c r="AA505" s="467">
        <f t="shared" si="107"/>
        <v>0</v>
      </c>
      <c r="AB505" s="468">
        <f t="shared" si="108"/>
        <v>0</v>
      </c>
      <c r="AC505" s="467">
        <f t="shared" si="109"/>
        <v>0</v>
      </c>
      <c r="AD505" s="468"/>
      <c r="AE505" s="564"/>
      <c r="AF505" s="6"/>
      <c r="AG505" s="6"/>
      <c r="AH505" s="6"/>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row>
    <row r="506" spans="1:69" s="469" customFormat="1">
      <c r="A506" s="459">
        <v>19</v>
      </c>
      <c r="B506" s="629">
        <v>7000035238</v>
      </c>
      <c r="C506" s="629">
        <v>4810</v>
      </c>
      <c r="D506" s="629">
        <v>420</v>
      </c>
      <c r="E506" s="629">
        <v>80</v>
      </c>
      <c r="F506" s="628" t="s">
        <v>474</v>
      </c>
      <c r="G506" s="629">
        <v>100000924</v>
      </c>
      <c r="H506" s="321"/>
      <c r="I506" s="322"/>
      <c r="J506" s="321"/>
      <c r="K506" s="320"/>
      <c r="L506" s="628" t="s">
        <v>524</v>
      </c>
      <c r="M506" s="629" t="s">
        <v>220</v>
      </c>
      <c r="N506" s="629">
        <v>2</v>
      </c>
      <c r="O506" s="465"/>
      <c r="P506" s="629">
        <v>18</v>
      </c>
      <c r="Q506" s="318" t="str">
        <f t="shared" si="110"/>
        <v>INCLUDED</v>
      </c>
      <c r="R506" s="318" t="str">
        <f t="shared" si="111"/>
        <v>INCLUDED</v>
      </c>
      <c r="S506" s="318" t="str">
        <f t="shared" si="112"/>
        <v>INCLUDED</v>
      </c>
      <c r="T506" s="466">
        <f t="shared" si="101"/>
        <v>0</v>
      </c>
      <c r="U506" s="300">
        <f t="shared" si="102"/>
        <v>0</v>
      </c>
      <c r="V506" s="371">
        <f>Discount!$J$36</f>
        <v>0</v>
      </c>
      <c r="W506" s="300">
        <f t="shared" si="103"/>
        <v>0</v>
      </c>
      <c r="X506" s="301">
        <f t="shared" si="104"/>
        <v>0</v>
      </c>
      <c r="Y506" s="467">
        <f t="shared" si="105"/>
        <v>0</v>
      </c>
      <c r="Z506" s="559">
        <f t="shared" si="106"/>
        <v>0</v>
      </c>
      <c r="AA506" s="467">
        <f t="shared" si="107"/>
        <v>0</v>
      </c>
      <c r="AB506" s="468">
        <f t="shared" si="108"/>
        <v>0</v>
      </c>
      <c r="AC506" s="467">
        <f t="shared" si="109"/>
        <v>0</v>
      </c>
      <c r="AD506" s="468"/>
      <c r="AE506" s="564"/>
      <c r="AF506" s="6"/>
      <c r="AG506" s="6"/>
      <c r="AH506" s="6"/>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row>
    <row r="507" spans="1:69" s="469" customFormat="1">
      <c r="A507" s="459">
        <v>20</v>
      </c>
      <c r="B507" s="629">
        <v>7000035238</v>
      </c>
      <c r="C507" s="629">
        <v>4810</v>
      </c>
      <c r="D507" s="629">
        <v>420</v>
      </c>
      <c r="E507" s="629">
        <v>90</v>
      </c>
      <c r="F507" s="628" t="s">
        <v>474</v>
      </c>
      <c r="G507" s="629">
        <v>100002252</v>
      </c>
      <c r="H507" s="321"/>
      <c r="I507" s="322"/>
      <c r="J507" s="321"/>
      <c r="K507" s="320"/>
      <c r="L507" s="628" t="s">
        <v>525</v>
      </c>
      <c r="M507" s="629" t="s">
        <v>220</v>
      </c>
      <c r="N507" s="629">
        <v>2</v>
      </c>
      <c r="O507" s="465"/>
      <c r="P507" s="629">
        <v>18</v>
      </c>
      <c r="Q507" s="318" t="str">
        <f t="shared" si="110"/>
        <v>INCLUDED</v>
      </c>
      <c r="R507" s="318" t="str">
        <f t="shared" si="111"/>
        <v>INCLUDED</v>
      </c>
      <c r="S507" s="318" t="str">
        <f t="shared" si="112"/>
        <v>INCLUDED</v>
      </c>
      <c r="T507" s="466">
        <f t="shared" si="101"/>
        <v>0</v>
      </c>
      <c r="U507" s="300">
        <f t="shared" si="102"/>
        <v>0</v>
      </c>
      <c r="V507" s="371">
        <f>Discount!$J$36</f>
        <v>0</v>
      </c>
      <c r="W507" s="300">
        <f t="shared" si="103"/>
        <v>0</v>
      </c>
      <c r="X507" s="301">
        <f t="shared" si="104"/>
        <v>0</v>
      </c>
      <c r="Y507" s="467">
        <f t="shared" si="105"/>
        <v>0</v>
      </c>
      <c r="Z507" s="559">
        <f t="shared" si="106"/>
        <v>0</v>
      </c>
      <c r="AA507" s="467">
        <f t="shared" si="107"/>
        <v>0</v>
      </c>
      <c r="AB507" s="468">
        <f t="shared" si="108"/>
        <v>0</v>
      </c>
      <c r="AC507" s="467">
        <f t="shared" si="109"/>
        <v>0</v>
      </c>
      <c r="AD507" s="468"/>
      <c r="AE507" s="564"/>
      <c r="AF507" s="6"/>
      <c r="AG507" s="6"/>
      <c r="AH507" s="6"/>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row>
    <row r="508" spans="1:69" s="469" customFormat="1">
      <c r="A508" s="459">
        <v>21</v>
      </c>
      <c r="B508" s="629">
        <v>7000035238</v>
      </c>
      <c r="C508" s="629">
        <v>4810</v>
      </c>
      <c r="D508" s="629">
        <v>420</v>
      </c>
      <c r="E508" s="629">
        <v>110</v>
      </c>
      <c r="F508" s="628" t="s">
        <v>474</v>
      </c>
      <c r="G508" s="629">
        <v>100000960</v>
      </c>
      <c r="H508" s="321"/>
      <c r="I508" s="322"/>
      <c r="J508" s="321"/>
      <c r="K508" s="320"/>
      <c r="L508" s="628" t="s">
        <v>526</v>
      </c>
      <c r="M508" s="629" t="s">
        <v>219</v>
      </c>
      <c r="N508" s="629">
        <v>10</v>
      </c>
      <c r="O508" s="465"/>
      <c r="P508" s="629">
        <v>18</v>
      </c>
      <c r="Q508" s="318" t="str">
        <f t="shared" si="110"/>
        <v>INCLUDED</v>
      </c>
      <c r="R508" s="318" t="str">
        <f t="shared" si="111"/>
        <v>INCLUDED</v>
      </c>
      <c r="S508" s="318" t="str">
        <f t="shared" si="112"/>
        <v>INCLUDED</v>
      </c>
      <c r="T508" s="466">
        <f t="shared" si="101"/>
        <v>0</v>
      </c>
      <c r="U508" s="300">
        <f t="shared" si="102"/>
        <v>0</v>
      </c>
      <c r="V508" s="371">
        <f>Discount!$J$36</f>
        <v>0</v>
      </c>
      <c r="W508" s="300">
        <f t="shared" si="103"/>
        <v>0</v>
      </c>
      <c r="X508" s="301">
        <f t="shared" si="104"/>
        <v>0</v>
      </c>
      <c r="Y508" s="467">
        <f t="shared" si="105"/>
        <v>0</v>
      </c>
      <c r="Z508" s="559">
        <f t="shared" si="106"/>
        <v>0</v>
      </c>
      <c r="AA508" s="467">
        <f t="shared" si="107"/>
        <v>0</v>
      </c>
      <c r="AB508" s="468">
        <f t="shared" si="108"/>
        <v>0</v>
      </c>
      <c r="AC508" s="467">
        <f t="shared" si="109"/>
        <v>0</v>
      </c>
      <c r="AD508" s="468"/>
      <c r="AE508" s="564"/>
      <c r="AF508" s="6"/>
      <c r="AG508" s="6"/>
      <c r="AH508" s="6"/>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row>
    <row r="509" spans="1:69" s="469" customFormat="1">
      <c r="A509" s="459">
        <v>22</v>
      </c>
      <c r="B509" s="629">
        <v>7000035238</v>
      </c>
      <c r="C509" s="629">
        <v>4810</v>
      </c>
      <c r="D509" s="629">
        <v>420</v>
      </c>
      <c r="E509" s="629">
        <v>120</v>
      </c>
      <c r="F509" s="628" t="s">
        <v>474</v>
      </c>
      <c r="G509" s="629">
        <v>100058194</v>
      </c>
      <c r="H509" s="321"/>
      <c r="I509" s="322"/>
      <c r="J509" s="321"/>
      <c r="K509" s="320"/>
      <c r="L509" s="628" t="s">
        <v>527</v>
      </c>
      <c r="M509" s="629" t="s">
        <v>219</v>
      </c>
      <c r="N509" s="629">
        <v>1</v>
      </c>
      <c r="O509" s="465"/>
      <c r="P509" s="629">
        <v>18</v>
      </c>
      <c r="Q509" s="318" t="str">
        <f t="shared" si="110"/>
        <v>INCLUDED</v>
      </c>
      <c r="R509" s="318" t="str">
        <f t="shared" si="111"/>
        <v>INCLUDED</v>
      </c>
      <c r="S509" s="318" t="str">
        <f t="shared" si="112"/>
        <v>INCLUDED</v>
      </c>
      <c r="T509" s="466">
        <f t="shared" si="101"/>
        <v>0</v>
      </c>
      <c r="U509" s="300">
        <f t="shared" si="102"/>
        <v>0</v>
      </c>
      <c r="V509" s="371">
        <f>Discount!$J$36</f>
        <v>0</v>
      </c>
      <c r="W509" s="300">
        <f t="shared" si="103"/>
        <v>0</v>
      </c>
      <c r="X509" s="301">
        <f t="shared" si="104"/>
        <v>0</v>
      </c>
      <c r="Y509" s="467">
        <f t="shared" si="105"/>
        <v>0</v>
      </c>
      <c r="Z509" s="559">
        <f t="shared" si="106"/>
        <v>0</v>
      </c>
      <c r="AA509" s="467">
        <f t="shared" si="107"/>
        <v>0</v>
      </c>
      <c r="AB509" s="468">
        <f t="shared" si="108"/>
        <v>0</v>
      </c>
      <c r="AC509" s="467">
        <f t="shared" si="109"/>
        <v>0</v>
      </c>
      <c r="AD509" s="468"/>
      <c r="AE509" s="564"/>
      <c r="AF509" s="6"/>
      <c r="AG509" s="6"/>
      <c r="AH509" s="6"/>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row>
    <row r="510" spans="1:69" s="469" customFormat="1">
      <c r="A510" s="459">
        <v>23</v>
      </c>
      <c r="B510" s="629">
        <v>7000035238</v>
      </c>
      <c r="C510" s="629">
        <v>4810</v>
      </c>
      <c r="D510" s="629">
        <v>420</v>
      </c>
      <c r="E510" s="629">
        <v>130</v>
      </c>
      <c r="F510" s="628" t="s">
        <v>474</v>
      </c>
      <c r="G510" s="629">
        <v>100000869</v>
      </c>
      <c r="H510" s="321"/>
      <c r="I510" s="322"/>
      <c r="J510" s="321"/>
      <c r="K510" s="320"/>
      <c r="L510" s="628" t="s">
        <v>660</v>
      </c>
      <c r="M510" s="629" t="s">
        <v>220</v>
      </c>
      <c r="N510" s="629">
        <v>1</v>
      </c>
      <c r="O510" s="465"/>
      <c r="P510" s="629">
        <v>18</v>
      </c>
      <c r="Q510" s="318" t="str">
        <f t="shared" si="110"/>
        <v>INCLUDED</v>
      </c>
      <c r="R510" s="318" t="str">
        <f t="shared" si="111"/>
        <v>INCLUDED</v>
      </c>
      <c r="S510" s="318" t="str">
        <f t="shared" si="112"/>
        <v>INCLUDED</v>
      </c>
      <c r="T510" s="466">
        <f t="shared" si="101"/>
        <v>0</v>
      </c>
      <c r="U510" s="300">
        <f t="shared" si="102"/>
        <v>0</v>
      </c>
      <c r="V510" s="371">
        <f>Discount!$J$36</f>
        <v>0</v>
      </c>
      <c r="W510" s="300">
        <f t="shared" si="103"/>
        <v>0</v>
      </c>
      <c r="X510" s="301">
        <f t="shared" si="104"/>
        <v>0</v>
      </c>
      <c r="Y510" s="467">
        <f t="shared" si="105"/>
        <v>0</v>
      </c>
      <c r="Z510" s="559">
        <f t="shared" si="106"/>
        <v>0</v>
      </c>
      <c r="AA510" s="467">
        <f t="shared" si="107"/>
        <v>0</v>
      </c>
      <c r="AB510" s="468">
        <f t="shared" si="108"/>
        <v>0</v>
      </c>
      <c r="AC510" s="467">
        <f t="shared" si="109"/>
        <v>0</v>
      </c>
      <c r="AD510" s="468"/>
      <c r="AE510" s="564"/>
      <c r="AF510" s="6"/>
      <c r="AG510" s="6"/>
      <c r="AH510" s="6"/>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row>
    <row r="511" spans="1:69" s="469" customFormat="1" ht="30">
      <c r="A511" s="459">
        <v>24</v>
      </c>
      <c r="B511" s="629">
        <v>7000035238</v>
      </c>
      <c r="C511" s="629">
        <v>4820</v>
      </c>
      <c r="D511" s="629">
        <v>430</v>
      </c>
      <c r="E511" s="629">
        <v>80</v>
      </c>
      <c r="F511" s="628" t="s">
        <v>637</v>
      </c>
      <c r="G511" s="629">
        <v>100000760</v>
      </c>
      <c r="H511" s="321"/>
      <c r="I511" s="322"/>
      <c r="J511" s="321"/>
      <c r="K511" s="320"/>
      <c r="L511" s="628" t="s">
        <v>529</v>
      </c>
      <c r="M511" s="629" t="s">
        <v>219</v>
      </c>
      <c r="N511" s="629">
        <v>4</v>
      </c>
      <c r="O511" s="465"/>
      <c r="P511" s="629">
        <v>18</v>
      </c>
      <c r="Q511" s="318" t="str">
        <f t="shared" si="110"/>
        <v>INCLUDED</v>
      </c>
      <c r="R511" s="318" t="str">
        <f t="shared" si="111"/>
        <v>INCLUDED</v>
      </c>
      <c r="S511" s="318" t="str">
        <f t="shared" si="112"/>
        <v>INCLUDED</v>
      </c>
      <c r="T511" s="466">
        <f t="shared" si="101"/>
        <v>0</v>
      </c>
      <c r="U511" s="300">
        <f t="shared" si="102"/>
        <v>0</v>
      </c>
      <c r="V511" s="371">
        <f>Discount!$J$36</f>
        <v>0</v>
      </c>
      <c r="W511" s="300">
        <f t="shared" si="103"/>
        <v>0</v>
      </c>
      <c r="X511" s="301">
        <f t="shared" si="104"/>
        <v>0</v>
      </c>
      <c r="Y511" s="467">
        <f t="shared" si="105"/>
        <v>0</v>
      </c>
      <c r="Z511" s="559">
        <f t="shared" si="106"/>
        <v>0</v>
      </c>
      <c r="AA511" s="467">
        <f t="shared" si="107"/>
        <v>0</v>
      </c>
      <c r="AB511" s="468">
        <f t="shared" si="108"/>
        <v>0</v>
      </c>
      <c r="AC511" s="467">
        <f t="shared" si="109"/>
        <v>0</v>
      </c>
      <c r="AD511" s="468"/>
      <c r="AE511" s="564"/>
      <c r="AF511" s="6"/>
      <c r="AG511" s="6"/>
      <c r="AH511" s="6"/>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row>
    <row r="512" spans="1:69" s="469" customFormat="1" ht="30">
      <c r="A512" s="459">
        <v>25</v>
      </c>
      <c r="B512" s="629">
        <v>7000035238</v>
      </c>
      <c r="C512" s="629">
        <v>4820</v>
      </c>
      <c r="D512" s="629">
        <v>430</v>
      </c>
      <c r="E512" s="629">
        <v>90</v>
      </c>
      <c r="F512" s="628" t="s">
        <v>637</v>
      </c>
      <c r="G512" s="629">
        <v>100000761</v>
      </c>
      <c r="H512" s="321"/>
      <c r="I512" s="322"/>
      <c r="J512" s="321"/>
      <c r="K512" s="320"/>
      <c r="L512" s="628" t="s">
        <v>661</v>
      </c>
      <c r="M512" s="629" t="s">
        <v>219</v>
      </c>
      <c r="N512" s="629">
        <v>2</v>
      </c>
      <c r="O512" s="465"/>
      <c r="P512" s="629">
        <v>18</v>
      </c>
      <c r="Q512" s="318" t="str">
        <f t="shared" si="110"/>
        <v>INCLUDED</v>
      </c>
      <c r="R512" s="318" t="str">
        <f t="shared" si="111"/>
        <v>INCLUDED</v>
      </c>
      <c r="S512" s="318" t="str">
        <f t="shared" si="112"/>
        <v>INCLUDED</v>
      </c>
      <c r="T512" s="466">
        <f t="shared" si="101"/>
        <v>0</v>
      </c>
      <c r="U512" s="300">
        <f t="shared" si="102"/>
        <v>0</v>
      </c>
      <c r="V512" s="371">
        <f>Discount!$J$36</f>
        <v>0</v>
      </c>
      <c r="W512" s="300">
        <f t="shared" si="103"/>
        <v>0</v>
      </c>
      <c r="X512" s="301">
        <f t="shared" si="104"/>
        <v>0</v>
      </c>
      <c r="Y512" s="467">
        <f t="shared" si="105"/>
        <v>0</v>
      </c>
      <c r="Z512" s="559">
        <f t="shared" si="106"/>
        <v>0</v>
      </c>
      <c r="AA512" s="467">
        <f t="shared" si="107"/>
        <v>0</v>
      </c>
      <c r="AB512" s="468">
        <f t="shared" si="108"/>
        <v>0</v>
      </c>
      <c r="AC512" s="467">
        <f t="shared" si="109"/>
        <v>0</v>
      </c>
      <c r="AD512" s="468"/>
      <c r="AE512" s="564"/>
      <c r="AF512" s="6"/>
      <c r="AG512" s="6"/>
      <c r="AH512" s="6"/>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row>
    <row r="513" spans="1:69" s="469" customFormat="1" ht="30">
      <c r="A513" s="459">
        <v>26</v>
      </c>
      <c r="B513" s="629">
        <v>7000035238</v>
      </c>
      <c r="C513" s="629">
        <v>4820</v>
      </c>
      <c r="D513" s="629">
        <v>430</v>
      </c>
      <c r="E513" s="629">
        <v>100</v>
      </c>
      <c r="F513" s="628" t="s">
        <v>637</v>
      </c>
      <c r="G513" s="629">
        <v>100002711</v>
      </c>
      <c r="H513" s="321"/>
      <c r="I513" s="322"/>
      <c r="J513" s="321"/>
      <c r="K513" s="320"/>
      <c r="L513" s="628" t="s">
        <v>662</v>
      </c>
      <c r="M513" s="629" t="s">
        <v>219</v>
      </c>
      <c r="N513" s="629">
        <v>1</v>
      </c>
      <c r="O513" s="465"/>
      <c r="P513" s="629">
        <v>18</v>
      </c>
      <c r="Q513" s="318" t="str">
        <f t="shared" si="110"/>
        <v>INCLUDED</v>
      </c>
      <c r="R513" s="318" t="str">
        <f t="shared" si="111"/>
        <v>INCLUDED</v>
      </c>
      <c r="S513" s="318" t="str">
        <f t="shared" si="112"/>
        <v>INCLUDED</v>
      </c>
      <c r="T513" s="466">
        <f t="shared" si="101"/>
        <v>0</v>
      </c>
      <c r="U513" s="300">
        <f t="shared" si="102"/>
        <v>0</v>
      </c>
      <c r="V513" s="371">
        <f>Discount!$J$36</f>
        <v>0</v>
      </c>
      <c r="W513" s="300">
        <f t="shared" si="103"/>
        <v>0</v>
      </c>
      <c r="X513" s="301">
        <f t="shared" si="104"/>
        <v>0</v>
      </c>
      <c r="Y513" s="467">
        <f t="shared" si="105"/>
        <v>0</v>
      </c>
      <c r="Z513" s="559">
        <f t="shared" si="106"/>
        <v>0</v>
      </c>
      <c r="AA513" s="467">
        <f t="shared" si="107"/>
        <v>0</v>
      </c>
      <c r="AB513" s="468">
        <f t="shared" si="108"/>
        <v>0</v>
      </c>
      <c r="AC513" s="467">
        <f t="shared" si="109"/>
        <v>0</v>
      </c>
      <c r="AD513" s="468"/>
      <c r="AE513" s="564"/>
      <c r="AF513" s="6"/>
      <c r="AG513" s="6"/>
      <c r="AH513" s="6"/>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row>
    <row r="514" spans="1:69" s="472" customFormat="1" ht="30">
      <c r="A514" s="459">
        <v>27</v>
      </c>
      <c r="B514" s="629">
        <v>7000035238</v>
      </c>
      <c r="C514" s="629">
        <v>4820</v>
      </c>
      <c r="D514" s="629">
        <v>430</v>
      </c>
      <c r="E514" s="629">
        <v>110</v>
      </c>
      <c r="F514" s="628" t="s">
        <v>637</v>
      </c>
      <c r="G514" s="629">
        <v>100001891</v>
      </c>
      <c r="H514" s="321"/>
      <c r="I514" s="322"/>
      <c r="J514" s="321"/>
      <c r="K514" s="320"/>
      <c r="L514" s="628" t="s">
        <v>532</v>
      </c>
      <c r="M514" s="629" t="s">
        <v>219</v>
      </c>
      <c r="N514" s="629">
        <v>1</v>
      </c>
      <c r="O514" s="465"/>
      <c r="P514" s="629">
        <v>18</v>
      </c>
      <c r="Q514" s="318" t="str">
        <f t="shared" si="110"/>
        <v>INCLUDED</v>
      </c>
      <c r="R514" s="318" t="str">
        <f t="shared" si="111"/>
        <v>INCLUDED</v>
      </c>
      <c r="S514" s="318" t="str">
        <f t="shared" si="112"/>
        <v>INCLUDED</v>
      </c>
      <c r="T514" s="466">
        <f t="shared" si="101"/>
        <v>0</v>
      </c>
      <c r="U514" s="300">
        <f t="shared" si="102"/>
        <v>0</v>
      </c>
      <c r="V514" s="371">
        <f>Discount!$J$36</f>
        <v>0</v>
      </c>
      <c r="W514" s="300">
        <f t="shared" si="103"/>
        <v>0</v>
      </c>
      <c r="X514" s="301">
        <f t="shared" si="104"/>
        <v>0</v>
      </c>
      <c r="Y514" s="467">
        <f t="shared" si="105"/>
        <v>0</v>
      </c>
      <c r="Z514" s="559">
        <f t="shared" si="106"/>
        <v>0</v>
      </c>
      <c r="AA514" s="467">
        <f t="shared" si="107"/>
        <v>0</v>
      </c>
      <c r="AB514" s="468">
        <f t="shared" si="108"/>
        <v>0</v>
      </c>
      <c r="AC514" s="467">
        <f t="shared" si="109"/>
        <v>0</v>
      </c>
      <c r="AD514" s="468"/>
      <c r="AE514" s="564"/>
      <c r="AF514" s="6"/>
      <c r="AG514" s="6"/>
      <c r="AH514" s="6"/>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218"/>
      <c r="BI514" s="218"/>
      <c r="BJ514" s="218"/>
      <c r="BK514" s="218"/>
      <c r="BL514" s="218"/>
      <c r="BM514" s="218"/>
      <c r="BN514" s="218"/>
      <c r="BO514" s="218"/>
      <c r="BP514" s="218"/>
      <c r="BQ514" s="218"/>
    </row>
    <row r="515" spans="1:69" s="472" customFormat="1" ht="30">
      <c r="A515" s="459">
        <v>28</v>
      </c>
      <c r="B515" s="629">
        <v>7000035238</v>
      </c>
      <c r="C515" s="629">
        <v>4820</v>
      </c>
      <c r="D515" s="629">
        <v>430</v>
      </c>
      <c r="E515" s="629">
        <v>120</v>
      </c>
      <c r="F515" s="628" t="s">
        <v>637</v>
      </c>
      <c r="G515" s="629">
        <v>100000783</v>
      </c>
      <c r="H515" s="321"/>
      <c r="I515" s="322"/>
      <c r="J515" s="321"/>
      <c r="K515" s="320"/>
      <c r="L515" s="628" t="s">
        <v>664</v>
      </c>
      <c r="M515" s="629" t="s">
        <v>220</v>
      </c>
      <c r="N515" s="629">
        <v>1</v>
      </c>
      <c r="O515" s="465"/>
      <c r="P515" s="629">
        <v>18</v>
      </c>
      <c r="Q515" s="318" t="str">
        <f t="shared" si="110"/>
        <v>INCLUDED</v>
      </c>
      <c r="R515" s="318" t="str">
        <f t="shared" si="111"/>
        <v>INCLUDED</v>
      </c>
      <c r="S515" s="318" t="str">
        <f t="shared" si="112"/>
        <v>INCLUDED</v>
      </c>
      <c r="T515" s="466">
        <f t="shared" si="101"/>
        <v>0</v>
      </c>
      <c r="U515" s="300">
        <f t="shared" si="102"/>
        <v>0</v>
      </c>
      <c r="V515" s="371">
        <f>Discount!$J$36</f>
        <v>0</v>
      </c>
      <c r="W515" s="300">
        <f t="shared" si="103"/>
        <v>0</v>
      </c>
      <c r="X515" s="301">
        <f t="shared" si="104"/>
        <v>0</v>
      </c>
      <c r="Y515" s="467">
        <f t="shared" si="105"/>
        <v>0</v>
      </c>
      <c r="Z515" s="559">
        <f t="shared" si="106"/>
        <v>0</v>
      </c>
      <c r="AA515" s="467">
        <f t="shared" si="107"/>
        <v>0</v>
      </c>
      <c r="AB515" s="468">
        <f t="shared" si="108"/>
        <v>0</v>
      </c>
      <c r="AC515" s="467">
        <f t="shared" si="109"/>
        <v>0</v>
      </c>
      <c r="AD515" s="468"/>
      <c r="AE515" s="564"/>
      <c r="AF515" s="6"/>
      <c r="AG515" s="6"/>
      <c r="AH515" s="6"/>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218"/>
      <c r="BI515" s="218"/>
      <c r="BJ515" s="218"/>
      <c r="BK515" s="218"/>
      <c r="BL515" s="218"/>
      <c r="BM515" s="218"/>
      <c r="BN515" s="218"/>
      <c r="BO515" s="218"/>
      <c r="BP515" s="218"/>
      <c r="BQ515" s="218"/>
    </row>
    <row r="516" spans="1:69" s="472" customFormat="1" ht="30">
      <c r="A516" s="459">
        <v>29</v>
      </c>
      <c r="B516" s="629">
        <v>7000035238</v>
      </c>
      <c r="C516" s="629">
        <v>4820</v>
      </c>
      <c r="D516" s="629">
        <v>430</v>
      </c>
      <c r="E516" s="629">
        <v>130</v>
      </c>
      <c r="F516" s="628" t="s">
        <v>637</v>
      </c>
      <c r="G516" s="629">
        <v>100000774</v>
      </c>
      <c r="H516" s="321"/>
      <c r="I516" s="322"/>
      <c r="J516" s="321"/>
      <c r="K516" s="320"/>
      <c r="L516" s="628" t="s">
        <v>663</v>
      </c>
      <c r="M516" s="629" t="s">
        <v>219</v>
      </c>
      <c r="N516" s="629">
        <v>7</v>
      </c>
      <c r="O516" s="465"/>
      <c r="P516" s="629">
        <v>18</v>
      </c>
      <c r="Q516" s="318" t="str">
        <f t="shared" si="110"/>
        <v>INCLUDED</v>
      </c>
      <c r="R516" s="318" t="str">
        <f t="shared" si="111"/>
        <v>INCLUDED</v>
      </c>
      <c r="S516" s="318" t="str">
        <f t="shared" si="112"/>
        <v>INCLUDED</v>
      </c>
      <c r="T516" s="466">
        <f t="shared" si="101"/>
        <v>0</v>
      </c>
      <c r="U516" s="300">
        <f t="shared" si="102"/>
        <v>0</v>
      </c>
      <c r="V516" s="371">
        <f>Discount!$J$36</f>
        <v>0</v>
      </c>
      <c r="W516" s="300">
        <f t="shared" si="103"/>
        <v>0</v>
      </c>
      <c r="X516" s="301">
        <f t="shared" si="104"/>
        <v>0</v>
      </c>
      <c r="Y516" s="467">
        <f t="shared" si="105"/>
        <v>0</v>
      </c>
      <c r="Z516" s="559">
        <f t="shared" si="106"/>
        <v>0</v>
      </c>
      <c r="AA516" s="467">
        <f t="shared" si="107"/>
        <v>0</v>
      </c>
      <c r="AB516" s="468">
        <f t="shared" si="108"/>
        <v>0</v>
      </c>
      <c r="AC516" s="467">
        <f t="shared" si="109"/>
        <v>0</v>
      </c>
      <c r="AD516" s="468"/>
      <c r="AE516" s="564"/>
      <c r="AF516" s="6"/>
      <c r="AG516" s="6"/>
      <c r="AH516" s="6"/>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218"/>
      <c r="BI516" s="218"/>
      <c r="BJ516" s="218"/>
      <c r="BK516" s="218"/>
      <c r="BL516" s="218"/>
      <c r="BM516" s="218"/>
      <c r="BN516" s="218"/>
      <c r="BO516" s="218"/>
      <c r="BP516" s="218"/>
      <c r="BQ516" s="218"/>
    </row>
    <row r="517" spans="1:69" s="469" customFormat="1" ht="30">
      <c r="A517" s="459">
        <v>30</v>
      </c>
      <c r="B517" s="629">
        <v>7000035238</v>
      </c>
      <c r="C517" s="629">
        <v>4820</v>
      </c>
      <c r="D517" s="629">
        <v>430</v>
      </c>
      <c r="E517" s="629">
        <v>150</v>
      </c>
      <c r="F517" s="628" t="s">
        <v>637</v>
      </c>
      <c r="G517" s="629">
        <v>100000775</v>
      </c>
      <c r="H517" s="321"/>
      <c r="I517" s="322"/>
      <c r="J517" s="321"/>
      <c r="K517" s="320"/>
      <c r="L517" s="628" t="s">
        <v>665</v>
      </c>
      <c r="M517" s="629" t="s">
        <v>219</v>
      </c>
      <c r="N517" s="629">
        <v>10</v>
      </c>
      <c r="O517" s="465"/>
      <c r="P517" s="629">
        <v>18</v>
      </c>
      <c r="Q517" s="318" t="str">
        <f t="shared" si="110"/>
        <v>INCLUDED</v>
      </c>
      <c r="R517" s="318" t="str">
        <f t="shared" si="111"/>
        <v>INCLUDED</v>
      </c>
      <c r="S517" s="318" t="str">
        <f t="shared" si="112"/>
        <v>INCLUDED</v>
      </c>
      <c r="T517" s="466">
        <f t="shared" si="101"/>
        <v>0</v>
      </c>
      <c r="U517" s="300">
        <f t="shared" si="102"/>
        <v>0</v>
      </c>
      <c r="V517" s="371">
        <f>Discount!$J$36</f>
        <v>0</v>
      </c>
      <c r="W517" s="300">
        <f t="shared" si="103"/>
        <v>0</v>
      </c>
      <c r="X517" s="301">
        <f t="shared" si="104"/>
        <v>0</v>
      </c>
      <c r="Y517" s="467">
        <f t="shared" si="105"/>
        <v>0</v>
      </c>
      <c r="Z517" s="559">
        <f t="shared" si="106"/>
        <v>0</v>
      </c>
      <c r="AA517" s="467">
        <f t="shared" si="107"/>
        <v>0</v>
      </c>
      <c r="AB517" s="468">
        <f t="shared" si="108"/>
        <v>0</v>
      </c>
      <c r="AC517" s="467">
        <f t="shared" si="109"/>
        <v>0</v>
      </c>
      <c r="AD517" s="468"/>
      <c r="AE517" s="564"/>
      <c r="AF517" s="6"/>
      <c r="AG517" s="6"/>
      <c r="AH517" s="6"/>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row>
    <row r="518" spans="1:69" s="469" customFormat="1" ht="45">
      <c r="A518" s="459">
        <v>31</v>
      </c>
      <c r="B518" s="629">
        <v>7000035238</v>
      </c>
      <c r="C518" s="629">
        <v>4830</v>
      </c>
      <c r="D518" s="629">
        <v>450</v>
      </c>
      <c r="E518" s="629">
        <v>10</v>
      </c>
      <c r="F518" s="628" t="s">
        <v>638</v>
      </c>
      <c r="G518" s="629">
        <v>100002257</v>
      </c>
      <c r="H518" s="321"/>
      <c r="I518" s="322"/>
      <c r="J518" s="321"/>
      <c r="K518" s="320"/>
      <c r="L518" s="628" t="s">
        <v>666</v>
      </c>
      <c r="M518" s="629" t="s">
        <v>538</v>
      </c>
      <c r="N518" s="629">
        <v>1</v>
      </c>
      <c r="O518" s="465"/>
      <c r="P518" s="629">
        <v>18</v>
      </c>
      <c r="Q518" s="318" t="str">
        <f t="shared" si="110"/>
        <v>INCLUDED</v>
      </c>
      <c r="R518" s="318" t="str">
        <f t="shared" si="111"/>
        <v>INCLUDED</v>
      </c>
      <c r="S518" s="318" t="str">
        <f t="shared" si="112"/>
        <v>INCLUDED</v>
      </c>
      <c r="T518" s="466">
        <f t="shared" si="101"/>
        <v>0</v>
      </c>
      <c r="U518" s="300">
        <f t="shared" si="102"/>
        <v>0</v>
      </c>
      <c r="V518" s="371">
        <f>Discount!$J$36</f>
        <v>0</v>
      </c>
      <c r="W518" s="300">
        <f t="shared" si="103"/>
        <v>0</v>
      </c>
      <c r="X518" s="301">
        <f t="shared" si="104"/>
        <v>0</v>
      </c>
      <c r="Y518" s="467">
        <f t="shared" si="105"/>
        <v>0</v>
      </c>
      <c r="Z518" s="559">
        <f t="shared" si="106"/>
        <v>0</v>
      </c>
      <c r="AA518" s="467">
        <f t="shared" si="107"/>
        <v>0</v>
      </c>
      <c r="AB518" s="468">
        <f t="shared" si="108"/>
        <v>0</v>
      </c>
      <c r="AC518" s="467">
        <f t="shared" si="109"/>
        <v>0</v>
      </c>
      <c r="AD518" s="468"/>
      <c r="AE518" s="564"/>
      <c r="AF518" s="6"/>
      <c r="AG518" s="6"/>
      <c r="AH518" s="6"/>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row>
    <row r="519" spans="1:69" s="469" customFormat="1">
      <c r="A519" s="459">
        <v>32</v>
      </c>
      <c r="B519" s="629">
        <v>7000035238</v>
      </c>
      <c r="C519" s="629">
        <v>4830</v>
      </c>
      <c r="D519" s="629">
        <v>450</v>
      </c>
      <c r="E519" s="629">
        <v>20</v>
      </c>
      <c r="F519" s="628" t="s">
        <v>638</v>
      </c>
      <c r="G519" s="629">
        <v>100000972</v>
      </c>
      <c r="H519" s="321"/>
      <c r="I519" s="322"/>
      <c r="J519" s="321"/>
      <c r="K519" s="320"/>
      <c r="L519" s="628" t="s">
        <v>536</v>
      </c>
      <c r="M519" s="629" t="s">
        <v>219</v>
      </c>
      <c r="N519" s="629">
        <v>4</v>
      </c>
      <c r="O519" s="465"/>
      <c r="P519" s="629">
        <v>18</v>
      </c>
      <c r="Q519" s="318" t="str">
        <f t="shared" si="110"/>
        <v>INCLUDED</v>
      </c>
      <c r="R519" s="318" t="str">
        <f t="shared" si="111"/>
        <v>INCLUDED</v>
      </c>
      <c r="S519" s="318" t="str">
        <f t="shared" si="112"/>
        <v>INCLUDED</v>
      </c>
      <c r="T519" s="466">
        <f t="shared" si="101"/>
        <v>0</v>
      </c>
      <c r="U519" s="300">
        <f t="shared" si="102"/>
        <v>0</v>
      </c>
      <c r="V519" s="371">
        <f>Discount!$J$36</f>
        <v>0</v>
      </c>
      <c r="W519" s="300">
        <f t="shared" si="103"/>
        <v>0</v>
      </c>
      <c r="X519" s="301">
        <f t="shared" si="104"/>
        <v>0</v>
      </c>
      <c r="Y519" s="467">
        <f t="shared" si="105"/>
        <v>0</v>
      </c>
      <c r="Z519" s="559">
        <f t="shared" si="106"/>
        <v>0</v>
      </c>
      <c r="AA519" s="467">
        <f t="shared" si="107"/>
        <v>0</v>
      </c>
      <c r="AB519" s="468">
        <f t="shared" si="108"/>
        <v>0</v>
      </c>
      <c r="AC519" s="467">
        <f t="shared" si="109"/>
        <v>0</v>
      </c>
      <c r="AD519" s="468"/>
      <c r="AE519" s="564"/>
      <c r="AF519" s="6"/>
      <c r="AG519" s="6"/>
      <c r="AH519" s="6"/>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row>
    <row r="520" spans="1:69" s="469" customFormat="1">
      <c r="A520" s="459">
        <v>33</v>
      </c>
      <c r="B520" s="629">
        <v>7000035238</v>
      </c>
      <c r="C520" s="629">
        <v>4830</v>
      </c>
      <c r="D520" s="629">
        <v>450</v>
      </c>
      <c r="E520" s="629">
        <v>30</v>
      </c>
      <c r="F520" s="628" t="s">
        <v>638</v>
      </c>
      <c r="G520" s="629">
        <v>100000975</v>
      </c>
      <c r="H520" s="321"/>
      <c r="I520" s="322"/>
      <c r="J520" s="321"/>
      <c r="K520" s="320"/>
      <c r="L520" s="628" t="s">
        <v>444</v>
      </c>
      <c r="M520" s="629" t="s">
        <v>219</v>
      </c>
      <c r="N520" s="629">
        <v>10</v>
      </c>
      <c r="O520" s="465"/>
      <c r="P520" s="629">
        <v>18</v>
      </c>
      <c r="Q520" s="318" t="str">
        <f t="shared" si="110"/>
        <v>INCLUDED</v>
      </c>
      <c r="R520" s="318" t="str">
        <f t="shared" si="111"/>
        <v>INCLUDED</v>
      </c>
      <c r="S520" s="318" t="str">
        <f t="shared" si="112"/>
        <v>INCLUDED</v>
      </c>
      <c r="T520" s="466">
        <f t="shared" si="101"/>
        <v>0</v>
      </c>
      <c r="U520" s="300">
        <f t="shared" si="102"/>
        <v>0</v>
      </c>
      <c r="V520" s="371">
        <f>Discount!$J$36</f>
        <v>0</v>
      </c>
      <c r="W520" s="300">
        <f t="shared" si="103"/>
        <v>0</v>
      </c>
      <c r="X520" s="301">
        <f t="shared" si="104"/>
        <v>0</v>
      </c>
      <c r="Y520" s="467">
        <f t="shared" si="105"/>
        <v>0</v>
      </c>
      <c r="Z520" s="559">
        <f t="shared" si="106"/>
        <v>0</v>
      </c>
      <c r="AA520" s="467">
        <f t="shared" si="107"/>
        <v>0</v>
      </c>
      <c r="AB520" s="468">
        <f t="shared" si="108"/>
        <v>0</v>
      </c>
      <c r="AC520" s="467">
        <f t="shared" si="109"/>
        <v>0</v>
      </c>
      <c r="AD520" s="468"/>
      <c r="AE520" s="564"/>
      <c r="AF520" s="6"/>
      <c r="AG520" s="6"/>
      <c r="AH520" s="6"/>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row>
    <row r="521" spans="1:69" s="469" customFormat="1">
      <c r="A521" s="459">
        <v>34</v>
      </c>
      <c r="B521" s="629">
        <v>7000035238</v>
      </c>
      <c r="C521" s="629">
        <v>4830</v>
      </c>
      <c r="D521" s="629">
        <v>450</v>
      </c>
      <c r="E521" s="629">
        <v>40</v>
      </c>
      <c r="F521" s="628" t="s">
        <v>638</v>
      </c>
      <c r="G521" s="629">
        <v>100000976</v>
      </c>
      <c r="H521" s="321"/>
      <c r="I521" s="322"/>
      <c r="J521" s="321"/>
      <c r="K521" s="320"/>
      <c r="L521" s="628" t="s">
        <v>539</v>
      </c>
      <c r="M521" s="629" t="s">
        <v>219</v>
      </c>
      <c r="N521" s="629">
        <v>6</v>
      </c>
      <c r="O521" s="465"/>
      <c r="P521" s="629">
        <v>18</v>
      </c>
      <c r="Q521" s="318" t="str">
        <f t="shared" si="110"/>
        <v>INCLUDED</v>
      </c>
      <c r="R521" s="318" t="str">
        <f t="shared" si="111"/>
        <v>INCLUDED</v>
      </c>
      <c r="S521" s="318" t="str">
        <f t="shared" si="112"/>
        <v>INCLUDED</v>
      </c>
      <c r="T521" s="466">
        <f t="shared" si="101"/>
        <v>0</v>
      </c>
      <c r="U521" s="300">
        <f t="shared" si="102"/>
        <v>0</v>
      </c>
      <c r="V521" s="371">
        <f>Discount!$J$36</f>
        <v>0</v>
      </c>
      <c r="W521" s="300">
        <f t="shared" si="103"/>
        <v>0</v>
      </c>
      <c r="X521" s="301">
        <f t="shared" si="104"/>
        <v>0</v>
      </c>
      <c r="Y521" s="467">
        <f t="shared" si="105"/>
        <v>0</v>
      </c>
      <c r="Z521" s="559">
        <f t="shared" si="106"/>
        <v>0</v>
      </c>
      <c r="AA521" s="467">
        <f t="shared" si="107"/>
        <v>0</v>
      </c>
      <c r="AB521" s="468">
        <f t="shared" si="108"/>
        <v>0</v>
      </c>
      <c r="AC521" s="467">
        <f t="shared" si="109"/>
        <v>0</v>
      </c>
      <c r="AD521" s="468"/>
      <c r="AE521" s="564"/>
      <c r="AF521" s="6"/>
      <c r="AG521" s="6"/>
      <c r="AH521" s="6"/>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row>
    <row r="522" spans="1:69" s="469" customFormat="1">
      <c r="A522" s="459">
        <v>35</v>
      </c>
      <c r="B522" s="629">
        <v>7000035238</v>
      </c>
      <c r="C522" s="629">
        <v>4830</v>
      </c>
      <c r="D522" s="629">
        <v>450</v>
      </c>
      <c r="E522" s="629">
        <v>50</v>
      </c>
      <c r="F522" s="628" t="s">
        <v>638</v>
      </c>
      <c r="G522" s="629">
        <v>100008260</v>
      </c>
      <c r="H522" s="321"/>
      <c r="I522" s="322"/>
      <c r="J522" s="321"/>
      <c r="K522" s="320"/>
      <c r="L522" s="628" t="s">
        <v>667</v>
      </c>
      <c r="M522" s="629" t="s">
        <v>219</v>
      </c>
      <c r="N522" s="629">
        <v>2</v>
      </c>
      <c r="O522" s="465"/>
      <c r="P522" s="629">
        <v>18</v>
      </c>
      <c r="Q522" s="318" t="str">
        <f t="shared" si="110"/>
        <v>INCLUDED</v>
      </c>
      <c r="R522" s="318" t="str">
        <f t="shared" si="111"/>
        <v>INCLUDED</v>
      </c>
      <c r="S522" s="318" t="str">
        <f t="shared" si="112"/>
        <v>INCLUDED</v>
      </c>
      <c r="T522" s="466">
        <f t="shared" si="101"/>
        <v>0</v>
      </c>
      <c r="U522" s="300">
        <f t="shared" si="102"/>
        <v>0</v>
      </c>
      <c r="V522" s="371">
        <f>Discount!$J$36</f>
        <v>0</v>
      </c>
      <c r="W522" s="300">
        <f t="shared" si="103"/>
        <v>0</v>
      </c>
      <c r="X522" s="301">
        <f t="shared" si="104"/>
        <v>0</v>
      </c>
      <c r="Y522" s="467">
        <f t="shared" si="105"/>
        <v>0</v>
      </c>
      <c r="Z522" s="559">
        <f t="shared" si="106"/>
        <v>0</v>
      </c>
      <c r="AA522" s="467">
        <f t="shared" si="107"/>
        <v>0</v>
      </c>
      <c r="AB522" s="468">
        <f t="shared" si="108"/>
        <v>0</v>
      </c>
      <c r="AC522" s="467">
        <f t="shared" si="109"/>
        <v>0</v>
      </c>
      <c r="AD522" s="468"/>
      <c r="AE522" s="564"/>
      <c r="AF522" s="6"/>
      <c r="AG522" s="6"/>
      <c r="AH522" s="6"/>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row>
    <row r="523" spans="1:69" s="469" customFormat="1">
      <c r="A523" s="459">
        <v>36</v>
      </c>
      <c r="B523" s="629">
        <v>7000035238</v>
      </c>
      <c r="C523" s="629">
        <v>4830</v>
      </c>
      <c r="D523" s="629">
        <v>450</v>
      </c>
      <c r="E523" s="629">
        <v>60</v>
      </c>
      <c r="F523" s="628" t="s">
        <v>638</v>
      </c>
      <c r="G523" s="629">
        <v>100002641</v>
      </c>
      <c r="H523" s="321"/>
      <c r="I523" s="322"/>
      <c r="J523" s="321"/>
      <c r="K523" s="320"/>
      <c r="L523" s="628" t="s">
        <v>668</v>
      </c>
      <c r="M523" s="629" t="s">
        <v>538</v>
      </c>
      <c r="N523" s="629">
        <v>1</v>
      </c>
      <c r="O523" s="465"/>
      <c r="P523" s="629">
        <v>18</v>
      </c>
      <c r="Q523" s="318" t="str">
        <f t="shared" si="110"/>
        <v>INCLUDED</v>
      </c>
      <c r="R523" s="318" t="str">
        <f t="shared" si="111"/>
        <v>INCLUDED</v>
      </c>
      <c r="S523" s="318" t="str">
        <f t="shared" si="112"/>
        <v>INCLUDED</v>
      </c>
      <c r="T523" s="466">
        <f t="shared" si="101"/>
        <v>0</v>
      </c>
      <c r="U523" s="300">
        <f t="shared" si="102"/>
        <v>0</v>
      </c>
      <c r="V523" s="371">
        <f>Discount!$J$36</f>
        <v>0</v>
      </c>
      <c r="W523" s="300">
        <f t="shared" si="103"/>
        <v>0</v>
      </c>
      <c r="X523" s="301">
        <f t="shared" si="104"/>
        <v>0</v>
      </c>
      <c r="Y523" s="467">
        <f t="shared" si="105"/>
        <v>0</v>
      </c>
      <c r="Z523" s="559">
        <f t="shared" si="106"/>
        <v>0</v>
      </c>
      <c r="AA523" s="467">
        <f t="shared" si="107"/>
        <v>0</v>
      </c>
      <c r="AB523" s="468">
        <f t="shared" si="108"/>
        <v>0</v>
      </c>
      <c r="AC523" s="467">
        <f t="shared" si="109"/>
        <v>0</v>
      </c>
      <c r="AD523" s="468"/>
      <c r="AE523" s="564"/>
      <c r="AF523" s="6"/>
      <c r="AG523" s="6"/>
      <c r="AH523" s="6"/>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row>
    <row r="524" spans="1:69" s="469" customFormat="1">
      <c r="A524" s="459">
        <v>37</v>
      </c>
      <c r="B524" s="629">
        <v>7000035238</v>
      </c>
      <c r="C524" s="629">
        <v>4840</v>
      </c>
      <c r="D524" s="629">
        <v>490</v>
      </c>
      <c r="E524" s="629">
        <v>80</v>
      </c>
      <c r="F524" s="628" t="s">
        <v>639</v>
      </c>
      <c r="G524" s="629">
        <v>100000638</v>
      </c>
      <c r="H524" s="321"/>
      <c r="I524" s="322"/>
      <c r="J524" s="321"/>
      <c r="K524" s="320"/>
      <c r="L524" s="628" t="s">
        <v>669</v>
      </c>
      <c r="M524" s="629" t="s">
        <v>220</v>
      </c>
      <c r="N524" s="629">
        <v>4</v>
      </c>
      <c r="O524" s="465"/>
      <c r="P524" s="629">
        <v>18</v>
      </c>
      <c r="Q524" s="318" t="str">
        <f t="shared" si="110"/>
        <v>INCLUDED</v>
      </c>
      <c r="R524" s="318" t="str">
        <f t="shared" si="111"/>
        <v>INCLUDED</v>
      </c>
      <c r="S524" s="318" t="str">
        <f t="shared" si="112"/>
        <v>INCLUDED</v>
      </c>
      <c r="T524" s="466">
        <f t="shared" si="101"/>
        <v>0</v>
      </c>
      <c r="U524" s="300">
        <f t="shared" si="102"/>
        <v>0</v>
      </c>
      <c r="V524" s="371">
        <f>Discount!$J$36</f>
        <v>0</v>
      </c>
      <c r="W524" s="300">
        <f t="shared" si="103"/>
        <v>0</v>
      </c>
      <c r="X524" s="301">
        <f t="shared" si="104"/>
        <v>0</v>
      </c>
      <c r="Y524" s="467">
        <f t="shared" si="105"/>
        <v>0</v>
      </c>
      <c r="Z524" s="559">
        <f t="shared" si="106"/>
        <v>0</v>
      </c>
      <c r="AA524" s="467">
        <f t="shared" si="107"/>
        <v>0</v>
      </c>
      <c r="AB524" s="468">
        <f t="shared" si="108"/>
        <v>0</v>
      </c>
      <c r="AC524" s="467">
        <f t="shared" si="109"/>
        <v>0</v>
      </c>
      <c r="AD524" s="468"/>
      <c r="AE524" s="564"/>
      <c r="AF524" s="6"/>
      <c r="AG524" s="6"/>
      <c r="AH524" s="6"/>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row>
    <row r="525" spans="1:69" s="469" customFormat="1" ht="30">
      <c r="A525" s="459">
        <v>38</v>
      </c>
      <c r="B525" s="629">
        <v>7000035238</v>
      </c>
      <c r="C525" s="629">
        <v>4840</v>
      </c>
      <c r="D525" s="629">
        <v>490</v>
      </c>
      <c r="E525" s="629">
        <v>90</v>
      </c>
      <c r="F525" s="628" t="s">
        <v>639</v>
      </c>
      <c r="G525" s="629">
        <v>100000639</v>
      </c>
      <c r="H525" s="321"/>
      <c r="I525" s="322"/>
      <c r="J525" s="321"/>
      <c r="K525" s="320"/>
      <c r="L525" s="628" t="s">
        <v>670</v>
      </c>
      <c r="M525" s="629" t="s">
        <v>220</v>
      </c>
      <c r="N525" s="629">
        <v>2</v>
      </c>
      <c r="O525" s="465"/>
      <c r="P525" s="629">
        <v>18</v>
      </c>
      <c r="Q525" s="318" t="str">
        <f t="shared" si="110"/>
        <v>INCLUDED</v>
      </c>
      <c r="R525" s="318" t="str">
        <f t="shared" si="111"/>
        <v>INCLUDED</v>
      </c>
      <c r="S525" s="318" t="str">
        <f t="shared" si="112"/>
        <v>INCLUDED</v>
      </c>
      <c r="T525" s="466">
        <f t="shared" si="101"/>
        <v>0</v>
      </c>
      <c r="U525" s="300">
        <f t="shared" si="102"/>
        <v>0</v>
      </c>
      <c r="V525" s="371">
        <f>Discount!$J$36</f>
        <v>0</v>
      </c>
      <c r="W525" s="300">
        <f t="shared" si="103"/>
        <v>0</v>
      </c>
      <c r="X525" s="301">
        <f t="shared" si="104"/>
        <v>0</v>
      </c>
      <c r="Y525" s="467">
        <f t="shared" si="105"/>
        <v>0</v>
      </c>
      <c r="Z525" s="559">
        <f t="shared" si="106"/>
        <v>0</v>
      </c>
      <c r="AA525" s="467">
        <f t="shared" si="107"/>
        <v>0</v>
      </c>
      <c r="AB525" s="468">
        <f t="shared" si="108"/>
        <v>0</v>
      </c>
      <c r="AC525" s="467">
        <f t="shared" si="109"/>
        <v>0</v>
      </c>
      <c r="AD525" s="468"/>
      <c r="AE525" s="564"/>
      <c r="AF525" s="6"/>
      <c r="AG525" s="6"/>
      <c r="AH525" s="6"/>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row>
    <row r="526" spans="1:69" s="469" customFormat="1" ht="30">
      <c r="A526" s="459">
        <v>39</v>
      </c>
      <c r="B526" s="629">
        <v>7000035238</v>
      </c>
      <c r="C526" s="629">
        <v>4840</v>
      </c>
      <c r="D526" s="629">
        <v>490</v>
      </c>
      <c r="E526" s="629">
        <v>100</v>
      </c>
      <c r="F526" s="628" t="s">
        <v>639</v>
      </c>
      <c r="G526" s="629">
        <v>100000646</v>
      </c>
      <c r="H526" s="321"/>
      <c r="I526" s="322"/>
      <c r="J526" s="321"/>
      <c r="K526" s="320"/>
      <c r="L526" s="628" t="s">
        <v>671</v>
      </c>
      <c r="M526" s="629" t="s">
        <v>220</v>
      </c>
      <c r="N526" s="629">
        <v>1</v>
      </c>
      <c r="O526" s="465"/>
      <c r="P526" s="629">
        <v>18</v>
      </c>
      <c r="Q526" s="318" t="str">
        <f t="shared" si="110"/>
        <v>INCLUDED</v>
      </c>
      <c r="R526" s="318" t="str">
        <f t="shared" si="111"/>
        <v>INCLUDED</v>
      </c>
      <c r="S526" s="318" t="str">
        <f t="shared" si="112"/>
        <v>INCLUDED</v>
      </c>
      <c r="T526" s="466">
        <f t="shared" si="101"/>
        <v>0</v>
      </c>
      <c r="U526" s="300">
        <f t="shared" si="102"/>
        <v>0</v>
      </c>
      <c r="V526" s="371">
        <f>Discount!$J$36</f>
        <v>0</v>
      </c>
      <c r="W526" s="300">
        <f t="shared" si="103"/>
        <v>0</v>
      </c>
      <c r="X526" s="301">
        <f t="shared" si="104"/>
        <v>0</v>
      </c>
      <c r="Y526" s="467">
        <f t="shared" si="105"/>
        <v>0</v>
      </c>
      <c r="Z526" s="559">
        <f t="shared" si="106"/>
        <v>0</v>
      </c>
      <c r="AA526" s="467">
        <f t="shared" si="107"/>
        <v>0</v>
      </c>
      <c r="AB526" s="468">
        <f t="shared" si="108"/>
        <v>0</v>
      </c>
      <c r="AC526" s="467">
        <f t="shared" si="109"/>
        <v>0</v>
      </c>
      <c r="AD526" s="468"/>
      <c r="AE526" s="564"/>
      <c r="AF526" s="6"/>
      <c r="AG526" s="6"/>
      <c r="AH526" s="6"/>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row>
    <row r="527" spans="1:69" s="469" customFormat="1" ht="30">
      <c r="A527" s="459">
        <v>40</v>
      </c>
      <c r="B527" s="629">
        <v>7000035238</v>
      </c>
      <c r="C527" s="629">
        <v>4840</v>
      </c>
      <c r="D527" s="629">
        <v>490</v>
      </c>
      <c r="E527" s="629">
        <v>120</v>
      </c>
      <c r="F527" s="628" t="s">
        <v>639</v>
      </c>
      <c r="G527" s="629">
        <v>100000643</v>
      </c>
      <c r="H527" s="321"/>
      <c r="I527" s="322"/>
      <c r="J527" s="321"/>
      <c r="K527" s="320"/>
      <c r="L527" s="628" t="s">
        <v>780</v>
      </c>
      <c r="M527" s="629" t="s">
        <v>220</v>
      </c>
      <c r="N527" s="629">
        <v>1</v>
      </c>
      <c r="O527" s="465"/>
      <c r="P527" s="629">
        <v>18</v>
      </c>
      <c r="Q527" s="318" t="str">
        <f t="shared" si="110"/>
        <v>INCLUDED</v>
      </c>
      <c r="R527" s="318" t="str">
        <f t="shared" si="111"/>
        <v>INCLUDED</v>
      </c>
      <c r="S527" s="318" t="str">
        <f t="shared" si="112"/>
        <v>INCLUDED</v>
      </c>
      <c r="T527" s="466">
        <f t="shared" si="101"/>
        <v>0</v>
      </c>
      <c r="U527" s="300">
        <f t="shared" si="102"/>
        <v>0</v>
      </c>
      <c r="V527" s="371">
        <f>Discount!$J$36</f>
        <v>0</v>
      </c>
      <c r="W527" s="300">
        <f t="shared" si="103"/>
        <v>0</v>
      </c>
      <c r="X527" s="301">
        <f t="shared" si="104"/>
        <v>0</v>
      </c>
      <c r="Y527" s="467">
        <f t="shared" si="105"/>
        <v>0</v>
      </c>
      <c r="Z527" s="559">
        <f t="shared" si="106"/>
        <v>0</v>
      </c>
      <c r="AA527" s="467">
        <f t="shared" si="107"/>
        <v>0</v>
      </c>
      <c r="AB527" s="468">
        <f t="shared" si="108"/>
        <v>0</v>
      </c>
      <c r="AC527" s="467">
        <f t="shared" si="109"/>
        <v>0</v>
      </c>
      <c r="AD527" s="468"/>
      <c r="AE527" s="564"/>
      <c r="AF527" s="6"/>
      <c r="AG527" s="6"/>
      <c r="AH527" s="6"/>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row>
    <row r="528" spans="1:69" s="469" customFormat="1">
      <c r="A528" s="459">
        <v>41</v>
      </c>
      <c r="B528" s="629">
        <v>7000035238</v>
      </c>
      <c r="C528" s="629">
        <v>4840</v>
      </c>
      <c r="D528" s="629">
        <v>490</v>
      </c>
      <c r="E528" s="629">
        <v>130</v>
      </c>
      <c r="F528" s="628" t="s">
        <v>639</v>
      </c>
      <c r="G528" s="629">
        <v>100004724</v>
      </c>
      <c r="H528" s="321"/>
      <c r="I528" s="322"/>
      <c r="J528" s="321"/>
      <c r="K528" s="320"/>
      <c r="L528" s="628" t="s">
        <v>673</v>
      </c>
      <c r="M528" s="629" t="s">
        <v>220</v>
      </c>
      <c r="N528" s="629">
        <v>2</v>
      </c>
      <c r="O528" s="465"/>
      <c r="P528" s="629">
        <v>18</v>
      </c>
      <c r="Q528" s="318" t="str">
        <f t="shared" si="110"/>
        <v>INCLUDED</v>
      </c>
      <c r="R528" s="318" t="str">
        <f t="shared" si="111"/>
        <v>INCLUDED</v>
      </c>
      <c r="S528" s="318" t="str">
        <f t="shared" si="112"/>
        <v>INCLUDED</v>
      </c>
      <c r="T528" s="466">
        <f t="shared" si="101"/>
        <v>0</v>
      </c>
      <c r="U528" s="300">
        <f t="shared" si="102"/>
        <v>0</v>
      </c>
      <c r="V528" s="371">
        <f>Discount!$J$36</f>
        <v>0</v>
      </c>
      <c r="W528" s="300">
        <f t="shared" si="103"/>
        <v>0</v>
      </c>
      <c r="X528" s="301">
        <f t="shared" si="104"/>
        <v>0</v>
      </c>
      <c r="Y528" s="467">
        <f t="shared" si="105"/>
        <v>0</v>
      </c>
      <c r="Z528" s="559">
        <f t="shared" si="106"/>
        <v>0</v>
      </c>
      <c r="AA528" s="467">
        <f t="shared" si="107"/>
        <v>0</v>
      </c>
      <c r="AB528" s="468">
        <f t="shared" si="108"/>
        <v>0</v>
      </c>
      <c r="AC528" s="467">
        <f t="shared" si="109"/>
        <v>0</v>
      </c>
      <c r="AD528" s="468"/>
      <c r="AE528" s="564"/>
      <c r="AF528" s="6"/>
      <c r="AG528" s="6"/>
      <c r="AH528" s="6"/>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row>
    <row r="529" spans="1:69" s="469" customFormat="1" ht="30">
      <c r="A529" s="459">
        <v>42</v>
      </c>
      <c r="B529" s="629">
        <v>7000035238</v>
      </c>
      <c r="C529" s="629">
        <v>4840</v>
      </c>
      <c r="D529" s="629">
        <v>490</v>
      </c>
      <c r="E529" s="629">
        <v>150</v>
      </c>
      <c r="F529" s="628" t="s">
        <v>639</v>
      </c>
      <c r="G529" s="629">
        <v>100000644</v>
      </c>
      <c r="H529" s="321"/>
      <c r="I529" s="322"/>
      <c r="J529" s="321"/>
      <c r="K529" s="320"/>
      <c r="L529" s="628" t="s">
        <v>675</v>
      </c>
      <c r="M529" s="629" t="s">
        <v>220</v>
      </c>
      <c r="N529" s="629">
        <v>1</v>
      </c>
      <c r="O529" s="465"/>
      <c r="P529" s="629">
        <v>18</v>
      </c>
      <c r="Q529" s="318" t="str">
        <f t="shared" si="110"/>
        <v>INCLUDED</v>
      </c>
      <c r="R529" s="318" t="str">
        <f t="shared" si="111"/>
        <v>INCLUDED</v>
      </c>
      <c r="S529" s="318" t="str">
        <f t="shared" si="112"/>
        <v>INCLUDED</v>
      </c>
      <c r="T529" s="466">
        <f t="shared" si="101"/>
        <v>0</v>
      </c>
      <c r="U529" s="300">
        <f t="shared" si="102"/>
        <v>0</v>
      </c>
      <c r="V529" s="371">
        <f>Discount!$J$36</f>
        <v>0</v>
      </c>
      <c r="W529" s="300">
        <f t="shared" si="103"/>
        <v>0</v>
      </c>
      <c r="X529" s="301">
        <f t="shared" si="104"/>
        <v>0</v>
      </c>
      <c r="Y529" s="467">
        <f t="shared" si="105"/>
        <v>0</v>
      </c>
      <c r="Z529" s="559">
        <f t="shared" si="106"/>
        <v>0</v>
      </c>
      <c r="AA529" s="467">
        <f t="shared" si="107"/>
        <v>0</v>
      </c>
      <c r="AB529" s="468">
        <f t="shared" si="108"/>
        <v>0</v>
      </c>
      <c r="AC529" s="467">
        <f t="shared" si="109"/>
        <v>0</v>
      </c>
      <c r="AD529" s="468"/>
      <c r="AE529" s="564"/>
      <c r="AF529" s="6"/>
      <c r="AG529" s="6"/>
      <c r="AH529" s="6"/>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row>
    <row r="530" spans="1:69" s="469" customFormat="1" ht="30">
      <c r="A530" s="459">
        <v>43</v>
      </c>
      <c r="B530" s="629">
        <v>7000035238</v>
      </c>
      <c r="C530" s="629">
        <v>4840</v>
      </c>
      <c r="D530" s="629">
        <v>490</v>
      </c>
      <c r="E530" s="629">
        <v>160</v>
      </c>
      <c r="F530" s="628" t="s">
        <v>639</v>
      </c>
      <c r="G530" s="629">
        <v>100000674</v>
      </c>
      <c r="H530" s="321"/>
      <c r="I530" s="322"/>
      <c r="J530" s="321"/>
      <c r="K530" s="320"/>
      <c r="L530" s="628" t="s">
        <v>672</v>
      </c>
      <c r="M530" s="629" t="s">
        <v>220</v>
      </c>
      <c r="N530" s="629">
        <v>5</v>
      </c>
      <c r="O530" s="465"/>
      <c r="P530" s="629">
        <v>18</v>
      </c>
      <c r="Q530" s="318" t="str">
        <f t="shared" si="110"/>
        <v>INCLUDED</v>
      </c>
      <c r="R530" s="318" t="str">
        <f t="shared" si="111"/>
        <v>INCLUDED</v>
      </c>
      <c r="S530" s="318" t="str">
        <f t="shared" si="112"/>
        <v>INCLUDED</v>
      </c>
      <c r="T530" s="466">
        <f t="shared" si="101"/>
        <v>0</v>
      </c>
      <c r="U530" s="300">
        <f t="shared" si="102"/>
        <v>0</v>
      </c>
      <c r="V530" s="371">
        <f>Discount!$J$36</f>
        <v>0</v>
      </c>
      <c r="W530" s="300">
        <f t="shared" si="103"/>
        <v>0</v>
      </c>
      <c r="X530" s="301">
        <f t="shared" si="104"/>
        <v>0</v>
      </c>
      <c r="Y530" s="467">
        <f t="shared" si="105"/>
        <v>0</v>
      </c>
      <c r="Z530" s="559">
        <f t="shared" si="106"/>
        <v>0</v>
      </c>
      <c r="AA530" s="467">
        <f t="shared" si="107"/>
        <v>0</v>
      </c>
      <c r="AB530" s="468">
        <f t="shared" si="108"/>
        <v>0</v>
      </c>
      <c r="AC530" s="467">
        <f t="shared" si="109"/>
        <v>0</v>
      </c>
      <c r="AD530" s="468"/>
      <c r="AE530" s="564"/>
      <c r="AF530" s="6"/>
      <c r="AG530" s="6"/>
      <c r="AH530" s="6"/>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row>
    <row r="531" spans="1:69" s="472" customFormat="1" ht="30">
      <c r="A531" s="459">
        <v>44</v>
      </c>
      <c r="B531" s="629">
        <v>7000035238</v>
      </c>
      <c r="C531" s="629">
        <v>4840</v>
      </c>
      <c r="D531" s="629">
        <v>490</v>
      </c>
      <c r="E531" s="629">
        <v>170</v>
      </c>
      <c r="F531" s="628" t="s">
        <v>639</v>
      </c>
      <c r="G531" s="629">
        <v>100000675</v>
      </c>
      <c r="H531" s="321"/>
      <c r="I531" s="322"/>
      <c r="J531" s="321"/>
      <c r="K531" s="320"/>
      <c r="L531" s="628" t="s">
        <v>674</v>
      </c>
      <c r="M531" s="629" t="s">
        <v>220</v>
      </c>
      <c r="N531" s="629">
        <v>2</v>
      </c>
      <c r="O531" s="465"/>
      <c r="P531" s="629">
        <v>18</v>
      </c>
      <c r="Q531" s="318" t="str">
        <f t="shared" si="110"/>
        <v>INCLUDED</v>
      </c>
      <c r="R531" s="318" t="str">
        <f t="shared" si="111"/>
        <v>INCLUDED</v>
      </c>
      <c r="S531" s="318" t="str">
        <f t="shared" si="112"/>
        <v>INCLUDED</v>
      </c>
      <c r="T531" s="466">
        <f t="shared" si="101"/>
        <v>0</v>
      </c>
      <c r="U531" s="300">
        <f t="shared" si="102"/>
        <v>0</v>
      </c>
      <c r="V531" s="371">
        <f>Discount!$J$36</f>
        <v>0</v>
      </c>
      <c r="W531" s="300">
        <f t="shared" si="103"/>
        <v>0</v>
      </c>
      <c r="X531" s="301">
        <f t="shared" si="104"/>
        <v>0</v>
      </c>
      <c r="Y531" s="467">
        <f t="shared" si="105"/>
        <v>0</v>
      </c>
      <c r="Z531" s="559">
        <f t="shared" si="106"/>
        <v>0</v>
      </c>
      <c r="AA531" s="467">
        <f t="shared" si="107"/>
        <v>0</v>
      </c>
      <c r="AB531" s="468">
        <f t="shared" si="108"/>
        <v>0</v>
      </c>
      <c r="AC531" s="467">
        <f t="shared" si="109"/>
        <v>0</v>
      </c>
      <c r="AD531" s="468"/>
      <c r="AE531" s="564"/>
      <c r="AF531" s="6"/>
      <c r="AG531" s="6"/>
      <c r="AH531" s="6"/>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218"/>
      <c r="BI531" s="218"/>
      <c r="BJ531" s="218"/>
      <c r="BK531" s="218"/>
      <c r="BL531" s="218"/>
      <c r="BM531" s="218"/>
      <c r="BN531" s="218"/>
      <c r="BO531" s="218"/>
      <c r="BP531" s="218"/>
      <c r="BQ531" s="218"/>
    </row>
    <row r="532" spans="1:69" s="472" customFormat="1" ht="30">
      <c r="A532" s="459">
        <v>45</v>
      </c>
      <c r="B532" s="629">
        <v>7000035238</v>
      </c>
      <c r="C532" s="629">
        <v>4850</v>
      </c>
      <c r="D532" s="629">
        <v>510</v>
      </c>
      <c r="E532" s="629">
        <v>60</v>
      </c>
      <c r="F532" s="628" t="s">
        <v>640</v>
      </c>
      <c r="G532" s="629">
        <v>100002180</v>
      </c>
      <c r="H532" s="321"/>
      <c r="I532" s="322"/>
      <c r="J532" s="321"/>
      <c r="K532" s="320"/>
      <c r="L532" s="628" t="s">
        <v>566</v>
      </c>
      <c r="M532" s="629" t="s">
        <v>538</v>
      </c>
      <c r="N532" s="629">
        <v>1</v>
      </c>
      <c r="O532" s="465"/>
      <c r="P532" s="629">
        <v>18</v>
      </c>
      <c r="Q532" s="318" t="str">
        <f t="shared" si="110"/>
        <v>INCLUDED</v>
      </c>
      <c r="R532" s="318" t="str">
        <f t="shared" si="111"/>
        <v>INCLUDED</v>
      </c>
      <c r="S532" s="318" t="str">
        <f t="shared" si="112"/>
        <v>INCLUDED</v>
      </c>
      <c r="T532" s="466">
        <f t="shared" si="101"/>
        <v>0</v>
      </c>
      <c r="U532" s="300">
        <f t="shared" si="102"/>
        <v>0</v>
      </c>
      <c r="V532" s="371">
        <f>Discount!$J$36</f>
        <v>0</v>
      </c>
      <c r="W532" s="300">
        <f t="shared" si="103"/>
        <v>0</v>
      </c>
      <c r="X532" s="301">
        <f t="shared" si="104"/>
        <v>0</v>
      </c>
      <c r="Y532" s="467">
        <f t="shared" si="105"/>
        <v>0</v>
      </c>
      <c r="Z532" s="559">
        <f t="shared" si="106"/>
        <v>0</v>
      </c>
      <c r="AA532" s="467">
        <f t="shared" si="107"/>
        <v>0</v>
      </c>
      <c r="AB532" s="468">
        <f t="shared" si="108"/>
        <v>0</v>
      </c>
      <c r="AC532" s="467">
        <f t="shared" si="109"/>
        <v>0</v>
      </c>
      <c r="AD532" s="468"/>
      <c r="AE532" s="564"/>
      <c r="AF532" s="6"/>
      <c r="AG532" s="6"/>
      <c r="AH532" s="6"/>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218"/>
      <c r="BI532" s="218"/>
      <c r="BJ532" s="218"/>
      <c r="BK532" s="218"/>
      <c r="BL532" s="218"/>
      <c r="BM532" s="218"/>
      <c r="BN532" s="218"/>
      <c r="BO532" s="218"/>
      <c r="BP532" s="218"/>
      <c r="BQ532" s="218"/>
    </row>
    <row r="533" spans="1:69" s="472" customFormat="1" ht="30">
      <c r="A533" s="459">
        <v>46</v>
      </c>
      <c r="B533" s="629">
        <v>7000035238</v>
      </c>
      <c r="C533" s="629">
        <v>4850</v>
      </c>
      <c r="D533" s="629">
        <v>510</v>
      </c>
      <c r="E533" s="629">
        <v>70</v>
      </c>
      <c r="F533" s="628" t="s">
        <v>640</v>
      </c>
      <c r="G533" s="629">
        <v>100002181</v>
      </c>
      <c r="H533" s="321"/>
      <c r="I533" s="322"/>
      <c r="J533" s="321"/>
      <c r="K533" s="320"/>
      <c r="L533" s="628" t="s">
        <v>567</v>
      </c>
      <c r="M533" s="629" t="s">
        <v>538</v>
      </c>
      <c r="N533" s="629">
        <v>1</v>
      </c>
      <c r="O533" s="465"/>
      <c r="P533" s="629">
        <v>18</v>
      </c>
      <c r="Q533" s="318" t="str">
        <f t="shared" si="110"/>
        <v>INCLUDED</v>
      </c>
      <c r="R533" s="318" t="str">
        <f t="shared" si="111"/>
        <v>INCLUDED</v>
      </c>
      <c r="S533" s="318" t="str">
        <f t="shared" si="112"/>
        <v>INCLUDED</v>
      </c>
      <c r="T533" s="466">
        <f t="shared" si="101"/>
        <v>0</v>
      </c>
      <c r="U533" s="300">
        <f t="shared" si="102"/>
        <v>0</v>
      </c>
      <c r="V533" s="371">
        <f>Discount!$J$36</f>
        <v>0</v>
      </c>
      <c r="W533" s="300">
        <f t="shared" si="103"/>
        <v>0</v>
      </c>
      <c r="X533" s="301">
        <f t="shared" si="104"/>
        <v>0</v>
      </c>
      <c r="Y533" s="467">
        <f t="shared" si="105"/>
        <v>0</v>
      </c>
      <c r="Z533" s="559">
        <f t="shared" si="106"/>
        <v>0</v>
      </c>
      <c r="AA533" s="467">
        <f t="shared" si="107"/>
        <v>0</v>
      </c>
      <c r="AB533" s="468">
        <f t="shared" si="108"/>
        <v>0</v>
      </c>
      <c r="AC533" s="467">
        <f t="shared" si="109"/>
        <v>0</v>
      </c>
      <c r="AD533" s="468"/>
      <c r="AE533" s="564"/>
      <c r="AF533" s="6"/>
      <c r="AG533" s="6"/>
      <c r="AH533" s="6"/>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218"/>
      <c r="BI533" s="218"/>
      <c r="BJ533" s="218"/>
      <c r="BK533" s="218"/>
      <c r="BL533" s="218"/>
      <c r="BM533" s="218"/>
      <c r="BN533" s="218"/>
      <c r="BO533" s="218"/>
      <c r="BP533" s="218"/>
      <c r="BQ533" s="218"/>
    </row>
    <row r="534" spans="1:69" s="472" customFormat="1" ht="30">
      <c r="A534" s="459">
        <v>47</v>
      </c>
      <c r="B534" s="629">
        <v>7000035238</v>
      </c>
      <c r="C534" s="629">
        <v>4850</v>
      </c>
      <c r="D534" s="629">
        <v>510</v>
      </c>
      <c r="E534" s="629">
        <v>80</v>
      </c>
      <c r="F534" s="628" t="s">
        <v>640</v>
      </c>
      <c r="G534" s="629">
        <v>100002182</v>
      </c>
      <c r="H534" s="321"/>
      <c r="I534" s="322"/>
      <c r="J534" s="321"/>
      <c r="K534" s="320"/>
      <c r="L534" s="628" t="s">
        <v>568</v>
      </c>
      <c r="M534" s="629" t="s">
        <v>538</v>
      </c>
      <c r="N534" s="629">
        <v>1</v>
      </c>
      <c r="O534" s="465"/>
      <c r="P534" s="629">
        <v>18</v>
      </c>
      <c r="Q534" s="318" t="str">
        <f t="shared" si="110"/>
        <v>INCLUDED</v>
      </c>
      <c r="R534" s="318" t="str">
        <f t="shared" si="111"/>
        <v>INCLUDED</v>
      </c>
      <c r="S534" s="318" t="str">
        <f t="shared" si="112"/>
        <v>INCLUDED</v>
      </c>
      <c r="T534" s="466">
        <f t="shared" si="101"/>
        <v>0</v>
      </c>
      <c r="U534" s="300">
        <f t="shared" si="102"/>
        <v>0</v>
      </c>
      <c r="V534" s="371">
        <f>Discount!$J$36</f>
        <v>0</v>
      </c>
      <c r="W534" s="300">
        <f t="shared" si="103"/>
        <v>0</v>
      </c>
      <c r="X534" s="301">
        <f t="shared" si="104"/>
        <v>0</v>
      </c>
      <c r="Y534" s="467">
        <f t="shared" si="105"/>
        <v>0</v>
      </c>
      <c r="Z534" s="559">
        <f t="shared" si="106"/>
        <v>0</v>
      </c>
      <c r="AA534" s="467">
        <f t="shared" si="107"/>
        <v>0</v>
      </c>
      <c r="AB534" s="468">
        <f t="shared" si="108"/>
        <v>0</v>
      </c>
      <c r="AC534" s="467">
        <f t="shared" si="109"/>
        <v>0</v>
      </c>
      <c r="AD534" s="468"/>
      <c r="AE534" s="564"/>
      <c r="AF534" s="6"/>
      <c r="AG534" s="6"/>
      <c r="AH534" s="6"/>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218"/>
      <c r="BI534" s="218"/>
      <c r="BJ534" s="218"/>
      <c r="BK534" s="218"/>
      <c r="BL534" s="218"/>
      <c r="BM534" s="218"/>
      <c r="BN534" s="218"/>
      <c r="BO534" s="218"/>
      <c r="BP534" s="218"/>
      <c r="BQ534" s="218"/>
    </row>
    <row r="535" spans="1:69" s="472" customFormat="1" ht="16.5">
      <c r="A535" s="459">
        <v>48</v>
      </c>
      <c r="B535" s="629">
        <v>7000035238</v>
      </c>
      <c r="C535" s="629">
        <v>4850</v>
      </c>
      <c r="D535" s="629">
        <v>510</v>
      </c>
      <c r="E535" s="629">
        <v>110</v>
      </c>
      <c r="F535" s="628" t="s">
        <v>640</v>
      </c>
      <c r="G535" s="629">
        <v>100058317</v>
      </c>
      <c r="H535" s="321"/>
      <c r="I535" s="322"/>
      <c r="J535" s="321"/>
      <c r="K535" s="320"/>
      <c r="L535" s="628" t="s">
        <v>570</v>
      </c>
      <c r="M535" s="629" t="s">
        <v>363</v>
      </c>
      <c r="N535" s="629">
        <v>2</v>
      </c>
      <c r="O535" s="465"/>
      <c r="P535" s="629">
        <v>18</v>
      </c>
      <c r="Q535" s="318" t="str">
        <f t="shared" si="110"/>
        <v>INCLUDED</v>
      </c>
      <c r="R535" s="318" t="str">
        <f t="shared" si="111"/>
        <v>INCLUDED</v>
      </c>
      <c r="S535" s="318" t="str">
        <f t="shared" si="112"/>
        <v>INCLUDED</v>
      </c>
      <c r="T535" s="466">
        <f t="shared" si="101"/>
        <v>0</v>
      </c>
      <c r="U535" s="300">
        <f t="shared" si="102"/>
        <v>0</v>
      </c>
      <c r="V535" s="371">
        <f>Discount!$J$36</f>
        <v>0</v>
      </c>
      <c r="W535" s="300">
        <f t="shared" si="103"/>
        <v>0</v>
      </c>
      <c r="X535" s="301">
        <f t="shared" si="104"/>
        <v>0</v>
      </c>
      <c r="Y535" s="467">
        <f t="shared" si="105"/>
        <v>0</v>
      </c>
      <c r="Z535" s="559">
        <f t="shared" si="106"/>
        <v>0</v>
      </c>
      <c r="AA535" s="467">
        <f t="shared" si="107"/>
        <v>0</v>
      </c>
      <c r="AB535" s="468">
        <f t="shared" si="108"/>
        <v>0</v>
      </c>
      <c r="AC535" s="467">
        <f t="shared" si="109"/>
        <v>0</v>
      </c>
      <c r="AD535" s="468"/>
      <c r="AE535" s="564"/>
      <c r="AF535" s="6"/>
      <c r="AG535" s="6"/>
      <c r="AH535" s="6"/>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218"/>
      <c r="BI535" s="218"/>
      <c r="BJ535" s="218"/>
      <c r="BK535" s="218"/>
      <c r="BL535" s="218"/>
      <c r="BM535" s="218"/>
      <c r="BN535" s="218"/>
      <c r="BO535" s="218"/>
      <c r="BP535" s="218"/>
      <c r="BQ535" s="218"/>
    </row>
    <row r="536" spans="1:69" s="472" customFormat="1" ht="30">
      <c r="A536" s="459">
        <v>49</v>
      </c>
      <c r="B536" s="629">
        <v>7000035238</v>
      </c>
      <c r="C536" s="629">
        <v>4850</v>
      </c>
      <c r="D536" s="629">
        <v>510</v>
      </c>
      <c r="E536" s="629">
        <v>120</v>
      </c>
      <c r="F536" s="628" t="s">
        <v>640</v>
      </c>
      <c r="G536" s="629">
        <v>100002357</v>
      </c>
      <c r="H536" s="321"/>
      <c r="I536" s="322"/>
      <c r="J536" s="321"/>
      <c r="K536" s="320"/>
      <c r="L536" s="628" t="s">
        <v>676</v>
      </c>
      <c r="M536" s="629" t="s">
        <v>220</v>
      </c>
      <c r="N536" s="629">
        <v>9</v>
      </c>
      <c r="O536" s="465"/>
      <c r="P536" s="629">
        <v>18</v>
      </c>
      <c r="Q536" s="318" t="str">
        <f t="shared" si="110"/>
        <v>INCLUDED</v>
      </c>
      <c r="R536" s="318" t="str">
        <f t="shared" si="111"/>
        <v>INCLUDED</v>
      </c>
      <c r="S536" s="318" t="str">
        <f t="shared" si="112"/>
        <v>INCLUDED</v>
      </c>
      <c r="T536" s="466">
        <f t="shared" si="101"/>
        <v>0</v>
      </c>
      <c r="U536" s="300">
        <f t="shared" si="102"/>
        <v>0</v>
      </c>
      <c r="V536" s="371">
        <f>Discount!$J$36</f>
        <v>0</v>
      </c>
      <c r="W536" s="300">
        <f t="shared" si="103"/>
        <v>0</v>
      </c>
      <c r="X536" s="301">
        <f t="shared" si="104"/>
        <v>0</v>
      </c>
      <c r="Y536" s="467">
        <f t="shared" si="105"/>
        <v>0</v>
      </c>
      <c r="Z536" s="559">
        <f t="shared" si="106"/>
        <v>0</v>
      </c>
      <c r="AA536" s="467">
        <f t="shared" si="107"/>
        <v>0</v>
      </c>
      <c r="AB536" s="468">
        <f t="shared" si="108"/>
        <v>0</v>
      </c>
      <c r="AC536" s="467">
        <f t="shared" si="109"/>
        <v>0</v>
      </c>
      <c r="AD536" s="468"/>
      <c r="AE536" s="564"/>
      <c r="AF536" s="6"/>
      <c r="AG536" s="6"/>
      <c r="AH536" s="6"/>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218"/>
      <c r="BI536" s="218"/>
      <c r="BJ536" s="218"/>
      <c r="BK536" s="218"/>
      <c r="BL536" s="218"/>
      <c r="BM536" s="218"/>
      <c r="BN536" s="218"/>
      <c r="BO536" s="218"/>
      <c r="BP536" s="218"/>
      <c r="BQ536" s="218"/>
    </row>
    <row r="537" spans="1:69" s="469" customFormat="1">
      <c r="A537" s="459">
        <v>50</v>
      </c>
      <c r="B537" s="629">
        <v>7000035238</v>
      </c>
      <c r="C537" s="629">
        <v>4860</v>
      </c>
      <c r="D537" s="629">
        <v>620</v>
      </c>
      <c r="E537" s="629">
        <v>80</v>
      </c>
      <c r="F537" s="628" t="s">
        <v>641</v>
      </c>
      <c r="G537" s="629">
        <v>100000612</v>
      </c>
      <c r="H537" s="321"/>
      <c r="I537" s="322"/>
      <c r="J537" s="321"/>
      <c r="K537" s="320"/>
      <c r="L537" s="628" t="s">
        <v>504</v>
      </c>
      <c r="M537" s="629" t="s">
        <v>219</v>
      </c>
      <c r="N537" s="629">
        <v>7</v>
      </c>
      <c r="O537" s="465"/>
      <c r="P537" s="629">
        <v>18</v>
      </c>
      <c r="Q537" s="318" t="str">
        <f t="shared" ref="Q537:Q578" si="113">IF(O537=0, "INCLUDED", IF(ISERROR(O537*N537), O537, O537*N537))</f>
        <v>INCLUDED</v>
      </c>
      <c r="R537" s="318" t="str">
        <f t="shared" ref="R537:R578" si="114">IF(P537="", "INCLUDED", IF(ISERROR((P537*Q537)/100), Q537, (P537*Q537)/100))</f>
        <v>INCLUDED</v>
      </c>
      <c r="S537" s="318" t="str">
        <f t="shared" ref="S537:S578" si="115">IF(O537=0,"INCLUDED",IF(ISERROR(R537+Q537),Q537,(Q537+R537)))</f>
        <v>INCLUDED</v>
      </c>
      <c r="T537" s="466">
        <f t="shared" si="101"/>
        <v>0</v>
      </c>
      <c r="U537" s="300">
        <f t="shared" si="102"/>
        <v>0</v>
      </c>
      <c r="V537" s="371">
        <f>Discount!$J$36</f>
        <v>0</v>
      </c>
      <c r="W537" s="300">
        <f t="shared" si="103"/>
        <v>0</v>
      </c>
      <c r="X537" s="301">
        <f t="shared" si="104"/>
        <v>0</v>
      </c>
      <c r="Y537" s="467">
        <f t="shared" si="105"/>
        <v>0</v>
      </c>
      <c r="Z537" s="559">
        <f t="shared" si="106"/>
        <v>0</v>
      </c>
      <c r="AA537" s="467">
        <f t="shared" si="107"/>
        <v>0</v>
      </c>
      <c r="AB537" s="468">
        <f t="shared" si="108"/>
        <v>0</v>
      </c>
      <c r="AC537" s="467">
        <f t="shared" si="109"/>
        <v>0</v>
      </c>
      <c r="AD537" s="468"/>
      <c r="AE537" s="564"/>
      <c r="AF537" s="6"/>
      <c r="AG537" s="6"/>
      <c r="AH537" s="6"/>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row>
    <row r="538" spans="1:69" s="469" customFormat="1">
      <c r="A538" s="459">
        <v>51</v>
      </c>
      <c r="B538" s="629">
        <v>7000035238</v>
      </c>
      <c r="C538" s="629">
        <v>4860</v>
      </c>
      <c r="D538" s="629">
        <v>620</v>
      </c>
      <c r="E538" s="629">
        <v>100</v>
      </c>
      <c r="F538" s="628" t="s">
        <v>641</v>
      </c>
      <c r="G538" s="629">
        <v>100000624</v>
      </c>
      <c r="H538" s="321"/>
      <c r="I538" s="322"/>
      <c r="J538" s="321"/>
      <c r="K538" s="320"/>
      <c r="L538" s="628" t="s">
        <v>506</v>
      </c>
      <c r="M538" s="629" t="s">
        <v>219</v>
      </c>
      <c r="N538" s="629">
        <v>18</v>
      </c>
      <c r="O538" s="465"/>
      <c r="P538" s="629">
        <v>18</v>
      </c>
      <c r="Q538" s="318" t="str">
        <f t="shared" si="113"/>
        <v>INCLUDED</v>
      </c>
      <c r="R538" s="318" t="str">
        <f t="shared" si="114"/>
        <v>INCLUDED</v>
      </c>
      <c r="S538" s="318" t="str">
        <f t="shared" si="115"/>
        <v>INCLUDED</v>
      </c>
      <c r="T538" s="466">
        <f t="shared" si="101"/>
        <v>0</v>
      </c>
      <c r="U538" s="300">
        <f t="shared" si="102"/>
        <v>0</v>
      </c>
      <c r="V538" s="371">
        <f>Discount!$J$36</f>
        <v>0</v>
      </c>
      <c r="W538" s="300">
        <f t="shared" si="103"/>
        <v>0</v>
      </c>
      <c r="X538" s="301">
        <f t="shared" si="104"/>
        <v>0</v>
      </c>
      <c r="Y538" s="467">
        <f t="shared" si="105"/>
        <v>0</v>
      </c>
      <c r="Z538" s="559">
        <f t="shared" si="106"/>
        <v>0</v>
      </c>
      <c r="AA538" s="467">
        <f t="shared" si="107"/>
        <v>0</v>
      </c>
      <c r="AB538" s="468">
        <f t="shared" si="108"/>
        <v>0</v>
      </c>
      <c r="AC538" s="467">
        <f t="shared" si="109"/>
        <v>0</v>
      </c>
      <c r="AD538" s="468"/>
      <c r="AE538" s="564"/>
      <c r="AF538" s="6"/>
      <c r="AG538" s="6"/>
      <c r="AH538" s="6"/>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row>
    <row r="539" spans="1:69" s="469" customFormat="1">
      <c r="A539" s="459">
        <v>52</v>
      </c>
      <c r="B539" s="629">
        <v>7000035238</v>
      </c>
      <c r="C539" s="629">
        <v>4860</v>
      </c>
      <c r="D539" s="629">
        <v>620</v>
      </c>
      <c r="E539" s="629">
        <v>110</v>
      </c>
      <c r="F539" s="628" t="s">
        <v>641</v>
      </c>
      <c r="G539" s="629">
        <v>100000628</v>
      </c>
      <c r="H539" s="321"/>
      <c r="I539" s="322"/>
      <c r="J539" s="321"/>
      <c r="K539" s="320"/>
      <c r="L539" s="628" t="s">
        <v>507</v>
      </c>
      <c r="M539" s="629" t="s">
        <v>219</v>
      </c>
      <c r="N539" s="629">
        <v>6</v>
      </c>
      <c r="O539" s="465"/>
      <c r="P539" s="629">
        <v>18</v>
      </c>
      <c r="Q539" s="318" t="str">
        <f t="shared" si="113"/>
        <v>INCLUDED</v>
      </c>
      <c r="R539" s="318" t="str">
        <f t="shared" si="114"/>
        <v>INCLUDED</v>
      </c>
      <c r="S539" s="318" t="str">
        <f t="shared" si="115"/>
        <v>INCLUDED</v>
      </c>
      <c r="T539" s="466">
        <f t="shared" si="101"/>
        <v>0</v>
      </c>
      <c r="U539" s="300">
        <f t="shared" si="102"/>
        <v>0</v>
      </c>
      <c r="V539" s="371">
        <f>Discount!$J$36</f>
        <v>0</v>
      </c>
      <c r="W539" s="300">
        <f t="shared" si="103"/>
        <v>0</v>
      </c>
      <c r="X539" s="301">
        <f t="shared" si="104"/>
        <v>0</v>
      </c>
      <c r="Y539" s="467">
        <f t="shared" si="105"/>
        <v>0</v>
      </c>
      <c r="Z539" s="559">
        <f t="shared" si="106"/>
        <v>0</v>
      </c>
      <c r="AA539" s="467">
        <f t="shared" si="107"/>
        <v>0</v>
      </c>
      <c r="AB539" s="468">
        <f t="shared" si="108"/>
        <v>0</v>
      </c>
      <c r="AC539" s="467">
        <f t="shared" si="109"/>
        <v>0</v>
      </c>
      <c r="AD539" s="468"/>
      <c r="AE539" s="564"/>
      <c r="AF539" s="6"/>
      <c r="AG539" s="6"/>
      <c r="AH539" s="6"/>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row>
    <row r="540" spans="1:69" s="469" customFormat="1">
      <c r="A540" s="459">
        <v>53</v>
      </c>
      <c r="B540" s="629">
        <v>7000035238</v>
      </c>
      <c r="C540" s="629">
        <v>4860</v>
      </c>
      <c r="D540" s="629">
        <v>620</v>
      </c>
      <c r="E540" s="629">
        <v>120</v>
      </c>
      <c r="F540" s="628" t="s">
        <v>641</v>
      </c>
      <c r="G540" s="629">
        <v>100000632</v>
      </c>
      <c r="H540" s="321"/>
      <c r="I540" s="322"/>
      <c r="J540" s="321"/>
      <c r="K540" s="320"/>
      <c r="L540" s="628" t="s">
        <v>508</v>
      </c>
      <c r="M540" s="629" t="s">
        <v>219</v>
      </c>
      <c r="N540" s="629">
        <v>8</v>
      </c>
      <c r="O540" s="465"/>
      <c r="P540" s="629">
        <v>18</v>
      </c>
      <c r="Q540" s="318" t="str">
        <f t="shared" si="113"/>
        <v>INCLUDED</v>
      </c>
      <c r="R540" s="318" t="str">
        <f t="shared" si="114"/>
        <v>INCLUDED</v>
      </c>
      <c r="S540" s="318" t="str">
        <f t="shared" si="115"/>
        <v>INCLUDED</v>
      </c>
      <c r="T540" s="466">
        <f t="shared" si="101"/>
        <v>0</v>
      </c>
      <c r="U540" s="300">
        <f t="shared" si="102"/>
        <v>0</v>
      </c>
      <c r="V540" s="371">
        <f>Discount!$J$36</f>
        <v>0</v>
      </c>
      <c r="W540" s="300">
        <f t="shared" si="103"/>
        <v>0</v>
      </c>
      <c r="X540" s="301">
        <f t="shared" si="104"/>
        <v>0</v>
      </c>
      <c r="Y540" s="467">
        <f t="shared" si="105"/>
        <v>0</v>
      </c>
      <c r="Z540" s="559">
        <f t="shared" si="106"/>
        <v>0</v>
      </c>
      <c r="AA540" s="467">
        <f t="shared" si="107"/>
        <v>0</v>
      </c>
      <c r="AB540" s="468">
        <f t="shared" si="108"/>
        <v>0</v>
      </c>
      <c r="AC540" s="467">
        <f t="shared" si="109"/>
        <v>0</v>
      </c>
      <c r="AD540" s="468"/>
      <c r="AE540" s="564"/>
      <c r="AF540" s="6"/>
      <c r="AG540" s="6"/>
      <c r="AH540" s="6"/>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row>
    <row r="541" spans="1:69" s="469" customFormat="1">
      <c r="A541" s="459">
        <v>54</v>
      </c>
      <c r="B541" s="629">
        <v>7000035238</v>
      </c>
      <c r="C541" s="629">
        <v>4860</v>
      </c>
      <c r="D541" s="629">
        <v>620</v>
      </c>
      <c r="E541" s="629">
        <v>130</v>
      </c>
      <c r="F541" s="628" t="s">
        <v>641</v>
      </c>
      <c r="G541" s="629">
        <v>100000635</v>
      </c>
      <c r="H541" s="321"/>
      <c r="I541" s="322"/>
      <c r="J541" s="321"/>
      <c r="K541" s="320"/>
      <c r="L541" s="628" t="s">
        <v>677</v>
      </c>
      <c r="M541" s="629" t="s">
        <v>219</v>
      </c>
      <c r="N541" s="629">
        <v>18</v>
      </c>
      <c r="O541" s="465"/>
      <c r="P541" s="629">
        <v>18</v>
      </c>
      <c r="Q541" s="318" t="str">
        <f t="shared" si="113"/>
        <v>INCLUDED</v>
      </c>
      <c r="R541" s="318" t="str">
        <f t="shared" si="114"/>
        <v>INCLUDED</v>
      </c>
      <c r="S541" s="318" t="str">
        <f t="shared" si="115"/>
        <v>INCLUDED</v>
      </c>
      <c r="T541" s="466">
        <f t="shared" si="101"/>
        <v>0</v>
      </c>
      <c r="U541" s="300">
        <f t="shared" si="102"/>
        <v>0</v>
      </c>
      <c r="V541" s="371">
        <f>Discount!$J$36</f>
        <v>0</v>
      </c>
      <c r="W541" s="300">
        <f t="shared" si="103"/>
        <v>0</v>
      </c>
      <c r="X541" s="301">
        <f t="shared" si="104"/>
        <v>0</v>
      </c>
      <c r="Y541" s="467">
        <f t="shared" si="105"/>
        <v>0</v>
      </c>
      <c r="Z541" s="559">
        <f t="shared" si="106"/>
        <v>0</v>
      </c>
      <c r="AA541" s="467">
        <f t="shared" si="107"/>
        <v>0</v>
      </c>
      <c r="AB541" s="468">
        <f t="shared" si="108"/>
        <v>0</v>
      </c>
      <c r="AC541" s="467">
        <f t="shared" si="109"/>
        <v>0</v>
      </c>
      <c r="AD541" s="468"/>
      <c r="AE541" s="564"/>
      <c r="AF541" s="6"/>
      <c r="AG541" s="6"/>
      <c r="AH541" s="6"/>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row>
    <row r="542" spans="1:69" s="469" customFormat="1">
      <c r="A542" s="459">
        <v>55</v>
      </c>
      <c r="B542" s="629">
        <v>7000035238</v>
      </c>
      <c r="C542" s="629">
        <v>4860</v>
      </c>
      <c r="D542" s="629">
        <v>620</v>
      </c>
      <c r="E542" s="629">
        <v>140</v>
      </c>
      <c r="F542" s="628" t="s">
        <v>641</v>
      </c>
      <c r="G542" s="629">
        <v>100000649</v>
      </c>
      <c r="H542" s="321"/>
      <c r="I542" s="322"/>
      <c r="J542" s="321"/>
      <c r="K542" s="320"/>
      <c r="L542" s="628" t="s">
        <v>678</v>
      </c>
      <c r="M542" s="629" t="s">
        <v>220</v>
      </c>
      <c r="N542" s="629">
        <v>28</v>
      </c>
      <c r="O542" s="465"/>
      <c r="P542" s="629">
        <v>18</v>
      </c>
      <c r="Q542" s="318" t="str">
        <f t="shared" si="113"/>
        <v>INCLUDED</v>
      </c>
      <c r="R542" s="318" t="str">
        <f t="shared" si="114"/>
        <v>INCLUDED</v>
      </c>
      <c r="S542" s="318" t="str">
        <f t="shared" si="115"/>
        <v>INCLUDED</v>
      </c>
      <c r="T542" s="466">
        <f t="shared" si="101"/>
        <v>0</v>
      </c>
      <c r="U542" s="300">
        <f t="shared" si="102"/>
        <v>0</v>
      </c>
      <c r="V542" s="371">
        <f>Discount!$J$36</f>
        <v>0</v>
      </c>
      <c r="W542" s="300">
        <f t="shared" si="103"/>
        <v>0</v>
      </c>
      <c r="X542" s="301">
        <f t="shared" si="104"/>
        <v>0</v>
      </c>
      <c r="Y542" s="467">
        <f t="shared" si="105"/>
        <v>0</v>
      </c>
      <c r="Z542" s="559">
        <f t="shared" si="106"/>
        <v>0</v>
      </c>
      <c r="AA542" s="467">
        <f t="shared" si="107"/>
        <v>0</v>
      </c>
      <c r="AB542" s="468">
        <f t="shared" si="108"/>
        <v>0</v>
      </c>
      <c r="AC542" s="467">
        <f t="shared" si="109"/>
        <v>0</v>
      </c>
      <c r="AD542" s="468"/>
      <c r="AE542" s="564"/>
      <c r="AF542" s="6"/>
      <c r="AG542" s="6"/>
      <c r="AH542" s="6"/>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row>
    <row r="543" spans="1:69" s="472" customFormat="1" ht="30">
      <c r="A543" s="459">
        <v>56</v>
      </c>
      <c r="B543" s="629">
        <v>7000035238</v>
      </c>
      <c r="C543" s="629">
        <v>4860</v>
      </c>
      <c r="D543" s="629">
        <v>620</v>
      </c>
      <c r="E543" s="629">
        <v>90</v>
      </c>
      <c r="F543" s="628" t="s">
        <v>641</v>
      </c>
      <c r="G543" s="629">
        <v>100058252</v>
      </c>
      <c r="H543" s="321"/>
      <c r="I543" s="322"/>
      <c r="J543" s="321"/>
      <c r="K543" s="320"/>
      <c r="L543" s="628" t="s">
        <v>679</v>
      </c>
      <c r="M543" s="629" t="s">
        <v>219</v>
      </c>
      <c r="N543" s="629">
        <v>21</v>
      </c>
      <c r="O543" s="465"/>
      <c r="P543" s="629">
        <v>18</v>
      </c>
      <c r="Q543" s="318" t="str">
        <f t="shared" si="113"/>
        <v>INCLUDED</v>
      </c>
      <c r="R543" s="318" t="str">
        <f t="shared" si="114"/>
        <v>INCLUDED</v>
      </c>
      <c r="S543" s="318" t="str">
        <f t="shared" si="115"/>
        <v>INCLUDED</v>
      </c>
      <c r="T543" s="466">
        <f t="shared" si="101"/>
        <v>0</v>
      </c>
      <c r="U543" s="300">
        <f t="shared" si="102"/>
        <v>0</v>
      </c>
      <c r="V543" s="371">
        <f>Discount!$J$36</f>
        <v>0</v>
      </c>
      <c r="W543" s="300">
        <f t="shared" si="103"/>
        <v>0</v>
      </c>
      <c r="X543" s="301">
        <f t="shared" si="104"/>
        <v>0</v>
      </c>
      <c r="Y543" s="467">
        <f t="shared" si="105"/>
        <v>0</v>
      </c>
      <c r="Z543" s="559">
        <f t="shared" si="106"/>
        <v>0</v>
      </c>
      <c r="AA543" s="467">
        <f t="shared" si="107"/>
        <v>0</v>
      </c>
      <c r="AB543" s="468">
        <f t="shared" si="108"/>
        <v>0</v>
      </c>
      <c r="AC543" s="467">
        <f t="shared" si="109"/>
        <v>0</v>
      </c>
      <c r="AD543" s="468"/>
      <c r="AE543" s="564"/>
      <c r="AF543" s="6"/>
      <c r="AG543" s="6"/>
      <c r="AH543" s="6"/>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218"/>
      <c r="BI543" s="218"/>
      <c r="BJ543" s="218"/>
      <c r="BK543" s="218"/>
      <c r="BL543" s="218"/>
      <c r="BM543" s="218"/>
      <c r="BN543" s="218"/>
      <c r="BO543" s="218"/>
      <c r="BP543" s="218"/>
      <c r="BQ543" s="218"/>
    </row>
    <row r="544" spans="1:69" s="469" customFormat="1">
      <c r="A544" s="459">
        <v>57</v>
      </c>
      <c r="B544" s="629">
        <v>7000035238</v>
      </c>
      <c r="C544" s="629">
        <v>4870</v>
      </c>
      <c r="D544" s="629">
        <v>630</v>
      </c>
      <c r="E544" s="629">
        <v>150</v>
      </c>
      <c r="F544" s="628" t="s">
        <v>642</v>
      </c>
      <c r="G544" s="629">
        <v>100001021</v>
      </c>
      <c r="H544" s="321"/>
      <c r="I544" s="322"/>
      <c r="J544" s="321"/>
      <c r="K544" s="320"/>
      <c r="L544" s="628" t="s">
        <v>542</v>
      </c>
      <c r="M544" s="629" t="s">
        <v>219</v>
      </c>
      <c r="N544" s="629">
        <v>3</v>
      </c>
      <c r="O544" s="465"/>
      <c r="P544" s="629">
        <v>18</v>
      </c>
      <c r="Q544" s="318" t="str">
        <f t="shared" si="113"/>
        <v>INCLUDED</v>
      </c>
      <c r="R544" s="318" t="str">
        <f t="shared" si="114"/>
        <v>INCLUDED</v>
      </c>
      <c r="S544" s="318" t="str">
        <f t="shared" si="115"/>
        <v>INCLUDED</v>
      </c>
      <c r="T544" s="466">
        <f t="shared" si="101"/>
        <v>0</v>
      </c>
      <c r="U544" s="300">
        <f t="shared" si="102"/>
        <v>0</v>
      </c>
      <c r="V544" s="371">
        <f>Discount!$J$36</f>
        <v>0</v>
      </c>
      <c r="W544" s="300">
        <f t="shared" si="103"/>
        <v>0</v>
      </c>
      <c r="X544" s="301">
        <f t="shared" si="104"/>
        <v>0</v>
      </c>
      <c r="Y544" s="467">
        <f t="shared" si="105"/>
        <v>0</v>
      </c>
      <c r="Z544" s="559">
        <f t="shared" si="106"/>
        <v>0</v>
      </c>
      <c r="AA544" s="467">
        <f t="shared" si="107"/>
        <v>0</v>
      </c>
      <c r="AB544" s="468">
        <f t="shared" si="108"/>
        <v>0</v>
      </c>
      <c r="AC544" s="467">
        <f t="shared" si="109"/>
        <v>0</v>
      </c>
      <c r="AD544" s="468"/>
      <c r="AE544" s="564"/>
      <c r="AF544" s="6"/>
      <c r="AG544" s="6"/>
      <c r="AH544" s="6"/>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row>
    <row r="545" spans="1:69" s="469" customFormat="1">
      <c r="A545" s="459">
        <v>58</v>
      </c>
      <c r="B545" s="629">
        <v>7000035238</v>
      </c>
      <c r="C545" s="629">
        <v>4870</v>
      </c>
      <c r="D545" s="629">
        <v>630</v>
      </c>
      <c r="E545" s="629">
        <v>160</v>
      </c>
      <c r="F545" s="628" t="s">
        <v>642</v>
      </c>
      <c r="G545" s="629">
        <v>100001022</v>
      </c>
      <c r="H545" s="321"/>
      <c r="I545" s="322"/>
      <c r="J545" s="321"/>
      <c r="K545" s="320"/>
      <c r="L545" s="628" t="s">
        <v>543</v>
      </c>
      <c r="M545" s="629" t="s">
        <v>219</v>
      </c>
      <c r="N545" s="629">
        <v>2</v>
      </c>
      <c r="O545" s="465"/>
      <c r="P545" s="629">
        <v>18</v>
      </c>
      <c r="Q545" s="318" t="str">
        <f t="shared" si="113"/>
        <v>INCLUDED</v>
      </c>
      <c r="R545" s="318" t="str">
        <f t="shared" si="114"/>
        <v>INCLUDED</v>
      </c>
      <c r="S545" s="318" t="str">
        <f t="shared" si="115"/>
        <v>INCLUDED</v>
      </c>
      <c r="T545" s="466">
        <f t="shared" si="101"/>
        <v>0</v>
      </c>
      <c r="U545" s="300">
        <f t="shared" si="102"/>
        <v>0</v>
      </c>
      <c r="V545" s="371">
        <f>Discount!$J$36</f>
        <v>0</v>
      </c>
      <c r="W545" s="300">
        <f t="shared" si="103"/>
        <v>0</v>
      </c>
      <c r="X545" s="301">
        <f t="shared" si="104"/>
        <v>0</v>
      </c>
      <c r="Y545" s="467">
        <f t="shared" si="105"/>
        <v>0</v>
      </c>
      <c r="Z545" s="559">
        <f t="shared" si="106"/>
        <v>0</v>
      </c>
      <c r="AA545" s="467">
        <f t="shared" si="107"/>
        <v>0</v>
      </c>
      <c r="AB545" s="468">
        <f t="shared" si="108"/>
        <v>0</v>
      </c>
      <c r="AC545" s="467">
        <f t="shared" si="109"/>
        <v>0</v>
      </c>
      <c r="AD545" s="468"/>
      <c r="AE545" s="564"/>
      <c r="AF545" s="6"/>
      <c r="AG545" s="6"/>
      <c r="AH545" s="6"/>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row>
    <row r="546" spans="1:69" s="469" customFormat="1">
      <c r="A546" s="459">
        <v>59</v>
      </c>
      <c r="B546" s="629">
        <v>7000035238</v>
      </c>
      <c r="C546" s="629">
        <v>4870</v>
      </c>
      <c r="D546" s="629">
        <v>630</v>
      </c>
      <c r="E546" s="629">
        <v>170</v>
      </c>
      <c r="F546" s="628" t="s">
        <v>642</v>
      </c>
      <c r="G546" s="629">
        <v>100004852</v>
      </c>
      <c r="H546" s="321"/>
      <c r="I546" s="322"/>
      <c r="J546" s="321"/>
      <c r="K546" s="320"/>
      <c r="L546" s="628" t="s">
        <v>680</v>
      </c>
      <c r="M546" s="629" t="s">
        <v>219</v>
      </c>
      <c r="N546" s="629">
        <v>20</v>
      </c>
      <c r="O546" s="465"/>
      <c r="P546" s="629">
        <v>18</v>
      </c>
      <c r="Q546" s="318" t="str">
        <f t="shared" si="113"/>
        <v>INCLUDED</v>
      </c>
      <c r="R546" s="318" t="str">
        <f t="shared" si="114"/>
        <v>INCLUDED</v>
      </c>
      <c r="S546" s="318" t="str">
        <f t="shared" si="115"/>
        <v>INCLUDED</v>
      </c>
      <c r="T546" s="466">
        <f t="shared" si="101"/>
        <v>0</v>
      </c>
      <c r="U546" s="300">
        <f t="shared" si="102"/>
        <v>0</v>
      </c>
      <c r="V546" s="371">
        <f>Discount!$J$36</f>
        <v>0</v>
      </c>
      <c r="W546" s="300">
        <f t="shared" si="103"/>
        <v>0</v>
      </c>
      <c r="X546" s="301">
        <f t="shared" si="104"/>
        <v>0</v>
      </c>
      <c r="Y546" s="467">
        <f t="shared" si="105"/>
        <v>0</v>
      </c>
      <c r="Z546" s="559">
        <f t="shared" si="106"/>
        <v>0</v>
      </c>
      <c r="AA546" s="467">
        <f t="shared" si="107"/>
        <v>0</v>
      </c>
      <c r="AB546" s="468">
        <f t="shared" si="108"/>
        <v>0</v>
      </c>
      <c r="AC546" s="467">
        <f t="shared" si="109"/>
        <v>0</v>
      </c>
      <c r="AD546" s="468"/>
      <c r="AE546" s="564"/>
      <c r="AF546" s="6"/>
      <c r="AG546" s="6"/>
      <c r="AH546" s="6"/>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row>
    <row r="547" spans="1:69" s="469" customFormat="1">
      <c r="A547" s="459">
        <v>60</v>
      </c>
      <c r="B547" s="629">
        <v>7000035238</v>
      </c>
      <c r="C547" s="629">
        <v>4870</v>
      </c>
      <c r="D547" s="629">
        <v>630</v>
      </c>
      <c r="E547" s="629">
        <v>180</v>
      </c>
      <c r="F547" s="628" t="s">
        <v>642</v>
      </c>
      <c r="G547" s="629">
        <v>100004926</v>
      </c>
      <c r="H547" s="321"/>
      <c r="I547" s="322"/>
      <c r="J547" s="321"/>
      <c r="K547" s="320"/>
      <c r="L547" s="628" t="s">
        <v>681</v>
      </c>
      <c r="M547" s="629" t="s">
        <v>219</v>
      </c>
      <c r="N547" s="629">
        <v>30</v>
      </c>
      <c r="O547" s="465"/>
      <c r="P547" s="629">
        <v>18</v>
      </c>
      <c r="Q547" s="318" t="str">
        <f t="shared" si="113"/>
        <v>INCLUDED</v>
      </c>
      <c r="R547" s="318" t="str">
        <f t="shared" si="114"/>
        <v>INCLUDED</v>
      </c>
      <c r="S547" s="318" t="str">
        <f t="shared" si="115"/>
        <v>INCLUDED</v>
      </c>
      <c r="T547" s="466">
        <f t="shared" si="101"/>
        <v>0</v>
      </c>
      <c r="U547" s="300">
        <f t="shared" si="102"/>
        <v>0</v>
      </c>
      <c r="V547" s="371">
        <f>Discount!$J$36</f>
        <v>0</v>
      </c>
      <c r="W547" s="300">
        <f t="shared" si="103"/>
        <v>0</v>
      </c>
      <c r="X547" s="301">
        <f t="shared" si="104"/>
        <v>0</v>
      </c>
      <c r="Y547" s="467">
        <f t="shared" si="105"/>
        <v>0</v>
      </c>
      <c r="Z547" s="559">
        <f t="shared" si="106"/>
        <v>0</v>
      </c>
      <c r="AA547" s="467">
        <f t="shared" si="107"/>
        <v>0</v>
      </c>
      <c r="AB547" s="468">
        <f t="shared" si="108"/>
        <v>0</v>
      </c>
      <c r="AC547" s="467">
        <f t="shared" si="109"/>
        <v>0</v>
      </c>
      <c r="AD547" s="468"/>
      <c r="AE547" s="564"/>
      <c r="AF547" s="6"/>
      <c r="AG547" s="6"/>
      <c r="AH547" s="6"/>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row>
    <row r="548" spans="1:69" s="472" customFormat="1" ht="16.5">
      <c r="A548" s="459">
        <v>61</v>
      </c>
      <c r="B548" s="629">
        <v>7000035238</v>
      </c>
      <c r="C548" s="629">
        <v>4870</v>
      </c>
      <c r="D548" s="629">
        <v>630</v>
      </c>
      <c r="E548" s="629">
        <v>190</v>
      </c>
      <c r="F548" s="628" t="s">
        <v>642</v>
      </c>
      <c r="G548" s="629">
        <v>100004937</v>
      </c>
      <c r="H548" s="321"/>
      <c r="I548" s="322"/>
      <c r="J548" s="321"/>
      <c r="K548" s="320"/>
      <c r="L548" s="628" t="s">
        <v>682</v>
      </c>
      <c r="M548" s="629" t="s">
        <v>219</v>
      </c>
      <c r="N548" s="629">
        <v>4</v>
      </c>
      <c r="O548" s="465"/>
      <c r="P548" s="629">
        <v>18</v>
      </c>
      <c r="Q548" s="318" t="str">
        <f t="shared" si="113"/>
        <v>INCLUDED</v>
      </c>
      <c r="R548" s="318" t="str">
        <f t="shared" si="114"/>
        <v>INCLUDED</v>
      </c>
      <c r="S548" s="318" t="str">
        <f t="shared" si="115"/>
        <v>INCLUDED</v>
      </c>
      <c r="T548" s="466">
        <f t="shared" si="101"/>
        <v>0</v>
      </c>
      <c r="U548" s="300">
        <f t="shared" si="102"/>
        <v>0</v>
      </c>
      <c r="V548" s="371">
        <f>Discount!$J$36</f>
        <v>0</v>
      </c>
      <c r="W548" s="300">
        <f t="shared" si="103"/>
        <v>0</v>
      </c>
      <c r="X548" s="301">
        <f t="shared" si="104"/>
        <v>0</v>
      </c>
      <c r="Y548" s="467">
        <f t="shared" si="105"/>
        <v>0</v>
      </c>
      <c r="Z548" s="559">
        <f t="shared" si="106"/>
        <v>0</v>
      </c>
      <c r="AA548" s="467">
        <f t="shared" si="107"/>
        <v>0</v>
      </c>
      <c r="AB548" s="468">
        <f t="shared" si="108"/>
        <v>0</v>
      </c>
      <c r="AC548" s="467">
        <f t="shared" si="109"/>
        <v>0</v>
      </c>
      <c r="AD548" s="468"/>
      <c r="AE548" s="564"/>
      <c r="AF548" s="6"/>
      <c r="AG548" s="6"/>
      <c r="AH548" s="6"/>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218"/>
      <c r="BI548" s="218"/>
      <c r="BJ548" s="218"/>
      <c r="BK548" s="218"/>
      <c r="BL548" s="218"/>
      <c r="BM548" s="218"/>
      <c r="BN548" s="218"/>
      <c r="BO548" s="218"/>
      <c r="BP548" s="218"/>
      <c r="BQ548" s="218"/>
    </row>
    <row r="549" spans="1:69" s="472" customFormat="1" ht="29.25" customHeight="1">
      <c r="A549" s="459">
        <v>62</v>
      </c>
      <c r="B549" s="629">
        <v>7000035238</v>
      </c>
      <c r="C549" s="629">
        <v>4870</v>
      </c>
      <c r="D549" s="629">
        <v>630</v>
      </c>
      <c r="E549" s="629">
        <v>200</v>
      </c>
      <c r="F549" s="628" t="s">
        <v>642</v>
      </c>
      <c r="G549" s="629">
        <v>100004850</v>
      </c>
      <c r="H549" s="321"/>
      <c r="I549" s="322"/>
      <c r="J549" s="321"/>
      <c r="K549" s="320"/>
      <c r="L549" s="628" t="s">
        <v>683</v>
      </c>
      <c r="M549" s="629" t="s">
        <v>219</v>
      </c>
      <c r="N549" s="629">
        <v>20</v>
      </c>
      <c r="O549" s="465"/>
      <c r="P549" s="629">
        <v>18</v>
      </c>
      <c r="Q549" s="318" t="str">
        <f t="shared" si="113"/>
        <v>INCLUDED</v>
      </c>
      <c r="R549" s="318" t="str">
        <f t="shared" si="114"/>
        <v>INCLUDED</v>
      </c>
      <c r="S549" s="318" t="str">
        <f t="shared" si="115"/>
        <v>INCLUDED</v>
      </c>
      <c r="T549" s="466">
        <f t="shared" si="101"/>
        <v>0</v>
      </c>
      <c r="U549" s="300">
        <f t="shared" si="102"/>
        <v>0</v>
      </c>
      <c r="V549" s="371">
        <f>Discount!$J$36</f>
        <v>0</v>
      </c>
      <c r="W549" s="300">
        <f t="shared" si="103"/>
        <v>0</v>
      </c>
      <c r="X549" s="301">
        <f t="shared" si="104"/>
        <v>0</v>
      </c>
      <c r="Y549" s="467">
        <f t="shared" si="105"/>
        <v>0</v>
      </c>
      <c r="Z549" s="559">
        <f t="shared" si="106"/>
        <v>0</v>
      </c>
      <c r="AA549" s="467">
        <f t="shared" si="107"/>
        <v>0</v>
      </c>
      <c r="AB549" s="468">
        <f t="shared" si="108"/>
        <v>0</v>
      </c>
      <c r="AC549" s="467">
        <f t="shared" si="109"/>
        <v>0</v>
      </c>
      <c r="AD549" s="468"/>
      <c r="AE549" s="564"/>
      <c r="AF549" s="6"/>
      <c r="AG549" s="6"/>
      <c r="AH549" s="6"/>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218"/>
      <c r="BI549" s="218"/>
      <c r="BJ549" s="218"/>
      <c r="BK549" s="218"/>
      <c r="BL549" s="218"/>
      <c r="BM549" s="218"/>
      <c r="BN549" s="218"/>
      <c r="BO549" s="218"/>
      <c r="BP549" s="218"/>
      <c r="BQ549" s="218"/>
    </row>
    <row r="550" spans="1:69" s="472" customFormat="1" ht="29.25" customHeight="1">
      <c r="A550" s="459">
        <v>63</v>
      </c>
      <c r="B550" s="629">
        <v>7000035238</v>
      </c>
      <c r="C550" s="629">
        <v>4870</v>
      </c>
      <c r="D550" s="629">
        <v>630</v>
      </c>
      <c r="E550" s="629">
        <v>210</v>
      </c>
      <c r="F550" s="628" t="s">
        <v>642</v>
      </c>
      <c r="G550" s="629">
        <v>100004934</v>
      </c>
      <c r="H550" s="321"/>
      <c r="I550" s="322"/>
      <c r="J550" s="321"/>
      <c r="K550" s="320"/>
      <c r="L550" s="628" t="s">
        <v>684</v>
      </c>
      <c r="M550" s="629" t="s">
        <v>219</v>
      </c>
      <c r="N550" s="629">
        <v>20</v>
      </c>
      <c r="O550" s="465"/>
      <c r="P550" s="629">
        <v>18</v>
      </c>
      <c r="Q550" s="318" t="str">
        <f t="shared" si="113"/>
        <v>INCLUDED</v>
      </c>
      <c r="R550" s="318" t="str">
        <f t="shared" si="114"/>
        <v>INCLUDED</v>
      </c>
      <c r="S550" s="318" t="str">
        <f t="shared" si="115"/>
        <v>INCLUDED</v>
      </c>
      <c r="T550" s="466">
        <f t="shared" si="101"/>
        <v>0</v>
      </c>
      <c r="U550" s="300">
        <f t="shared" si="102"/>
        <v>0</v>
      </c>
      <c r="V550" s="371">
        <f>Discount!$J$36</f>
        <v>0</v>
      </c>
      <c r="W550" s="300">
        <f t="shared" si="103"/>
        <v>0</v>
      </c>
      <c r="X550" s="301">
        <f t="shared" si="104"/>
        <v>0</v>
      </c>
      <c r="Y550" s="467">
        <f t="shared" si="105"/>
        <v>0</v>
      </c>
      <c r="Z550" s="559">
        <f t="shared" si="106"/>
        <v>0</v>
      </c>
      <c r="AA550" s="467">
        <f t="shared" si="107"/>
        <v>0</v>
      </c>
      <c r="AB550" s="468">
        <f t="shared" si="108"/>
        <v>0</v>
      </c>
      <c r="AC550" s="467">
        <f t="shared" si="109"/>
        <v>0</v>
      </c>
      <c r="AD550" s="468"/>
      <c r="AE550" s="564"/>
      <c r="AF550" s="6"/>
      <c r="AG550" s="6"/>
      <c r="AH550" s="6"/>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218"/>
      <c r="BI550" s="218"/>
      <c r="BJ550" s="218"/>
      <c r="BK550" s="218"/>
      <c r="BL550" s="218"/>
      <c r="BM550" s="218"/>
      <c r="BN550" s="218"/>
      <c r="BO550" s="218"/>
      <c r="BP550" s="218"/>
      <c r="BQ550" s="218"/>
    </row>
    <row r="551" spans="1:69" s="469" customFormat="1" ht="29.25" customHeight="1">
      <c r="A551" s="459">
        <v>64</v>
      </c>
      <c r="B551" s="629">
        <v>7000035238</v>
      </c>
      <c r="C551" s="629">
        <v>4870</v>
      </c>
      <c r="D551" s="629">
        <v>630</v>
      </c>
      <c r="E551" s="629">
        <v>220</v>
      </c>
      <c r="F551" s="628" t="s">
        <v>642</v>
      </c>
      <c r="G551" s="629">
        <v>100004851</v>
      </c>
      <c r="H551" s="321"/>
      <c r="I551" s="322"/>
      <c r="J551" s="321"/>
      <c r="K551" s="320"/>
      <c r="L551" s="628" t="s">
        <v>685</v>
      </c>
      <c r="M551" s="629" t="s">
        <v>219</v>
      </c>
      <c r="N551" s="629">
        <v>10</v>
      </c>
      <c r="O551" s="465"/>
      <c r="P551" s="629">
        <v>18</v>
      </c>
      <c r="Q551" s="318" t="str">
        <f t="shared" si="113"/>
        <v>INCLUDED</v>
      </c>
      <c r="R551" s="318" t="str">
        <f t="shared" si="114"/>
        <v>INCLUDED</v>
      </c>
      <c r="S551" s="318" t="str">
        <f t="shared" si="115"/>
        <v>INCLUDED</v>
      </c>
      <c r="T551" s="466">
        <f t="shared" si="101"/>
        <v>0</v>
      </c>
      <c r="U551" s="300">
        <f t="shared" si="102"/>
        <v>0</v>
      </c>
      <c r="V551" s="371">
        <f>Discount!$J$36</f>
        <v>0</v>
      </c>
      <c r="W551" s="300">
        <f t="shared" si="103"/>
        <v>0</v>
      </c>
      <c r="X551" s="301">
        <f t="shared" si="104"/>
        <v>0</v>
      </c>
      <c r="Y551" s="467">
        <f t="shared" si="105"/>
        <v>0</v>
      </c>
      <c r="Z551" s="559">
        <f t="shared" si="106"/>
        <v>0</v>
      </c>
      <c r="AA551" s="467">
        <f t="shared" si="107"/>
        <v>0</v>
      </c>
      <c r="AB551" s="468">
        <f t="shared" si="108"/>
        <v>0</v>
      </c>
      <c r="AC551" s="467">
        <f t="shared" si="109"/>
        <v>0</v>
      </c>
      <c r="AD551" s="468"/>
      <c r="AE551" s="564"/>
      <c r="AF551" s="6"/>
      <c r="AG551" s="6"/>
      <c r="AH551" s="6"/>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row>
    <row r="552" spans="1:69" s="469" customFormat="1" ht="30">
      <c r="A552" s="459">
        <v>65</v>
      </c>
      <c r="B552" s="629">
        <v>7000035238</v>
      </c>
      <c r="C552" s="629">
        <v>4870</v>
      </c>
      <c r="D552" s="629">
        <v>630</v>
      </c>
      <c r="E552" s="629">
        <v>240</v>
      </c>
      <c r="F552" s="628" t="s">
        <v>642</v>
      </c>
      <c r="G552" s="629">
        <v>100001052</v>
      </c>
      <c r="H552" s="321"/>
      <c r="I552" s="322"/>
      <c r="J552" s="321"/>
      <c r="K552" s="320"/>
      <c r="L552" s="628" t="s">
        <v>686</v>
      </c>
      <c r="M552" s="629" t="s">
        <v>219</v>
      </c>
      <c r="N552" s="629">
        <v>2</v>
      </c>
      <c r="O552" s="465"/>
      <c r="P552" s="629">
        <v>18</v>
      </c>
      <c r="Q552" s="318" t="str">
        <f t="shared" si="113"/>
        <v>INCLUDED</v>
      </c>
      <c r="R552" s="318" t="str">
        <f t="shared" si="114"/>
        <v>INCLUDED</v>
      </c>
      <c r="S552" s="318" t="str">
        <f t="shared" si="115"/>
        <v>INCLUDED</v>
      </c>
      <c r="T552" s="466">
        <f t="shared" si="101"/>
        <v>0</v>
      </c>
      <c r="U552" s="300">
        <f t="shared" si="102"/>
        <v>0</v>
      </c>
      <c r="V552" s="371">
        <f>Discount!$J$36</f>
        <v>0</v>
      </c>
      <c r="W552" s="300">
        <f t="shared" si="103"/>
        <v>0</v>
      </c>
      <c r="X552" s="301">
        <f t="shared" si="104"/>
        <v>0</v>
      </c>
      <c r="Y552" s="467">
        <f t="shared" si="105"/>
        <v>0</v>
      </c>
      <c r="Z552" s="559">
        <f t="shared" si="106"/>
        <v>0</v>
      </c>
      <c r="AA552" s="467">
        <f t="shared" si="107"/>
        <v>0</v>
      </c>
      <c r="AB552" s="468">
        <f t="shared" si="108"/>
        <v>0</v>
      </c>
      <c r="AC552" s="467">
        <f t="shared" si="109"/>
        <v>0</v>
      </c>
      <c r="AD552" s="468"/>
      <c r="AE552" s="564"/>
      <c r="AF552" s="6"/>
      <c r="AG552" s="6"/>
      <c r="AH552" s="6"/>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row>
    <row r="553" spans="1:69" s="469" customFormat="1">
      <c r="A553" s="459">
        <v>66</v>
      </c>
      <c r="B553" s="629">
        <v>7000035238</v>
      </c>
      <c r="C553" s="629">
        <v>4870</v>
      </c>
      <c r="D553" s="629">
        <v>630</v>
      </c>
      <c r="E553" s="629">
        <v>260</v>
      </c>
      <c r="F553" s="628" t="s">
        <v>642</v>
      </c>
      <c r="G553" s="629">
        <v>100004456</v>
      </c>
      <c r="H553" s="321"/>
      <c r="I553" s="322"/>
      <c r="J553" s="321"/>
      <c r="K553" s="320"/>
      <c r="L553" s="628" t="s">
        <v>687</v>
      </c>
      <c r="M553" s="629" t="s">
        <v>538</v>
      </c>
      <c r="N553" s="629">
        <v>1</v>
      </c>
      <c r="O553" s="465"/>
      <c r="P553" s="629">
        <v>18</v>
      </c>
      <c r="Q553" s="318" t="str">
        <f t="shared" si="113"/>
        <v>INCLUDED</v>
      </c>
      <c r="R553" s="318" t="str">
        <f t="shared" si="114"/>
        <v>INCLUDED</v>
      </c>
      <c r="S553" s="318" t="str">
        <f t="shared" si="115"/>
        <v>INCLUDED</v>
      </c>
      <c r="T553" s="466">
        <f t="shared" si="101"/>
        <v>0</v>
      </c>
      <c r="U553" s="300">
        <f t="shared" si="102"/>
        <v>0</v>
      </c>
      <c r="V553" s="371">
        <f>Discount!$J$36</f>
        <v>0</v>
      </c>
      <c r="W553" s="300">
        <f t="shared" si="103"/>
        <v>0</v>
      </c>
      <c r="X553" s="301">
        <f t="shared" si="104"/>
        <v>0</v>
      </c>
      <c r="Y553" s="467">
        <f t="shared" si="105"/>
        <v>0</v>
      </c>
      <c r="Z553" s="559">
        <f t="shared" si="106"/>
        <v>0</v>
      </c>
      <c r="AA553" s="467">
        <f t="shared" si="107"/>
        <v>0</v>
      </c>
      <c r="AB553" s="468">
        <f t="shared" si="108"/>
        <v>0</v>
      </c>
      <c r="AC553" s="467">
        <f t="shared" si="109"/>
        <v>0</v>
      </c>
      <c r="AD553" s="468"/>
      <c r="AE553" s="564"/>
      <c r="AF553" s="6"/>
      <c r="AG553" s="6"/>
      <c r="AH553" s="6"/>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row>
    <row r="554" spans="1:69" s="469" customFormat="1" ht="33" customHeight="1">
      <c r="A554" s="459">
        <v>67</v>
      </c>
      <c r="B554" s="629">
        <v>7000035238</v>
      </c>
      <c r="C554" s="629">
        <v>4870</v>
      </c>
      <c r="D554" s="629">
        <v>630</v>
      </c>
      <c r="E554" s="629">
        <v>270</v>
      </c>
      <c r="F554" s="628" t="s">
        <v>642</v>
      </c>
      <c r="G554" s="629">
        <v>100002364</v>
      </c>
      <c r="H554" s="321"/>
      <c r="I554" s="322"/>
      <c r="J554" s="321"/>
      <c r="K554" s="320"/>
      <c r="L554" s="628" t="s">
        <v>553</v>
      </c>
      <c r="M554" s="629" t="s">
        <v>538</v>
      </c>
      <c r="N554" s="629">
        <v>1</v>
      </c>
      <c r="O554" s="465"/>
      <c r="P554" s="629">
        <v>18</v>
      </c>
      <c r="Q554" s="318" t="str">
        <f t="shared" si="113"/>
        <v>INCLUDED</v>
      </c>
      <c r="R554" s="318" t="str">
        <f t="shared" si="114"/>
        <v>INCLUDED</v>
      </c>
      <c r="S554" s="318" t="str">
        <f t="shared" si="115"/>
        <v>INCLUDED</v>
      </c>
      <c r="T554" s="466">
        <f t="shared" si="101"/>
        <v>0</v>
      </c>
      <c r="U554" s="300">
        <f t="shared" si="102"/>
        <v>0</v>
      </c>
      <c r="V554" s="371">
        <f>Discount!$J$36</f>
        <v>0</v>
      </c>
      <c r="W554" s="300">
        <f t="shared" si="103"/>
        <v>0</v>
      </c>
      <c r="X554" s="301">
        <f t="shared" si="104"/>
        <v>0</v>
      </c>
      <c r="Y554" s="467">
        <f t="shared" si="105"/>
        <v>0</v>
      </c>
      <c r="Z554" s="559">
        <f t="shared" si="106"/>
        <v>0</v>
      </c>
      <c r="AA554" s="467">
        <f t="shared" si="107"/>
        <v>0</v>
      </c>
      <c r="AB554" s="468">
        <f t="shared" si="108"/>
        <v>0</v>
      </c>
      <c r="AC554" s="467">
        <f t="shared" si="109"/>
        <v>0</v>
      </c>
      <c r="AD554" s="468"/>
      <c r="AE554" s="564"/>
      <c r="AF554" s="6"/>
      <c r="AG554" s="6"/>
      <c r="AH554" s="6"/>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row>
    <row r="555" spans="1:69" s="469" customFormat="1" ht="33" customHeight="1">
      <c r="A555" s="459">
        <v>68</v>
      </c>
      <c r="B555" s="629">
        <v>7000035238</v>
      </c>
      <c r="C555" s="629">
        <v>4870</v>
      </c>
      <c r="D555" s="629">
        <v>630</v>
      </c>
      <c r="E555" s="629">
        <v>280</v>
      </c>
      <c r="F555" s="628" t="s">
        <v>642</v>
      </c>
      <c r="G555" s="629">
        <v>100002487</v>
      </c>
      <c r="H555" s="321"/>
      <c r="I555" s="322"/>
      <c r="J555" s="321"/>
      <c r="K555" s="320"/>
      <c r="L555" s="628" t="s">
        <v>554</v>
      </c>
      <c r="M555" s="629" t="s">
        <v>538</v>
      </c>
      <c r="N555" s="629">
        <v>1</v>
      </c>
      <c r="O555" s="465"/>
      <c r="P555" s="629">
        <v>18</v>
      </c>
      <c r="Q555" s="318" t="str">
        <f t="shared" si="113"/>
        <v>INCLUDED</v>
      </c>
      <c r="R555" s="318" t="str">
        <f t="shared" si="114"/>
        <v>INCLUDED</v>
      </c>
      <c r="S555" s="318" t="str">
        <f t="shared" si="115"/>
        <v>INCLUDED</v>
      </c>
      <c r="T555" s="466">
        <f t="shared" si="101"/>
        <v>0</v>
      </c>
      <c r="U555" s="300">
        <f t="shared" si="102"/>
        <v>0</v>
      </c>
      <c r="V555" s="371">
        <f>Discount!$J$36</f>
        <v>0</v>
      </c>
      <c r="W555" s="300">
        <f t="shared" si="103"/>
        <v>0</v>
      </c>
      <c r="X555" s="301">
        <f t="shared" si="104"/>
        <v>0</v>
      </c>
      <c r="Y555" s="467">
        <f t="shared" si="105"/>
        <v>0</v>
      </c>
      <c r="Z555" s="559">
        <f t="shared" si="106"/>
        <v>0</v>
      </c>
      <c r="AA555" s="467">
        <f t="shared" si="107"/>
        <v>0</v>
      </c>
      <c r="AB555" s="468">
        <f t="shared" si="108"/>
        <v>0</v>
      </c>
      <c r="AC555" s="467">
        <f t="shared" si="109"/>
        <v>0</v>
      </c>
      <c r="AD555" s="468"/>
      <c r="AE555" s="564"/>
      <c r="AF555" s="6"/>
      <c r="AG555" s="6"/>
      <c r="AH555" s="6"/>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row>
    <row r="556" spans="1:69" s="469" customFormat="1" ht="33" customHeight="1">
      <c r="A556" s="459">
        <v>69</v>
      </c>
      <c r="B556" s="629">
        <v>7000035238</v>
      </c>
      <c r="C556" s="629">
        <v>4870</v>
      </c>
      <c r="D556" s="629">
        <v>630</v>
      </c>
      <c r="E556" s="629">
        <v>290</v>
      </c>
      <c r="F556" s="628" t="s">
        <v>642</v>
      </c>
      <c r="G556" s="629">
        <v>100001885</v>
      </c>
      <c r="H556" s="321"/>
      <c r="I556" s="322"/>
      <c r="J556" s="321"/>
      <c r="K556" s="320"/>
      <c r="L556" s="628" t="s">
        <v>557</v>
      </c>
      <c r="M556" s="629" t="s">
        <v>219</v>
      </c>
      <c r="N556" s="629">
        <v>2</v>
      </c>
      <c r="O556" s="465"/>
      <c r="P556" s="629">
        <v>18</v>
      </c>
      <c r="Q556" s="318" t="str">
        <f t="shared" si="113"/>
        <v>INCLUDED</v>
      </c>
      <c r="R556" s="318" t="str">
        <f t="shared" si="114"/>
        <v>INCLUDED</v>
      </c>
      <c r="S556" s="318" t="str">
        <f t="shared" si="115"/>
        <v>INCLUDED</v>
      </c>
      <c r="T556" s="466">
        <f t="shared" si="101"/>
        <v>0</v>
      </c>
      <c r="U556" s="300">
        <f t="shared" si="102"/>
        <v>0</v>
      </c>
      <c r="V556" s="371">
        <f>Discount!$J$36</f>
        <v>0</v>
      </c>
      <c r="W556" s="300">
        <f t="shared" si="103"/>
        <v>0</v>
      </c>
      <c r="X556" s="301">
        <f t="shared" si="104"/>
        <v>0</v>
      </c>
      <c r="Y556" s="467">
        <f t="shared" si="105"/>
        <v>0</v>
      </c>
      <c r="Z556" s="559">
        <f t="shared" si="106"/>
        <v>0</v>
      </c>
      <c r="AA556" s="467">
        <f t="shared" si="107"/>
        <v>0</v>
      </c>
      <c r="AB556" s="468">
        <f t="shared" si="108"/>
        <v>0</v>
      </c>
      <c r="AC556" s="467">
        <f t="shared" si="109"/>
        <v>0</v>
      </c>
      <c r="AD556" s="468"/>
      <c r="AE556" s="564"/>
      <c r="AF556" s="6"/>
      <c r="AG556" s="6"/>
      <c r="AH556" s="6"/>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row>
    <row r="557" spans="1:69" s="469" customFormat="1" ht="33" customHeight="1">
      <c r="A557" s="459">
        <v>70</v>
      </c>
      <c r="B557" s="629">
        <v>7000035238</v>
      </c>
      <c r="C557" s="629">
        <v>4870</v>
      </c>
      <c r="D557" s="629">
        <v>630</v>
      </c>
      <c r="E557" s="629">
        <v>300</v>
      </c>
      <c r="F557" s="628" t="s">
        <v>642</v>
      </c>
      <c r="G557" s="629">
        <v>100004935</v>
      </c>
      <c r="H557" s="321"/>
      <c r="I557" s="322"/>
      <c r="J557" s="321"/>
      <c r="K557" s="320"/>
      <c r="L557" s="628" t="s">
        <v>688</v>
      </c>
      <c r="M557" s="629" t="s">
        <v>219</v>
      </c>
      <c r="N557" s="629">
        <v>10</v>
      </c>
      <c r="O557" s="465"/>
      <c r="P557" s="629">
        <v>18</v>
      </c>
      <c r="Q557" s="318" t="str">
        <f t="shared" si="113"/>
        <v>INCLUDED</v>
      </c>
      <c r="R557" s="318" t="str">
        <f t="shared" si="114"/>
        <v>INCLUDED</v>
      </c>
      <c r="S557" s="318" t="str">
        <f t="shared" si="115"/>
        <v>INCLUDED</v>
      </c>
      <c r="T557" s="466">
        <f t="shared" si="101"/>
        <v>0</v>
      </c>
      <c r="U557" s="300">
        <f t="shared" si="102"/>
        <v>0</v>
      </c>
      <c r="V557" s="371">
        <f>Discount!$J$36</f>
        <v>0</v>
      </c>
      <c r="W557" s="300">
        <f t="shared" si="103"/>
        <v>0</v>
      </c>
      <c r="X557" s="301">
        <f t="shared" si="104"/>
        <v>0</v>
      </c>
      <c r="Y557" s="467">
        <f t="shared" si="105"/>
        <v>0</v>
      </c>
      <c r="Z557" s="559">
        <f t="shared" si="106"/>
        <v>0</v>
      </c>
      <c r="AA557" s="467">
        <f t="shared" si="107"/>
        <v>0</v>
      </c>
      <c r="AB557" s="468">
        <f t="shared" si="108"/>
        <v>0</v>
      </c>
      <c r="AC557" s="467">
        <f t="shared" si="109"/>
        <v>0</v>
      </c>
      <c r="AD557" s="468"/>
      <c r="AE557" s="564"/>
      <c r="AF557" s="6"/>
      <c r="AG557" s="6"/>
      <c r="AH557" s="6"/>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row>
    <row r="558" spans="1:69" s="469" customFormat="1" ht="30">
      <c r="A558" s="459">
        <v>71</v>
      </c>
      <c r="B558" s="629">
        <v>7000035238</v>
      </c>
      <c r="C558" s="629">
        <v>4880</v>
      </c>
      <c r="D558" s="629">
        <v>640</v>
      </c>
      <c r="E558" s="629">
        <v>10</v>
      </c>
      <c r="F558" s="628" t="s">
        <v>643</v>
      </c>
      <c r="G558" s="629">
        <v>100003103</v>
      </c>
      <c r="H558" s="321"/>
      <c r="I558" s="322"/>
      <c r="J558" s="321"/>
      <c r="K558" s="320"/>
      <c r="L558" s="628" t="s">
        <v>689</v>
      </c>
      <c r="M558" s="629" t="s">
        <v>363</v>
      </c>
      <c r="N558" s="629">
        <v>4</v>
      </c>
      <c r="O558" s="465"/>
      <c r="P558" s="629">
        <v>18</v>
      </c>
      <c r="Q558" s="318" t="str">
        <f t="shared" si="113"/>
        <v>INCLUDED</v>
      </c>
      <c r="R558" s="318" t="str">
        <f t="shared" si="114"/>
        <v>INCLUDED</v>
      </c>
      <c r="S558" s="318" t="str">
        <f t="shared" si="115"/>
        <v>INCLUDED</v>
      </c>
      <c r="T558" s="466">
        <f t="shared" si="101"/>
        <v>0</v>
      </c>
      <c r="U558" s="300">
        <f t="shared" si="102"/>
        <v>0</v>
      </c>
      <c r="V558" s="371">
        <f>Discount!$J$36</f>
        <v>0</v>
      </c>
      <c r="W558" s="300">
        <f t="shared" si="103"/>
        <v>0</v>
      </c>
      <c r="X558" s="301">
        <f t="shared" si="104"/>
        <v>0</v>
      </c>
      <c r="Y558" s="467">
        <f t="shared" si="105"/>
        <v>0</v>
      </c>
      <c r="Z558" s="559">
        <f t="shared" si="106"/>
        <v>0</v>
      </c>
      <c r="AA558" s="467">
        <f t="shared" si="107"/>
        <v>0</v>
      </c>
      <c r="AB558" s="468">
        <f t="shared" si="108"/>
        <v>0</v>
      </c>
      <c r="AC558" s="467">
        <f t="shared" si="109"/>
        <v>0</v>
      </c>
      <c r="AD558" s="468"/>
      <c r="AE558" s="564"/>
      <c r="AF558" s="6"/>
      <c r="AG558" s="6"/>
      <c r="AH558" s="6"/>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row>
    <row r="559" spans="1:69" s="469" customFormat="1" ht="60">
      <c r="A559" s="459">
        <v>72</v>
      </c>
      <c r="B559" s="629">
        <v>7000035238</v>
      </c>
      <c r="C559" s="629">
        <v>5040</v>
      </c>
      <c r="D559" s="629">
        <v>660</v>
      </c>
      <c r="E559" s="629">
        <v>10</v>
      </c>
      <c r="F559" s="628" t="s">
        <v>650</v>
      </c>
      <c r="G559" s="629">
        <v>100002812</v>
      </c>
      <c r="H559" s="321"/>
      <c r="I559" s="322"/>
      <c r="J559" s="321"/>
      <c r="K559" s="320"/>
      <c r="L559" s="628" t="s">
        <v>694</v>
      </c>
      <c r="M559" s="629" t="s">
        <v>219</v>
      </c>
      <c r="N559" s="629">
        <v>1</v>
      </c>
      <c r="O559" s="465"/>
      <c r="P559" s="629">
        <v>18</v>
      </c>
      <c r="Q559" s="318" t="str">
        <f t="shared" si="113"/>
        <v>INCLUDED</v>
      </c>
      <c r="R559" s="318" t="str">
        <f t="shared" si="114"/>
        <v>INCLUDED</v>
      </c>
      <c r="S559" s="318" t="str">
        <f t="shared" si="115"/>
        <v>INCLUDED</v>
      </c>
      <c r="T559" s="466">
        <f t="shared" si="101"/>
        <v>0</v>
      </c>
      <c r="U559" s="300">
        <f t="shared" si="102"/>
        <v>0</v>
      </c>
      <c r="V559" s="371">
        <f>Discount!$J$36</f>
        <v>0</v>
      </c>
      <c r="W559" s="300">
        <f t="shared" si="103"/>
        <v>0</v>
      </c>
      <c r="X559" s="301">
        <f t="shared" si="104"/>
        <v>0</v>
      </c>
      <c r="Y559" s="467">
        <f t="shared" si="105"/>
        <v>0</v>
      </c>
      <c r="Z559" s="559">
        <f t="shared" si="106"/>
        <v>0</v>
      </c>
      <c r="AA559" s="467">
        <f t="shared" si="107"/>
        <v>0</v>
      </c>
      <c r="AB559" s="468">
        <f t="shared" si="108"/>
        <v>0</v>
      </c>
      <c r="AC559" s="467">
        <f t="shared" si="109"/>
        <v>0</v>
      </c>
      <c r="AD559" s="468"/>
      <c r="AE559" s="564"/>
      <c r="AF559" s="6"/>
      <c r="AG559" s="6"/>
      <c r="AH559" s="6"/>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row>
    <row r="560" spans="1:69" s="469" customFormat="1">
      <c r="A560" s="459">
        <v>73</v>
      </c>
      <c r="B560" s="629">
        <v>7000035238</v>
      </c>
      <c r="C560" s="629">
        <v>5040</v>
      </c>
      <c r="D560" s="629">
        <v>660</v>
      </c>
      <c r="E560" s="629">
        <v>30</v>
      </c>
      <c r="F560" s="628" t="s">
        <v>650</v>
      </c>
      <c r="G560" s="629">
        <v>100002825</v>
      </c>
      <c r="H560" s="321"/>
      <c r="I560" s="322"/>
      <c r="J560" s="321"/>
      <c r="K560" s="320"/>
      <c r="L560" s="628" t="s">
        <v>696</v>
      </c>
      <c r="M560" s="629" t="s">
        <v>220</v>
      </c>
      <c r="N560" s="629">
        <v>2</v>
      </c>
      <c r="O560" s="465"/>
      <c r="P560" s="629">
        <v>18</v>
      </c>
      <c r="Q560" s="318" t="str">
        <f t="shared" si="113"/>
        <v>INCLUDED</v>
      </c>
      <c r="R560" s="318" t="str">
        <f t="shared" si="114"/>
        <v>INCLUDED</v>
      </c>
      <c r="S560" s="318" t="str">
        <f t="shared" si="115"/>
        <v>INCLUDED</v>
      </c>
      <c r="T560" s="466">
        <f t="shared" si="101"/>
        <v>0</v>
      </c>
      <c r="U560" s="300">
        <f t="shared" si="102"/>
        <v>0</v>
      </c>
      <c r="V560" s="371">
        <f>Discount!$J$36</f>
        <v>0</v>
      </c>
      <c r="W560" s="300">
        <f t="shared" si="103"/>
        <v>0</v>
      </c>
      <c r="X560" s="301">
        <f t="shared" si="104"/>
        <v>0</v>
      </c>
      <c r="Y560" s="467">
        <f t="shared" si="105"/>
        <v>0</v>
      </c>
      <c r="Z560" s="559">
        <f t="shared" si="106"/>
        <v>0</v>
      </c>
      <c r="AA560" s="467">
        <f t="shared" si="107"/>
        <v>0</v>
      </c>
      <c r="AB560" s="468">
        <f t="shared" si="108"/>
        <v>0</v>
      </c>
      <c r="AC560" s="467">
        <f t="shared" si="109"/>
        <v>0</v>
      </c>
      <c r="AD560" s="468"/>
      <c r="AE560" s="564"/>
      <c r="AF560" s="6"/>
      <c r="AG560" s="6"/>
      <c r="AH560" s="6"/>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row>
    <row r="561" spans="1:69" s="469" customFormat="1">
      <c r="A561" s="459">
        <v>74</v>
      </c>
      <c r="B561" s="629">
        <v>7000035238</v>
      </c>
      <c r="C561" s="629">
        <v>5040</v>
      </c>
      <c r="D561" s="629">
        <v>660</v>
      </c>
      <c r="E561" s="629">
        <v>40</v>
      </c>
      <c r="F561" s="628" t="s">
        <v>650</v>
      </c>
      <c r="G561" s="629">
        <v>170000550</v>
      </c>
      <c r="H561" s="321"/>
      <c r="I561" s="322"/>
      <c r="J561" s="321"/>
      <c r="K561" s="320"/>
      <c r="L561" s="628" t="s">
        <v>697</v>
      </c>
      <c r="M561" s="629" t="s">
        <v>219</v>
      </c>
      <c r="N561" s="629">
        <v>2</v>
      </c>
      <c r="O561" s="465"/>
      <c r="P561" s="629">
        <v>18</v>
      </c>
      <c r="Q561" s="318" t="str">
        <f t="shared" si="113"/>
        <v>INCLUDED</v>
      </c>
      <c r="R561" s="318" t="str">
        <f t="shared" si="114"/>
        <v>INCLUDED</v>
      </c>
      <c r="S561" s="318" t="str">
        <f t="shared" si="115"/>
        <v>INCLUDED</v>
      </c>
      <c r="T561" s="466">
        <f t="shared" si="101"/>
        <v>0</v>
      </c>
      <c r="U561" s="300">
        <f t="shared" si="102"/>
        <v>0</v>
      </c>
      <c r="V561" s="371">
        <f>Discount!$J$36</f>
        <v>0</v>
      </c>
      <c r="W561" s="300">
        <f t="shared" si="103"/>
        <v>0</v>
      </c>
      <c r="X561" s="301">
        <f t="shared" si="104"/>
        <v>0</v>
      </c>
      <c r="Y561" s="467">
        <f t="shared" si="105"/>
        <v>0</v>
      </c>
      <c r="Z561" s="559">
        <f t="shared" si="106"/>
        <v>0</v>
      </c>
      <c r="AA561" s="467">
        <f t="shared" si="107"/>
        <v>0</v>
      </c>
      <c r="AB561" s="468">
        <f t="shared" si="108"/>
        <v>0</v>
      </c>
      <c r="AC561" s="467">
        <f t="shared" si="109"/>
        <v>0</v>
      </c>
      <c r="AD561" s="468"/>
      <c r="AE561" s="564"/>
      <c r="AF561" s="6"/>
      <c r="AG561" s="6"/>
      <c r="AH561" s="6"/>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row>
    <row r="562" spans="1:69" s="469" customFormat="1" ht="30">
      <c r="A562" s="459">
        <v>75</v>
      </c>
      <c r="B562" s="629">
        <v>7000035238</v>
      </c>
      <c r="C562" s="629">
        <v>5040</v>
      </c>
      <c r="D562" s="629">
        <v>660</v>
      </c>
      <c r="E562" s="629">
        <v>50</v>
      </c>
      <c r="F562" s="628" t="s">
        <v>650</v>
      </c>
      <c r="G562" s="629">
        <v>100002829</v>
      </c>
      <c r="H562" s="321"/>
      <c r="I562" s="322"/>
      <c r="J562" s="321"/>
      <c r="K562" s="320"/>
      <c r="L562" s="628" t="s">
        <v>698</v>
      </c>
      <c r="M562" s="629" t="s">
        <v>220</v>
      </c>
      <c r="N562" s="629">
        <v>1</v>
      </c>
      <c r="O562" s="465"/>
      <c r="P562" s="629">
        <v>18</v>
      </c>
      <c r="Q562" s="318" t="str">
        <f t="shared" si="113"/>
        <v>INCLUDED</v>
      </c>
      <c r="R562" s="318" t="str">
        <f t="shared" si="114"/>
        <v>INCLUDED</v>
      </c>
      <c r="S562" s="318" t="str">
        <f t="shared" si="115"/>
        <v>INCLUDED</v>
      </c>
      <c r="T562" s="466">
        <f t="shared" si="101"/>
        <v>0</v>
      </c>
      <c r="U562" s="300">
        <f t="shared" si="102"/>
        <v>0</v>
      </c>
      <c r="V562" s="371">
        <f>Discount!$J$36</f>
        <v>0</v>
      </c>
      <c r="W562" s="300">
        <f t="shared" si="103"/>
        <v>0</v>
      </c>
      <c r="X562" s="301">
        <f t="shared" si="104"/>
        <v>0</v>
      </c>
      <c r="Y562" s="467">
        <f t="shared" si="105"/>
        <v>0</v>
      </c>
      <c r="Z562" s="559">
        <f t="shared" si="106"/>
        <v>0</v>
      </c>
      <c r="AA562" s="467">
        <f t="shared" si="107"/>
        <v>0</v>
      </c>
      <c r="AB562" s="468">
        <f t="shared" si="108"/>
        <v>0</v>
      </c>
      <c r="AC562" s="467">
        <f t="shared" si="109"/>
        <v>0</v>
      </c>
      <c r="AD562" s="468"/>
      <c r="AE562" s="564"/>
      <c r="AF562" s="6"/>
      <c r="AG562" s="6"/>
      <c r="AH562" s="6"/>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row>
    <row r="563" spans="1:69" s="469" customFormat="1">
      <c r="A563" s="459">
        <v>76</v>
      </c>
      <c r="B563" s="629">
        <v>7000035238</v>
      </c>
      <c r="C563" s="629">
        <v>5040</v>
      </c>
      <c r="D563" s="629">
        <v>660</v>
      </c>
      <c r="E563" s="629">
        <v>60</v>
      </c>
      <c r="F563" s="628" t="s">
        <v>650</v>
      </c>
      <c r="G563" s="629">
        <v>170000375</v>
      </c>
      <c r="H563" s="321"/>
      <c r="I563" s="322"/>
      <c r="J563" s="321"/>
      <c r="K563" s="320"/>
      <c r="L563" s="628" t="s">
        <v>699</v>
      </c>
      <c r="M563" s="629" t="s">
        <v>219</v>
      </c>
      <c r="N563" s="629">
        <v>1</v>
      </c>
      <c r="O563" s="465"/>
      <c r="P563" s="629">
        <v>18</v>
      </c>
      <c r="Q563" s="318" t="str">
        <f t="shared" si="113"/>
        <v>INCLUDED</v>
      </c>
      <c r="R563" s="318" t="str">
        <f t="shared" si="114"/>
        <v>INCLUDED</v>
      </c>
      <c r="S563" s="318" t="str">
        <f t="shared" si="115"/>
        <v>INCLUDED</v>
      </c>
      <c r="T563" s="466">
        <f t="shared" si="101"/>
        <v>0</v>
      </c>
      <c r="U563" s="300">
        <f t="shared" si="102"/>
        <v>0</v>
      </c>
      <c r="V563" s="371">
        <f>Discount!$J$36</f>
        <v>0</v>
      </c>
      <c r="W563" s="300">
        <f t="shared" si="103"/>
        <v>0</v>
      </c>
      <c r="X563" s="301">
        <f t="shared" si="104"/>
        <v>0</v>
      </c>
      <c r="Y563" s="467">
        <f t="shared" si="105"/>
        <v>0</v>
      </c>
      <c r="Z563" s="559">
        <f t="shared" si="106"/>
        <v>0</v>
      </c>
      <c r="AA563" s="467">
        <f t="shared" si="107"/>
        <v>0</v>
      </c>
      <c r="AB563" s="468">
        <f t="shared" si="108"/>
        <v>0</v>
      </c>
      <c r="AC563" s="467">
        <f t="shared" si="109"/>
        <v>0</v>
      </c>
      <c r="AD563" s="468"/>
      <c r="AE563" s="564"/>
      <c r="AF563" s="6"/>
      <c r="AG563" s="6"/>
      <c r="AH563" s="6"/>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row>
    <row r="564" spans="1:69" s="469" customFormat="1">
      <c r="A564" s="459">
        <v>77</v>
      </c>
      <c r="B564" s="629">
        <v>7000035238</v>
      </c>
      <c r="C564" s="629">
        <v>5040</v>
      </c>
      <c r="D564" s="629">
        <v>660</v>
      </c>
      <c r="E564" s="629">
        <v>70</v>
      </c>
      <c r="F564" s="628" t="s">
        <v>650</v>
      </c>
      <c r="G564" s="629">
        <v>170000376</v>
      </c>
      <c r="H564" s="321"/>
      <c r="I564" s="322"/>
      <c r="J564" s="321"/>
      <c r="K564" s="320"/>
      <c r="L564" s="628" t="s">
        <v>700</v>
      </c>
      <c r="M564" s="629" t="s">
        <v>219</v>
      </c>
      <c r="N564" s="629">
        <v>1</v>
      </c>
      <c r="O564" s="465"/>
      <c r="P564" s="629">
        <v>18</v>
      </c>
      <c r="Q564" s="318" t="str">
        <f t="shared" si="113"/>
        <v>INCLUDED</v>
      </c>
      <c r="R564" s="318" t="str">
        <f t="shared" si="114"/>
        <v>INCLUDED</v>
      </c>
      <c r="S564" s="318" t="str">
        <f t="shared" si="115"/>
        <v>INCLUDED</v>
      </c>
      <c r="T564" s="466">
        <f t="shared" si="101"/>
        <v>0</v>
      </c>
      <c r="U564" s="300">
        <f t="shared" si="102"/>
        <v>0</v>
      </c>
      <c r="V564" s="371">
        <f>Discount!$J$36</f>
        <v>0</v>
      </c>
      <c r="W564" s="300">
        <f t="shared" si="103"/>
        <v>0</v>
      </c>
      <c r="X564" s="301">
        <f t="shared" si="104"/>
        <v>0</v>
      </c>
      <c r="Y564" s="467">
        <f t="shared" si="105"/>
        <v>0</v>
      </c>
      <c r="Z564" s="559">
        <f t="shared" si="106"/>
        <v>0</v>
      </c>
      <c r="AA564" s="467">
        <f t="shared" si="107"/>
        <v>0</v>
      </c>
      <c r="AB564" s="468">
        <f t="shared" si="108"/>
        <v>0</v>
      </c>
      <c r="AC564" s="467">
        <f t="shared" si="109"/>
        <v>0</v>
      </c>
      <c r="AD564" s="468"/>
      <c r="AE564" s="564"/>
      <c r="AF564" s="6"/>
      <c r="AG564" s="6"/>
      <c r="AH564" s="6"/>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row>
    <row r="565" spans="1:69" s="469" customFormat="1">
      <c r="A565" s="459">
        <v>78</v>
      </c>
      <c r="B565" s="629">
        <v>7000035238</v>
      </c>
      <c r="C565" s="629">
        <v>5040</v>
      </c>
      <c r="D565" s="629">
        <v>660</v>
      </c>
      <c r="E565" s="629">
        <v>80</v>
      </c>
      <c r="F565" s="628" t="s">
        <v>650</v>
      </c>
      <c r="G565" s="629">
        <v>170000377</v>
      </c>
      <c r="H565" s="321"/>
      <c r="I565" s="322"/>
      <c r="J565" s="321"/>
      <c r="K565" s="320"/>
      <c r="L565" s="628" t="s">
        <v>701</v>
      </c>
      <c r="M565" s="629" t="s">
        <v>219</v>
      </c>
      <c r="N565" s="629">
        <v>1</v>
      </c>
      <c r="O565" s="465"/>
      <c r="P565" s="629">
        <v>18</v>
      </c>
      <c r="Q565" s="318" t="str">
        <f t="shared" si="113"/>
        <v>INCLUDED</v>
      </c>
      <c r="R565" s="318" t="str">
        <f t="shared" si="114"/>
        <v>INCLUDED</v>
      </c>
      <c r="S565" s="318" t="str">
        <f t="shared" si="115"/>
        <v>INCLUDED</v>
      </c>
      <c r="T565" s="466">
        <f t="shared" si="101"/>
        <v>0</v>
      </c>
      <c r="U565" s="300">
        <f t="shared" si="102"/>
        <v>0</v>
      </c>
      <c r="V565" s="371">
        <f>Discount!$J$36</f>
        <v>0</v>
      </c>
      <c r="W565" s="300">
        <f t="shared" si="103"/>
        <v>0</v>
      </c>
      <c r="X565" s="301">
        <f t="shared" si="104"/>
        <v>0</v>
      </c>
      <c r="Y565" s="467">
        <f t="shared" si="105"/>
        <v>0</v>
      </c>
      <c r="Z565" s="559">
        <f t="shared" si="106"/>
        <v>0</v>
      </c>
      <c r="AA565" s="467">
        <f t="shared" si="107"/>
        <v>0</v>
      </c>
      <c r="AB565" s="468">
        <f t="shared" si="108"/>
        <v>0</v>
      </c>
      <c r="AC565" s="467">
        <f t="shared" si="109"/>
        <v>0</v>
      </c>
      <c r="AD565" s="468"/>
      <c r="AE565" s="564"/>
      <c r="AF565" s="6"/>
      <c r="AG565" s="6"/>
      <c r="AH565" s="6"/>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row>
    <row r="566" spans="1:69" s="469" customFormat="1">
      <c r="A566" s="459">
        <v>79</v>
      </c>
      <c r="B566" s="629">
        <v>7000035238</v>
      </c>
      <c r="C566" s="629">
        <v>5040</v>
      </c>
      <c r="D566" s="629">
        <v>660</v>
      </c>
      <c r="E566" s="629">
        <v>90</v>
      </c>
      <c r="F566" s="628" t="s">
        <v>650</v>
      </c>
      <c r="G566" s="629">
        <v>170000551</v>
      </c>
      <c r="H566" s="321"/>
      <c r="I566" s="322"/>
      <c r="J566" s="321"/>
      <c r="K566" s="320"/>
      <c r="L566" s="628" t="s">
        <v>702</v>
      </c>
      <c r="M566" s="629" t="s">
        <v>219</v>
      </c>
      <c r="N566" s="629">
        <v>2</v>
      </c>
      <c r="O566" s="465"/>
      <c r="P566" s="629">
        <v>18</v>
      </c>
      <c r="Q566" s="318" t="str">
        <f t="shared" si="113"/>
        <v>INCLUDED</v>
      </c>
      <c r="R566" s="318" t="str">
        <f t="shared" si="114"/>
        <v>INCLUDED</v>
      </c>
      <c r="S566" s="318" t="str">
        <f t="shared" si="115"/>
        <v>INCLUDED</v>
      </c>
      <c r="T566" s="466">
        <f t="shared" si="101"/>
        <v>0</v>
      </c>
      <c r="U566" s="300">
        <f t="shared" si="102"/>
        <v>0</v>
      </c>
      <c r="V566" s="371">
        <f>Discount!$J$36</f>
        <v>0</v>
      </c>
      <c r="W566" s="300">
        <f t="shared" si="103"/>
        <v>0</v>
      </c>
      <c r="X566" s="301">
        <f t="shared" si="104"/>
        <v>0</v>
      </c>
      <c r="Y566" s="467">
        <f t="shared" si="105"/>
        <v>0</v>
      </c>
      <c r="Z566" s="559">
        <f t="shared" si="106"/>
        <v>0</v>
      </c>
      <c r="AA566" s="467">
        <f t="shared" si="107"/>
        <v>0</v>
      </c>
      <c r="AB566" s="468">
        <f t="shared" si="108"/>
        <v>0</v>
      </c>
      <c r="AC566" s="467">
        <f t="shared" si="109"/>
        <v>0</v>
      </c>
      <c r="AD566" s="468"/>
      <c r="AE566" s="564"/>
      <c r="AF566" s="6"/>
      <c r="AG566" s="6"/>
      <c r="AH566" s="6"/>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row>
    <row r="567" spans="1:69" s="469" customFormat="1" ht="30">
      <c r="A567" s="459">
        <v>80</v>
      </c>
      <c r="B567" s="629">
        <v>7000035238</v>
      </c>
      <c r="C567" s="629">
        <v>5040</v>
      </c>
      <c r="D567" s="629">
        <v>660</v>
      </c>
      <c r="E567" s="629">
        <v>100</v>
      </c>
      <c r="F567" s="628" t="s">
        <v>650</v>
      </c>
      <c r="G567" s="629">
        <v>170004395</v>
      </c>
      <c r="H567" s="321"/>
      <c r="I567" s="322"/>
      <c r="J567" s="321"/>
      <c r="K567" s="320"/>
      <c r="L567" s="628" t="s">
        <v>703</v>
      </c>
      <c r="M567" s="629" t="s">
        <v>363</v>
      </c>
      <c r="N567" s="629">
        <v>1</v>
      </c>
      <c r="O567" s="465"/>
      <c r="P567" s="629">
        <v>18</v>
      </c>
      <c r="Q567" s="318" t="str">
        <f t="shared" si="113"/>
        <v>INCLUDED</v>
      </c>
      <c r="R567" s="318" t="str">
        <f t="shared" si="114"/>
        <v>INCLUDED</v>
      </c>
      <c r="S567" s="318" t="str">
        <f t="shared" si="115"/>
        <v>INCLUDED</v>
      </c>
      <c r="T567" s="466">
        <f t="shared" si="101"/>
        <v>0</v>
      </c>
      <c r="U567" s="300">
        <f t="shared" si="102"/>
        <v>0</v>
      </c>
      <c r="V567" s="371">
        <f>Discount!$J$36</f>
        <v>0</v>
      </c>
      <c r="W567" s="300">
        <f t="shared" si="103"/>
        <v>0</v>
      </c>
      <c r="X567" s="301">
        <f t="shared" si="104"/>
        <v>0</v>
      </c>
      <c r="Y567" s="467">
        <f t="shared" si="105"/>
        <v>0</v>
      </c>
      <c r="Z567" s="559">
        <f t="shared" si="106"/>
        <v>0</v>
      </c>
      <c r="AA567" s="467">
        <f t="shared" si="107"/>
        <v>0</v>
      </c>
      <c r="AB567" s="468">
        <f t="shared" si="108"/>
        <v>0</v>
      </c>
      <c r="AC567" s="467">
        <f t="shared" si="109"/>
        <v>0</v>
      </c>
      <c r="AD567" s="468"/>
      <c r="AE567" s="564"/>
      <c r="AF567" s="6"/>
      <c r="AG567" s="6"/>
      <c r="AH567" s="6"/>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row>
    <row r="568" spans="1:69" s="469" customFormat="1" ht="30">
      <c r="A568" s="459">
        <v>81</v>
      </c>
      <c r="B568" s="629">
        <v>7000035238</v>
      </c>
      <c r="C568" s="629">
        <v>5040</v>
      </c>
      <c r="D568" s="629">
        <v>660</v>
      </c>
      <c r="E568" s="629">
        <v>110</v>
      </c>
      <c r="F568" s="628" t="s">
        <v>650</v>
      </c>
      <c r="G568" s="629">
        <v>170000356</v>
      </c>
      <c r="H568" s="321"/>
      <c r="I568" s="322"/>
      <c r="J568" s="321"/>
      <c r="K568" s="320"/>
      <c r="L568" s="628" t="s">
        <v>704</v>
      </c>
      <c r="M568" s="629" t="s">
        <v>219</v>
      </c>
      <c r="N568" s="629">
        <v>1</v>
      </c>
      <c r="O568" s="465"/>
      <c r="P568" s="629">
        <v>18</v>
      </c>
      <c r="Q568" s="318" t="str">
        <f t="shared" si="113"/>
        <v>INCLUDED</v>
      </c>
      <c r="R568" s="318" t="str">
        <f t="shared" si="114"/>
        <v>INCLUDED</v>
      </c>
      <c r="S568" s="318" t="str">
        <f t="shared" si="115"/>
        <v>INCLUDED</v>
      </c>
      <c r="T568" s="466">
        <f t="shared" si="101"/>
        <v>0</v>
      </c>
      <c r="U568" s="300">
        <f t="shared" si="102"/>
        <v>0</v>
      </c>
      <c r="V568" s="371">
        <f>Discount!$J$36</f>
        <v>0</v>
      </c>
      <c r="W568" s="300">
        <f t="shared" si="103"/>
        <v>0</v>
      </c>
      <c r="X568" s="301">
        <f t="shared" si="104"/>
        <v>0</v>
      </c>
      <c r="Y568" s="467">
        <f t="shared" si="105"/>
        <v>0</v>
      </c>
      <c r="Z568" s="559">
        <f t="shared" si="106"/>
        <v>0</v>
      </c>
      <c r="AA568" s="467">
        <f t="shared" si="107"/>
        <v>0</v>
      </c>
      <c r="AB568" s="468">
        <f t="shared" si="108"/>
        <v>0</v>
      </c>
      <c r="AC568" s="467">
        <f t="shared" si="109"/>
        <v>0</v>
      </c>
      <c r="AD568" s="468"/>
      <c r="AE568" s="564"/>
      <c r="AF568" s="6"/>
      <c r="AG568" s="6"/>
      <c r="AH568" s="6"/>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row>
    <row r="569" spans="1:69" s="469" customFormat="1">
      <c r="A569" s="459">
        <v>82</v>
      </c>
      <c r="B569" s="629">
        <v>7000035238</v>
      </c>
      <c r="C569" s="629">
        <v>5040</v>
      </c>
      <c r="D569" s="629">
        <v>660</v>
      </c>
      <c r="E569" s="629">
        <v>20</v>
      </c>
      <c r="F569" s="628" t="s">
        <v>650</v>
      </c>
      <c r="G569" s="629">
        <v>100002813</v>
      </c>
      <c r="H569" s="321"/>
      <c r="I569" s="322"/>
      <c r="J569" s="321"/>
      <c r="K569" s="320"/>
      <c r="L569" s="628" t="s">
        <v>779</v>
      </c>
      <c r="M569" s="629" t="s">
        <v>219</v>
      </c>
      <c r="N569" s="629">
        <v>2</v>
      </c>
      <c r="O569" s="465"/>
      <c r="P569" s="629">
        <v>18</v>
      </c>
      <c r="Q569" s="318" t="str">
        <f t="shared" si="113"/>
        <v>INCLUDED</v>
      </c>
      <c r="R569" s="318" t="str">
        <f t="shared" si="114"/>
        <v>INCLUDED</v>
      </c>
      <c r="S569" s="318" t="str">
        <f t="shared" si="115"/>
        <v>INCLUDED</v>
      </c>
      <c r="T569" s="466">
        <f t="shared" si="101"/>
        <v>0</v>
      </c>
      <c r="U569" s="300">
        <f t="shared" si="102"/>
        <v>0</v>
      </c>
      <c r="V569" s="371">
        <f>Discount!$J$36</f>
        <v>0</v>
      </c>
      <c r="W569" s="300">
        <f t="shared" si="103"/>
        <v>0</v>
      </c>
      <c r="X569" s="301">
        <f t="shared" si="104"/>
        <v>0</v>
      </c>
      <c r="Y569" s="467">
        <f t="shared" si="105"/>
        <v>0</v>
      </c>
      <c r="Z569" s="559">
        <f t="shared" si="106"/>
        <v>0</v>
      </c>
      <c r="AA569" s="467">
        <f t="shared" si="107"/>
        <v>0</v>
      </c>
      <c r="AB569" s="468">
        <f t="shared" si="108"/>
        <v>0</v>
      </c>
      <c r="AC569" s="467">
        <f t="shared" si="109"/>
        <v>0</v>
      </c>
      <c r="AD569" s="468"/>
      <c r="AE569" s="564"/>
      <c r="AF569" s="6"/>
      <c r="AG569" s="6"/>
      <c r="AH569" s="6"/>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row>
    <row r="570" spans="1:69" s="469" customFormat="1">
      <c r="A570" s="459">
        <v>83</v>
      </c>
      <c r="B570" s="629">
        <v>7000035238</v>
      </c>
      <c r="C570" s="629">
        <v>5040</v>
      </c>
      <c r="D570" s="629">
        <v>660</v>
      </c>
      <c r="E570" s="629">
        <v>15</v>
      </c>
      <c r="F570" s="628" t="s">
        <v>650</v>
      </c>
      <c r="G570" s="629">
        <v>170000435</v>
      </c>
      <c r="H570" s="321"/>
      <c r="I570" s="322"/>
      <c r="J570" s="321"/>
      <c r="K570" s="320"/>
      <c r="L570" s="628" t="s">
        <v>695</v>
      </c>
      <c r="M570" s="629" t="s">
        <v>219</v>
      </c>
      <c r="N570" s="629">
        <v>2</v>
      </c>
      <c r="O570" s="465"/>
      <c r="P570" s="629">
        <v>18</v>
      </c>
      <c r="Q570" s="318" t="str">
        <f t="shared" si="113"/>
        <v>INCLUDED</v>
      </c>
      <c r="R570" s="318" t="str">
        <f t="shared" si="114"/>
        <v>INCLUDED</v>
      </c>
      <c r="S570" s="318" t="str">
        <f t="shared" si="115"/>
        <v>INCLUDED</v>
      </c>
      <c r="T570" s="466">
        <f t="shared" si="101"/>
        <v>0</v>
      </c>
      <c r="U570" s="300">
        <f t="shared" si="102"/>
        <v>0</v>
      </c>
      <c r="V570" s="371">
        <f>Discount!$J$36</f>
        <v>0</v>
      </c>
      <c r="W570" s="300">
        <f t="shared" si="103"/>
        <v>0</v>
      </c>
      <c r="X570" s="301">
        <f t="shared" si="104"/>
        <v>0</v>
      </c>
      <c r="Y570" s="467">
        <f t="shared" si="105"/>
        <v>0</v>
      </c>
      <c r="Z570" s="559">
        <f t="shared" si="106"/>
        <v>0</v>
      </c>
      <c r="AA570" s="467">
        <f t="shared" si="107"/>
        <v>0</v>
      </c>
      <c r="AB570" s="468">
        <f t="shared" si="108"/>
        <v>0</v>
      </c>
      <c r="AC570" s="467">
        <f t="shared" si="109"/>
        <v>0</v>
      </c>
      <c r="AD570" s="468"/>
      <c r="AE570" s="564"/>
      <c r="AF570" s="6"/>
      <c r="AG570" s="6"/>
      <c r="AH570" s="6"/>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row>
    <row r="571" spans="1:69" s="469" customFormat="1">
      <c r="A571" s="459">
        <v>84</v>
      </c>
      <c r="B571" s="629">
        <v>7000035238</v>
      </c>
      <c r="C571" s="629">
        <v>5040</v>
      </c>
      <c r="D571" s="629">
        <v>660</v>
      </c>
      <c r="E571" s="629">
        <v>120</v>
      </c>
      <c r="F571" s="628" t="s">
        <v>650</v>
      </c>
      <c r="G571" s="629">
        <v>100002900</v>
      </c>
      <c r="H571" s="321"/>
      <c r="I571" s="322"/>
      <c r="J571" s="321"/>
      <c r="K571" s="320"/>
      <c r="L571" s="628" t="s">
        <v>711</v>
      </c>
      <c r="M571" s="629" t="s">
        <v>712</v>
      </c>
      <c r="N571" s="629">
        <v>2</v>
      </c>
      <c r="O571" s="465"/>
      <c r="P571" s="629">
        <v>18</v>
      </c>
      <c r="Q571" s="318" t="str">
        <f t="shared" si="113"/>
        <v>INCLUDED</v>
      </c>
      <c r="R571" s="318" t="str">
        <f t="shared" si="114"/>
        <v>INCLUDED</v>
      </c>
      <c r="S571" s="318" t="str">
        <f t="shared" si="115"/>
        <v>INCLUDED</v>
      </c>
      <c r="T571" s="466">
        <f t="shared" si="101"/>
        <v>0</v>
      </c>
      <c r="U571" s="300">
        <f t="shared" si="102"/>
        <v>0</v>
      </c>
      <c r="V571" s="371">
        <f>Discount!$J$36</f>
        <v>0</v>
      </c>
      <c r="W571" s="300">
        <f t="shared" si="103"/>
        <v>0</v>
      </c>
      <c r="X571" s="301">
        <f t="shared" si="104"/>
        <v>0</v>
      </c>
      <c r="Y571" s="467">
        <f t="shared" si="105"/>
        <v>0</v>
      </c>
      <c r="Z571" s="559">
        <f t="shared" si="106"/>
        <v>0</v>
      </c>
      <c r="AA571" s="467">
        <f t="shared" si="107"/>
        <v>0</v>
      </c>
      <c r="AB571" s="468">
        <f t="shared" si="108"/>
        <v>0</v>
      </c>
      <c r="AC571" s="467">
        <f t="shared" si="109"/>
        <v>0</v>
      </c>
      <c r="AD571" s="468"/>
      <c r="AE571" s="564"/>
      <c r="AF571" s="6"/>
      <c r="AG571" s="6"/>
      <c r="AH571" s="6"/>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row>
    <row r="572" spans="1:69" s="469" customFormat="1" ht="45">
      <c r="A572" s="459">
        <v>85</v>
      </c>
      <c r="B572" s="629">
        <v>7000035238</v>
      </c>
      <c r="C572" s="629">
        <v>5190</v>
      </c>
      <c r="D572" s="629">
        <v>680</v>
      </c>
      <c r="E572" s="629">
        <v>10</v>
      </c>
      <c r="F572" s="628" t="s">
        <v>646</v>
      </c>
      <c r="G572" s="629">
        <v>100004518</v>
      </c>
      <c r="H572" s="321"/>
      <c r="I572" s="322"/>
      <c r="J572" s="321"/>
      <c r="K572" s="320"/>
      <c r="L572" s="628" t="s">
        <v>713</v>
      </c>
      <c r="M572" s="629" t="s">
        <v>447</v>
      </c>
      <c r="N572" s="629">
        <v>8462</v>
      </c>
      <c r="O572" s="465"/>
      <c r="P572" s="629">
        <v>18</v>
      </c>
      <c r="Q572" s="318" t="str">
        <f t="shared" si="113"/>
        <v>INCLUDED</v>
      </c>
      <c r="R572" s="318" t="str">
        <f t="shared" si="114"/>
        <v>INCLUDED</v>
      </c>
      <c r="S572" s="318" t="str">
        <f t="shared" si="115"/>
        <v>INCLUDED</v>
      </c>
      <c r="T572" s="466">
        <f t="shared" si="101"/>
        <v>0</v>
      </c>
      <c r="U572" s="300">
        <f t="shared" si="102"/>
        <v>0</v>
      </c>
      <c r="V572" s="371">
        <f>Discount!$J$36</f>
        <v>0</v>
      </c>
      <c r="W572" s="300">
        <f t="shared" si="103"/>
        <v>0</v>
      </c>
      <c r="X572" s="301">
        <f t="shared" si="104"/>
        <v>0</v>
      </c>
      <c r="Y572" s="467">
        <f t="shared" si="105"/>
        <v>0</v>
      </c>
      <c r="Z572" s="559">
        <f t="shared" si="106"/>
        <v>0</v>
      </c>
      <c r="AA572" s="467">
        <f t="shared" si="107"/>
        <v>0</v>
      </c>
      <c r="AB572" s="468">
        <f t="shared" si="108"/>
        <v>0</v>
      </c>
      <c r="AC572" s="467">
        <f t="shared" si="109"/>
        <v>0</v>
      </c>
      <c r="AD572" s="468"/>
      <c r="AE572" s="564"/>
      <c r="AF572" s="6"/>
      <c r="AG572" s="6"/>
      <c r="AH572" s="6"/>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row>
    <row r="573" spans="1:69" s="472" customFormat="1" ht="45">
      <c r="A573" s="459">
        <v>86</v>
      </c>
      <c r="B573" s="629">
        <v>7000035238</v>
      </c>
      <c r="C573" s="629">
        <v>5190</v>
      </c>
      <c r="D573" s="629">
        <v>680</v>
      </c>
      <c r="E573" s="629">
        <v>20</v>
      </c>
      <c r="F573" s="628" t="s">
        <v>646</v>
      </c>
      <c r="G573" s="629">
        <v>100011662</v>
      </c>
      <c r="H573" s="321"/>
      <c r="I573" s="322"/>
      <c r="J573" s="321"/>
      <c r="K573" s="320"/>
      <c r="L573" s="628" t="s">
        <v>714</v>
      </c>
      <c r="M573" s="629" t="s">
        <v>447</v>
      </c>
      <c r="N573" s="629">
        <v>1000</v>
      </c>
      <c r="O573" s="465"/>
      <c r="P573" s="629">
        <v>18</v>
      </c>
      <c r="Q573" s="318" t="str">
        <f t="shared" si="113"/>
        <v>INCLUDED</v>
      </c>
      <c r="R573" s="318" t="str">
        <f t="shared" si="114"/>
        <v>INCLUDED</v>
      </c>
      <c r="S573" s="318" t="str">
        <f t="shared" si="115"/>
        <v>INCLUDED</v>
      </c>
      <c r="T573" s="466">
        <f t="shared" si="101"/>
        <v>0</v>
      </c>
      <c r="U573" s="300">
        <f t="shared" si="102"/>
        <v>0</v>
      </c>
      <c r="V573" s="371">
        <f>Discount!$J$36</f>
        <v>0</v>
      </c>
      <c r="W573" s="300">
        <f t="shared" si="103"/>
        <v>0</v>
      </c>
      <c r="X573" s="301">
        <f t="shared" si="104"/>
        <v>0</v>
      </c>
      <c r="Y573" s="467">
        <f t="shared" si="105"/>
        <v>0</v>
      </c>
      <c r="Z573" s="559">
        <f t="shared" si="106"/>
        <v>0</v>
      </c>
      <c r="AA573" s="467">
        <f t="shared" si="107"/>
        <v>0</v>
      </c>
      <c r="AB573" s="468">
        <f t="shared" si="108"/>
        <v>0</v>
      </c>
      <c r="AC573" s="467">
        <f t="shared" si="109"/>
        <v>0</v>
      </c>
      <c r="AD573" s="468"/>
      <c r="AE573" s="564"/>
      <c r="AF573" s="6"/>
      <c r="AG573" s="6"/>
      <c r="AH573" s="6"/>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218"/>
      <c r="BI573" s="218"/>
      <c r="BJ573" s="218"/>
      <c r="BK573" s="218"/>
      <c r="BL573" s="218"/>
      <c r="BM573" s="218"/>
      <c r="BN573" s="218"/>
      <c r="BO573" s="218"/>
      <c r="BP573" s="218"/>
      <c r="BQ573" s="218"/>
    </row>
    <row r="574" spans="1:69" s="472" customFormat="1" ht="16.5">
      <c r="A574" s="459">
        <v>87</v>
      </c>
      <c r="B574" s="629">
        <v>7000035238</v>
      </c>
      <c r="C574" s="629">
        <v>5190</v>
      </c>
      <c r="D574" s="629">
        <v>680</v>
      </c>
      <c r="E574" s="629">
        <v>30</v>
      </c>
      <c r="F574" s="628" t="s">
        <v>646</v>
      </c>
      <c r="G574" s="629">
        <v>100001325</v>
      </c>
      <c r="H574" s="321"/>
      <c r="I574" s="322"/>
      <c r="J574" s="321"/>
      <c r="K574" s="320"/>
      <c r="L574" s="628" t="s">
        <v>456</v>
      </c>
      <c r="M574" s="629" t="s">
        <v>447</v>
      </c>
      <c r="N574" s="629">
        <v>704</v>
      </c>
      <c r="O574" s="465"/>
      <c r="P574" s="629">
        <v>18</v>
      </c>
      <c r="Q574" s="318" t="str">
        <f t="shared" si="113"/>
        <v>INCLUDED</v>
      </c>
      <c r="R574" s="318" t="str">
        <f t="shared" si="114"/>
        <v>INCLUDED</v>
      </c>
      <c r="S574" s="318" t="str">
        <f t="shared" si="115"/>
        <v>INCLUDED</v>
      </c>
      <c r="T574" s="466">
        <f t="shared" si="101"/>
        <v>0</v>
      </c>
      <c r="U574" s="300">
        <f t="shared" si="102"/>
        <v>0</v>
      </c>
      <c r="V574" s="371">
        <f>Discount!$J$36</f>
        <v>0</v>
      </c>
      <c r="W574" s="300">
        <f t="shared" si="103"/>
        <v>0</v>
      </c>
      <c r="X574" s="301">
        <f t="shared" si="104"/>
        <v>0</v>
      </c>
      <c r="Y574" s="467">
        <f t="shared" si="105"/>
        <v>0</v>
      </c>
      <c r="Z574" s="559">
        <f t="shared" si="106"/>
        <v>0</v>
      </c>
      <c r="AA574" s="467">
        <f t="shared" si="107"/>
        <v>0</v>
      </c>
      <c r="AB574" s="468">
        <f t="shared" si="108"/>
        <v>0</v>
      </c>
      <c r="AC574" s="467">
        <f t="shared" si="109"/>
        <v>0</v>
      </c>
      <c r="AD574" s="468"/>
      <c r="AE574" s="564"/>
      <c r="AF574" s="6"/>
      <c r="AG574" s="6"/>
      <c r="AH574" s="6"/>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218"/>
      <c r="BI574" s="218"/>
      <c r="BJ574" s="218"/>
      <c r="BK574" s="218"/>
      <c r="BL574" s="218"/>
      <c r="BM574" s="218"/>
      <c r="BN574" s="218"/>
      <c r="BO574" s="218"/>
      <c r="BP574" s="218"/>
      <c r="BQ574" s="218"/>
    </row>
    <row r="575" spans="1:69" s="472" customFormat="1" ht="16.5">
      <c r="A575" s="459">
        <v>88</v>
      </c>
      <c r="B575" s="629">
        <v>7000035238</v>
      </c>
      <c r="C575" s="629">
        <v>5190</v>
      </c>
      <c r="D575" s="629">
        <v>680</v>
      </c>
      <c r="E575" s="629">
        <v>40</v>
      </c>
      <c r="F575" s="628" t="s">
        <v>646</v>
      </c>
      <c r="G575" s="629">
        <v>100001326</v>
      </c>
      <c r="H575" s="321"/>
      <c r="I575" s="322"/>
      <c r="J575" s="321"/>
      <c r="K575" s="320"/>
      <c r="L575" s="628" t="s">
        <v>457</v>
      </c>
      <c r="M575" s="629" t="s">
        <v>447</v>
      </c>
      <c r="N575" s="629">
        <v>95</v>
      </c>
      <c r="O575" s="465"/>
      <c r="P575" s="629">
        <v>18</v>
      </c>
      <c r="Q575" s="318" t="str">
        <f t="shared" si="113"/>
        <v>INCLUDED</v>
      </c>
      <c r="R575" s="318" t="str">
        <f t="shared" si="114"/>
        <v>INCLUDED</v>
      </c>
      <c r="S575" s="318" t="str">
        <f t="shared" si="115"/>
        <v>INCLUDED</v>
      </c>
      <c r="T575" s="466">
        <f t="shared" si="101"/>
        <v>0</v>
      </c>
      <c r="U575" s="300">
        <f t="shared" si="102"/>
        <v>0</v>
      </c>
      <c r="V575" s="371">
        <f>Discount!$J$36</f>
        <v>0</v>
      </c>
      <c r="W575" s="300">
        <f t="shared" si="103"/>
        <v>0</v>
      </c>
      <c r="X575" s="301">
        <f t="shared" si="104"/>
        <v>0</v>
      </c>
      <c r="Y575" s="467">
        <f t="shared" si="105"/>
        <v>0</v>
      </c>
      <c r="Z575" s="559">
        <f t="shared" si="106"/>
        <v>0</v>
      </c>
      <c r="AA575" s="467">
        <f t="shared" si="107"/>
        <v>0</v>
      </c>
      <c r="AB575" s="468">
        <f t="shared" si="108"/>
        <v>0</v>
      </c>
      <c r="AC575" s="467">
        <f t="shared" si="109"/>
        <v>0</v>
      </c>
      <c r="AD575" s="468"/>
      <c r="AE575" s="564"/>
      <c r="AF575" s="6"/>
      <c r="AG575" s="6"/>
      <c r="AH575" s="6"/>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218"/>
      <c r="BI575" s="218"/>
      <c r="BJ575" s="218"/>
      <c r="BK575" s="218"/>
      <c r="BL575" s="218"/>
      <c r="BM575" s="218"/>
      <c r="BN575" s="218"/>
      <c r="BO575" s="218"/>
      <c r="BP575" s="218"/>
      <c r="BQ575" s="218"/>
    </row>
    <row r="576" spans="1:69" s="469" customFormat="1" ht="30">
      <c r="A576" s="459">
        <v>89</v>
      </c>
      <c r="B576" s="629">
        <v>7000035238</v>
      </c>
      <c r="C576" s="629">
        <v>5190</v>
      </c>
      <c r="D576" s="629">
        <v>680</v>
      </c>
      <c r="E576" s="629">
        <v>50</v>
      </c>
      <c r="F576" s="628" t="s">
        <v>646</v>
      </c>
      <c r="G576" s="629">
        <v>100016607</v>
      </c>
      <c r="H576" s="321"/>
      <c r="I576" s="322"/>
      <c r="J576" s="321"/>
      <c r="K576" s="320"/>
      <c r="L576" s="628" t="s">
        <v>715</v>
      </c>
      <c r="M576" s="629" t="s">
        <v>447</v>
      </c>
      <c r="N576" s="629">
        <v>2465</v>
      </c>
      <c r="O576" s="465"/>
      <c r="P576" s="629">
        <v>18</v>
      </c>
      <c r="Q576" s="318" t="str">
        <f t="shared" si="113"/>
        <v>INCLUDED</v>
      </c>
      <c r="R576" s="318" t="str">
        <f t="shared" si="114"/>
        <v>INCLUDED</v>
      </c>
      <c r="S576" s="318" t="str">
        <f t="shared" si="115"/>
        <v>INCLUDED</v>
      </c>
      <c r="T576" s="466">
        <f t="shared" si="101"/>
        <v>0</v>
      </c>
      <c r="U576" s="300">
        <f t="shared" si="102"/>
        <v>0</v>
      </c>
      <c r="V576" s="371">
        <f>Discount!$J$36</f>
        <v>0</v>
      </c>
      <c r="W576" s="300">
        <f t="shared" si="103"/>
        <v>0</v>
      </c>
      <c r="X576" s="301">
        <f t="shared" si="104"/>
        <v>0</v>
      </c>
      <c r="Y576" s="467">
        <f t="shared" si="105"/>
        <v>0</v>
      </c>
      <c r="Z576" s="559">
        <f t="shared" si="106"/>
        <v>0</v>
      </c>
      <c r="AA576" s="467">
        <f t="shared" si="107"/>
        <v>0</v>
      </c>
      <c r="AB576" s="468">
        <f t="shared" si="108"/>
        <v>0</v>
      </c>
      <c r="AC576" s="467">
        <f t="shared" si="109"/>
        <v>0</v>
      </c>
      <c r="AD576" s="468"/>
      <c r="AE576" s="564"/>
      <c r="AF576" s="6"/>
      <c r="AG576" s="6"/>
      <c r="AH576" s="6"/>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row>
    <row r="577" spans="1:69" s="469" customFormat="1" ht="30">
      <c r="A577" s="459">
        <v>90</v>
      </c>
      <c r="B577" s="629">
        <v>7000035238</v>
      </c>
      <c r="C577" s="629">
        <v>5190</v>
      </c>
      <c r="D577" s="629">
        <v>680</v>
      </c>
      <c r="E577" s="629">
        <v>60</v>
      </c>
      <c r="F577" s="628" t="s">
        <v>646</v>
      </c>
      <c r="G577" s="629">
        <v>100016681</v>
      </c>
      <c r="H577" s="321"/>
      <c r="I577" s="322"/>
      <c r="J577" s="321"/>
      <c r="K577" s="320"/>
      <c r="L577" s="628" t="s">
        <v>716</v>
      </c>
      <c r="M577" s="629" t="s">
        <v>425</v>
      </c>
      <c r="N577" s="629">
        <v>347</v>
      </c>
      <c r="O577" s="465"/>
      <c r="P577" s="629">
        <v>18</v>
      </c>
      <c r="Q577" s="318" t="str">
        <f t="shared" si="113"/>
        <v>INCLUDED</v>
      </c>
      <c r="R577" s="318" t="str">
        <f t="shared" si="114"/>
        <v>INCLUDED</v>
      </c>
      <c r="S577" s="318" t="str">
        <f t="shared" si="115"/>
        <v>INCLUDED</v>
      </c>
      <c r="T577" s="466">
        <f t="shared" si="101"/>
        <v>0</v>
      </c>
      <c r="U577" s="300">
        <f t="shared" si="102"/>
        <v>0</v>
      </c>
      <c r="V577" s="371">
        <f>Discount!$J$36</f>
        <v>0</v>
      </c>
      <c r="W577" s="300">
        <f t="shared" si="103"/>
        <v>0</v>
      </c>
      <c r="X577" s="301">
        <f t="shared" si="104"/>
        <v>0</v>
      </c>
      <c r="Y577" s="467">
        <f t="shared" si="105"/>
        <v>0</v>
      </c>
      <c r="Z577" s="559">
        <f t="shared" si="106"/>
        <v>0</v>
      </c>
      <c r="AA577" s="467">
        <f t="shared" si="107"/>
        <v>0</v>
      </c>
      <c r="AB577" s="468">
        <f t="shared" si="108"/>
        <v>0</v>
      </c>
      <c r="AC577" s="467">
        <f t="shared" si="109"/>
        <v>0</v>
      </c>
      <c r="AD577" s="468"/>
      <c r="AE577" s="564"/>
      <c r="AF577" s="6"/>
      <c r="AG577" s="6"/>
      <c r="AH577" s="6"/>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row>
    <row r="578" spans="1:69" s="469" customFormat="1">
      <c r="A578" s="459">
        <v>91</v>
      </c>
      <c r="B578" s="629">
        <v>7000035238</v>
      </c>
      <c r="C578" s="629">
        <v>5190</v>
      </c>
      <c r="D578" s="629">
        <v>680</v>
      </c>
      <c r="E578" s="629">
        <v>70</v>
      </c>
      <c r="F578" s="628" t="s">
        <v>646</v>
      </c>
      <c r="G578" s="629">
        <v>100001330</v>
      </c>
      <c r="H578" s="321"/>
      <c r="I578" s="322"/>
      <c r="J578" s="321"/>
      <c r="K578" s="320"/>
      <c r="L578" s="628" t="s">
        <v>717</v>
      </c>
      <c r="M578" s="629" t="s">
        <v>447</v>
      </c>
      <c r="N578" s="629">
        <v>42</v>
      </c>
      <c r="O578" s="465"/>
      <c r="P578" s="629">
        <v>18</v>
      </c>
      <c r="Q578" s="318" t="str">
        <f t="shared" si="113"/>
        <v>INCLUDED</v>
      </c>
      <c r="R578" s="318" t="str">
        <f t="shared" si="114"/>
        <v>INCLUDED</v>
      </c>
      <c r="S578" s="318" t="str">
        <f t="shared" si="115"/>
        <v>INCLUDED</v>
      </c>
      <c r="T578" s="466">
        <f t="shared" si="101"/>
        <v>0</v>
      </c>
      <c r="U578" s="300">
        <f t="shared" si="102"/>
        <v>0</v>
      </c>
      <c r="V578" s="371">
        <f>Discount!$J$36</f>
        <v>0</v>
      </c>
      <c r="W578" s="300">
        <f t="shared" si="103"/>
        <v>0</v>
      </c>
      <c r="X578" s="301">
        <f t="shared" si="104"/>
        <v>0</v>
      </c>
      <c r="Y578" s="467">
        <f t="shared" si="105"/>
        <v>0</v>
      </c>
      <c r="Z578" s="559">
        <f t="shared" si="106"/>
        <v>0</v>
      </c>
      <c r="AA578" s="467">
        <f t="shared" si="107"/>
        <v>0</v>
      </c>
      <c r="AB578" s="468">
        <f t="shared" si="108"/>
        <v>0</v>
      </c>
      <c r="AC578" s="467">
        <f t="shared" si="109"/>
        <v>0</v>
      </c>
      <c r="AD578" s="468"/>
      <c r="AE578" s="564"/>
      <c r="AF578" s="6"/>
      <c r="AG578" s="6"/>
      <c r="AH578" s="6"/>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row>
    <row r="579" spans="1:69" s="469" customFormat="1" ht="45">
      <c r="A579" s="459">
        <v>92</v>
      </c>
      <c r="B579" s="629">
        <v>7000035238</v>
      </c>
      <c r="C579" s="629">
        <v>5190</v>
      </c>
      <c r="D579" s="629">
        <v>680</v>
      </c>
      <c r="E579" s="629">
        <v>80</v>
      </c>
      <c r="F579" s="628" t="s">
        <v>646</v>
      </c>
      <c r="G579" s="629">
        <v>100001331</v>
      </c>
      <c r="H579" s="321"/>
      <c r="I579" s="322"/>
      <c r="J579" s="321"/>
      <c r="K579" s="320"/>
      <c r="L579" s="628" t="s">
        <v>458</v>
      </c>
      <c r="M579" s="629" t="s">
        <v>425</v>
      </c>
      <c r="N579" s="629">
        <v>22</v>
      </c>
      <c r="O579" s="465"/>
      <c r="P579" s="629">
        <v>18</v>
      </c>
      <c r="Q579" s="318" t="str">
        <f t="shared" si="76"/>
        <v>INCLUDED</v>
      </c>
      <c r="R579" s="318" t="str">
        <f t="shared" si="74"/>
        <v>INCLUDED</v>
      </c>
      <c r="S579" s="318" t="str">
        <f t="shared" si="77"/>
        <v>INCLUDED</v>
      </c>
      <c r="T579" s="466">
        <f t="shared" si="64"/>
        <v>0</v>
      </c>
      <c r="U579" s="300">
        <f t="shared" si="65"/>
        <v>0</v>
      </c>
      <c r="V579" s="371">
        <f>Discount!$J$36</f>
        <v>0</v>
      </c>
      <c r="W579" s="300">
        <f t="shared" si="66"/>
        <v>0</v>
      </c>
      <c r="X579" s="301">
        <f t="shared" si="67"/>
        <v>0</v>
      </c>
      <c r="Y579" s="467">
        <f t="shared" si="68"/>
        <v>0</v>
      </c>
      <c r="Z579" s="559">
        <f t="shared" si="69"/>
        <v>0</v>
      </c>
      <c r="AA579" s="467">
        <f t="shared" si="70"/>
        <v>0</v>
      </c>
      <c r="AB579" s="468">
        <f t="shared" si="71"/>
        <v>0</v>
      </c>
      <c r="AC579" s="467">
        <f t="shared" si="72"/>
        <v>0</v>
      </c>
      <c r="AD579" s="468"/>
      <c r="AE579" s="564"/>
      <c r="AF579" s="6"/>
      <c r="AG579" s="6"/>
      <c r="AH579" s="6"/>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row>
    <row r="580" spans="1:69" s="469" customFormat="1">
      <c r="A580" s="459">
        <v>93</v>
      </c>
      <c r="B580" s="629">
        <v>7000035238</v>
      </c>
      <c r="C580" s="629">
        <v>5190</v>
      </c>
      <c r="D580" s="629">
        <v>680</v>
      </c>
      <c r="E580" s="629">
        <v>90</v>
      </c>
      <c r="F580" s="628" t="s">
        <v>646</v>
      </c>
      <c r="G580" s="629">
        <v>100054773</v>
      </c>
      <c r="H580" s="321"/>
      <c r="I580" s="322"/>
      <c r="J580" s="321"/>
      <c r="K580" s="320"/>
      <c r="L580" s="628" t="s">
        <v>718</v>
      </c>
      <c r="M580" s="629" t="s">
        <v>448</v>
      </c>
      <c r="N580" s="629">
        <v>200</v>
      </c>
      <c r="O580" s="465"/>
      <c r="P580" s="629">
        <v>18</v>
      </c>
      <c r="Q580" s="318" t="str">
        <f t="shared" si="76"/>
        <v>INCLUDED</v>
      </c>
      <c r="R580" s="318" t="str">
        <f t="shared" si="74"/>
        <v>INCLUDED</v>
      </c>
      <c r="S580" s="318" t="str">
        <f t="shared" si="77"/>
        <v>INCLUDED</v>
      </c>
      <c r="T580" s="466">
        <f t="shared" si="64"/>
        <v>0</v>
      </c>
      <c r="U580" s="300">
        <f t="shared" si="65"/>
        <v>0</v>
      </c>
      <c r="V580" s="371">
        <f>Discount!$J$36</f>
        <v>0</v>
      </c>
      <c r="W580" s="300">
        <f t="shared" si="66"/>
        <v>0</v>
      </c>
      <c r="X580" s="301">
        <f t="shared" si="67"/>
        <v>0</v>
      </c>
      <c r="Y580" s="467">
        <f t="shared" si="68"/>
        <v>0</v>
      </c>
      <c r="Z580" s="559">
        <f t="shared" si="69"/>
        <v>0</v>
      </c>
      <c r="AA580" s="467">
        <f t="shared" si="70"/>
        <v>0</v>
      </c>
      <c r="AB580" s="468">
        <f t="shared" si="71"/>
        <v>0</v>
      </c>
      <c r="AC580" s="467">
        <f t="shared" si="72"/>
        <v>0</v>
      </c>
      <c r="AD580" s="468"/>
      <c r="AE580" s="564"/>
      <c r="AF580" s="6"/>
      <c r="AG580" s="6"/>
      <c r="AH580" s="6"/>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row>
    <row r="581" spans="1:69" s="469" customFormat="1">
      <c r="A581" s="459">
        <v>94</v>
      </c>
      <c r="B581" s="629">
        <v>7000035238</v>
      </c>
      <c r="C581" s="629">
        <v>5190</v>
      </c>
      <c r="D581" s="629">
        <v>680</v>
      </c>
      <c r="E581" s="629">
        <v>100</v>
      </c>
      <c r="F581" s="628" t="s">
        <v>646</v>
      </c>
      <c r="G581" s="629">
        <v>100001714</v>
      </c>
      <c r="H581" s="321"/>
      <c r="I581" s="322"/>
      <c r="J581" s="321"/>
      <c r="K581" s="320"/>
      <c r="L581" s="628" t="s">
        <v>719</v>
      </c>
      <c r="M581" s="629" t="s">
        <v>448</v>
      </c>
      <c r="N581" s="629">
        <v>6786</v>
      </c>
      <c r="O581" s="465"/>
      <c r="P581" s="629">
        <v>18</v>
      </c>
      <c r="Q581" s="318" t="str">
        <f t="shared" si="76"/>
        <v>INCLUDED</v>
      </c>
      <c r="R581" s="318" t="str">
        <f t="shared" si="74"/>
        <v>INCLUDED</v>
      </c>
      <c r="S581" s="318" t="str">
        <f t="shared" si="77"/>
        <v>INCLUDED</v>
      </c>
      <c r="T581" s="466">
        <f t="shared" si="64"/>
        <v>0</v>
      </c>
      <c r="U581" s="300">
        <f t="shared" si="65"/>
        <v>0</v>
      </c>
      <c r="V581" s="371">
        <f>Discount!$J$36</f>
        <v>0</v>
      </c>
      <c r="W581" s="300">
        <f t="shared" si="66"/>
        <v>0</v>
      </c>
      <c r="X581" s="301">
        <f t="shared" si="67"/>
        <v>0</v>
      </c>
      <c r="Y581" s="467">
        <f t="shared" si="68"/>
        <v>0</v>
      </c>
      <c r="Z581" s="559">
        <f t="shared" si="69"/>
        <v>0</v>
      </c>
      <c r="AA581" s="467">
        <f t="shared" si="70"/>
        <v>0</v>
      </c>
      <c r="AB581" s="468">
        <f t="shared" si="71"/>
        <v>0</v>
      </c>
      <c r="AC581" s="467">
        <f t="shared" si="72"/>
        <v>0</v>
      </c>
      <c r="AD581" s="468"/>
      <c r="AE581" s="564"/>
      <c r="AF581" s="6"/>
      <c r="AG581" s="6"/>
      <c r="AH581" s="6"/>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row>
    <row r="582" spans="1:69" s="469" customFormat="1">
      <c r="A582" s="459">
        <v>95</v>
      </c>
      <c r="B582" s="629">
        <v>7000035238</v>
      </c>
      <c r="C582" s="629">
        <v>5190</v>
      </c>
      <c r="D582" s="629">
        <v>680</v>
      </c>
      <c r="E582" s="629">
        <v>110</v>
      </c>
      <c r="F582" s="628" t="s">
        <v>646</v>
      </c>
      <c r="G582" s="629">
        <v>100001713</v>
      </c>
      <c r="H582" s="321"/>
      <c r="I582" s="322"/>
      <c r="J582" s="321"/>
      <c r="K582" s="320"/>
      <c r="L582" s="628" t="s">
        <v>720</v>
      </c>
      <c r="M582" s="629" t="s">
        <v>448</v>
      </c>
      <c r="N582" s="629">
        <v>6786</v>
      </c>
      <c r="O582" s="465"/>
      <c r="P582" s="629">
        <v>18</v>
      </c>
      <c r="Q582" s="318" t="str">
        <f t="shared" si="76"/>
        <v>INCLUDED</v>
      </c>
      <c r="R582" s="318" t="str">
        <f t="shared" si="74"/>
        <v>INCLUDED</v>
      </c>
      <c r="S582" s="318" t="str">
        <f t="shared" si="77"/>
        <v>INCLUDED</v>
      </c>
      <c r="T582" s="466">
        <f t="shared" si="64"/>
        <v>0</v>
      </c>
      <c r="U582" s="300">
        <f t="shared" si="65"/>
        <v>0</v>
      </c>
      <c r="V582" s="371">
        <f>Discount!$J$36</f>
        <v>0</v>
      </c>
      <c r="W582" s="300">
        <f t="shared" si="66"/>
        <v>0</v>
      </c>
      <c r="X582" s="301">
        <f t="shared" si="67"/>
        <v>0</v>
      </c>
      <c r="Y582" s="467">
        <f t="shared" si="68"/>
        <v>0</v>
      </c>
      <c r="Z582" s="559">
        <f t="shared" si="69"/>
        <v>0</v>
      </c>
      <c r="AA582" s="467">
        <f t="shared" si="70"/>
        <v>0</v>
      </c>
      <c r="AB582" s="468">
        <f t="shared" si="71"/>
        <v>0</v>
      </c>
      <c r="AC582" s="467">
        <f t="shared" si="72"/>
        <v>0</v>
      </c>
      <c r="AD582" s="468"/>
      <c r="AE582" s="564"/>
      <c r="AF582" s="6"/>
      <c r="AG582" s="6"/>
      <c r="AH582" s="6"/>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row>
    <row r="583" spans="1:69" s="469" customFormat="1" ht="45">
      <c r="A583" s="459">
        <v>96</v>
      </c>
      <c r="B583" s="629">
        <v>7000035238</v>
      </c>
      <c r="C583" s="629">
        <v>5190</v>
      </c>
      <c r="D583" s="629">
        <v>680</v>
      </c>
      <c r="E583" s="629">
        <v>120</v>
      </c>
      <c r="F583" s="628" t="s">
        <v>646</v>
      </c>
      <c r="G583" s="629">
        <v>100048595</v>
      </c>
      <c r="H583" s="321"/>
      <c r="I583" s="322"/>
      <c r="J583" s="321"/>
      <c r="K583" s="320"/>
      <c r="L583" s="628" t="s">
        <v>721</v>
      </c>
      <c r="M583" s="629" t="s">
        <v>448</v>
      </c>
      <c r="N583" s="629">
        <v>6786</v>
      </c>
      <c r="O583" s="465"/>
      <c r="P583" s="629">
        <v>18</v>
      </c>
      <c r="Q583" s="318" t="str">
        <f t="shared" si="76"/>
        <v>INCLUDED</v>
      </c>
      <c r="R583" s="318" t="str">
        <f t="shared" si="74"/>
        <v>INCLUDED</v>
      </c>
      <c r="S583" s="318" t="str">
        <f t="shared" si="77"/>
        <v>INCLUDED</v>
      </c>
      <c r="T583" s="466">
        <f t="shared" si="64"/>
        <v>0</v>
      </c>
      <c r="U583" s="300">
        <f t="shared" si="65"/>
        <v>0</v>
      </c>
      <c r="V583" s="371">
        <f>Discount!$J$36</f>
        <v>0</v>
      </c>
      <c r="W583" s="300">
        <f t="shared" si="66"/>
        <v>0</v>
      </c>
      <c r="X583" s="301">
        <f t="shared" si="67"/>
        <v>0</v>
      </c>
      <c r="Y583" s="467">
        <f t="shared" si="68"/>
        <v>0</v>
      </c>
      <c r="Z583" s="559">
        <f t="shared" si="69"/>
        <v>0</v>
      </c>
      <c r="AA583" s="467">
        <f t="shared" si="70"/>
        <v>0</v>
      </c>
      <c r="AB583" s="468">
        <f t="shared" si="71"/>
        <v>0</v>
      </c>
      <c r="AC583" s="467">
        <f t="shared" si="72"/>
        <v>0</v>
      </c>
      <c r="AD583" s="468"/>
      <c r="AE583" s="564"/>
      <c r="AF583" s="6"/>
      <c r="AG583" s="6"/>
      <c r="AH583" s="6"/>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row>
    <row r="584" spans="1:69" s="469" customFormat="1" ht="45">
      <c r="A584" s="459">
        <v>97</v>
      </c>
      <c r="B584" s="629">
        <v>7000035238</v>
      </c>
      <c r="C584" s="629">
        <v>5190</v>
      </c>
      <c r="D584" s="629">
        <v>680</v>
      </c>
      <c r="E584" s="629">
        <v>130</v>
      </c>
      <c r="F584" s="628" t="s">
        <v>646</v>
      </c>
      <c r="G584" s="629">
        <v>100004507</v>
      </c>
      <c r="H584" s="321"/>
      <c r="I584" s="322"/>
      <c r="J584" s="321"/>
      <c r="K584" s="320"/>
      <c r="L584" s="628" t="s">
        <v>722</v>
      </c>
      <c r="M584" s="629" t="s">
        <v>448</v>
      </c>
      <c r="N584" s="629">
        <v>825</v>
      </c>
      <c r="O584" s="465"/>
      <c r="P584" s="629">
        <v>18</v>
      </c>
      <c r="Q584" s="318" t="str">
        <f t="shared" si="76"/>
        <v>INCLUDED</v>
      </c>
      <c r="R584" s="318" t="str">
        <f t="shared" si="74"/>
        <v>INCLUDED</v>
      </c>
      <c r="S584" s="318" t="str">
        <f t="shared" si="77"/>
        <v>INCLUDED</v>
      </c>
      <c r="T584" s="466">
        <f t="shared" si="64"/>
        <v>0</v>
      </c>
      <c r="U584" s="300">
        <f t="shared" si="65"/>
        <v>0</v>
      </c>
      <c r="V584" s="371">
        <f>Discount!$J$36</f>
        <v>0</v>
      </c>
      <c r="W584" s="300">
        <f t="shared" si="66"/>
        <v>0</v>
      </c>
      <c r="X584" s="301">
        <f t="shared" si="67"/>
        <v>0</v>
      </c>
      <c r="Y584" s="467">
        <f t="shared" si="68"/>
        <v>0</v>
      </c>
      <c r="Z584" s="559">
        <f t="shared" si="69"/>
        <v>0</v>
      </c>
      <c r="AA584" s="467">
        <f t="shared" si="70"/>
        <v>0</v>
      </c>
      <c r="AB584" s="468">
        <f t="shared" si="71"/>
        <v>0</v>
      </c>
      <c r="AC584" s="467">
        <f t="shared" si="72"/>
        <v>0</v>
      </c>
      <c r="AD584" s="468"/>
      <c r="AE584" s="564"/>
      <c r="AF584" s="6"/>
      <c r="AG584" s="6"/>
      <c r="AH584" s="6"/>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row>
    <row r="585" spans="1:69" s="469" customFormat="1" ht="45">
      <c r="A585" s="459">
        <v>98</v>
      </c>
      <c r="B585" s="629">
        <v>7000035238</v>
      </c>
      <c r="C585" s="629">
        <v>5190</v>
      </c>
      <c r="D585" s="629">
        <v>680</v>
      </c>
      <c r="E585" s="629">
        <v>140</v>
      </c>
      <c r="F585" s="628" t="s">
        <v>646</v>
      </c>
      <c r="G585" s="629">
        <v>100001458</v>
      </c>
      <c r="H585" s="321"/>
      <c r="I585" s="322"/>
      <c r="J585" s="321"/>
      <c r="K585" s="320"/>
      <c r="L585" s="628" t="s">
        <v>723</v>
      </c>
      <c r="M585" s="629" t="s">
        <v>448</v>
      </c>
      <c r="N585" s="629">
        <v>125</v>
      </c>
      <c r="O585" s="465"/>
      <c r="P585" s="629">
        <v>18</v>
      </c>
      <c r="Q585" s="318" t="str">
        <f t="shared" si="76"/>
        <v>INCLUDED</v>
      </c>
      <c r="R585" s="318" t="str">
        <f t="shared" si="74"/>
        <v>INCLUDED</v>
      </c>
      <c r="S585" s="318" t="str">
        <f t="shared" si="77"/>
        <v>INCLUDED</v>
      </c>
      <c r="T585" s="466">
        <f t="shared" si="64"/>
        <v>0</v>
      </c>
      <c r="U585" s="300">
        <f t="shared" si="65"/>
        <v>0</v>
      </c>
      <c r="V585" s="371">
        <f>Discount!$J$36</f>
        <v>0</v>
      </c>
      <c r="W585" s="300">
        <f t="shared" si="66"/>
        <v>0</v>
      </c>
      <c r="X585" s="301">
        <f t="shared" si="67"/>
        <v>0</v>
      </c>
      <c r="Y585" s="467">
        <f t="shared" si="68"/>
        <v>0</v>
      </c>
      <c r="Z585" s="559">
        <f t="shared" si="69"/>
        <v>0</v>
      </c>
      <c r="AA585" s="467">
        <f t="shared" si="70"/>
        <v>0</v>
      </c>
      <c r="AB585" s="468">
        <f t="shared" si="71"/>
        <v>0</v>
      </c>
      <c r="AC585" s="467">
        <f t="shared" si="72"/>
        <v>0</v>
      </c>
      <c r="AD585" s="468"/>
      <c r="AE585" s="564"/>
      <c r="AF585" s="6"/>
      <c r="AG585" s="6"/>
      <c r="AH585" s="6"/>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row>
    <row r="586" spans="1:69" s="469" customFormat="1" ht="30">
      <c r="A586" s="459">
        <v>99</v>
      </c>
      <c r="B586" s="629">
        <v>7000035238</v>
      </c>
      <c r="C586" s="629">
        <v>5190</v>
      </c>
      <c r="D586" s="629">
        <v>680</v>
      </c>
      <c r="E586" s="629">
        <v>150</v>
      </c>
      <c r="F586" s="628" t="s">
        <v>646</v>
      </c>
      <c r="G586" s="629">
        <v>100001735</v>
      </c>
      <c r="H586" s="321"/>
      <c r="I586" s="322"/>
      <c r="J586" s="321"/>
      <c r="K586" s="320"/>
      <c r="L586" s="628" t="s">
        <v>724</v>
      </c>
      <c r="M586" s="629" t="s">
        <v>364</v>
      </c>
      <c r="N586" s="629">
        <v>50</v>
      </c>
      <c r="O586" s="465"/>
      <c r="P586" s="629">
        <v>18</v>
      </c>
      <c r="Q586" s="318" t="str">
        <f t="shared" si="76"/>
        <v>INCLUDED</v>
      </c>
      <c r="R586" s="318" t="str">
        <f t="shared" si="74"/>
        <v>INCLUDED</v>
      </c>
      <c r="S586" s="318" t="str">
        <f t="shared" si="77"/>
        <v>INCLUDED</v>
      </c>
      <c r="T586" s="466">
        <f t="shared" si="64"/>
        <v>0</v>
      </c>
      <c r="U586" s="300">
        <f t="shared" si="65"/>
        <v>0</v>
      </c>
      <c r="V586" s="371">
        <f>Discount!$J$36</f>
        <v>0</v>
      </c>
      <c r="W586" s="300">
        <f t="shared" si="66"/>
        <v>0</v>
      </c>
      <c r="X586" s="301">
        <f t="shared" si="67"/>
        <v>0</v>
      </c>
      <c r="Y586" s="467">
        <f t="shared" si="68"/>
        <v>0</v>
      </c>
      <c r="Z586" s="559">
        <f t="shared" si="69"/>
        <v>0</v>
      </c>
      <c r="AA586" s="467">
        <f t="shared" si="70"/>
        <v>0</v>
      </c>
      <c r="AB586" s="468">
        <f t="shared" si="71"/>
        <v>0</v>
      </c>
      <c r="AC586" s="467">
        <f t="shared" si="72"/>
        <v>0</v>
      </c>
      <c r="AD586" s="468"/>
      <c r="AE586" s="564"/>
      <c r="AF586" s="6"/>
      <c r="AG586" s="6"/>
      <c r="AH586" s="6"/>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row>
    <row r="587" spans="1:69" s="469" customFormat="1" ht="30">
      <c r="A587" s="459">
        <v>100</v>
      </c>
      <c r="B587" s="629">
        <v>7000035238</v>
      </c>
      <c r="C587" s="629">
        <v>5190</v>
      </c>
      <c r="D587" s="629">
        <v>680</v>
      </c>
      <c r="E587" s="629">
        <v>160</v>
      </c>
      <c r="F587" s="628" t="s">
        <v>646</v>
      </c>
      <c r="G587" s="629">
        <v>100001736</v>
      </c>
      <c r="H587" s="321"/>
      <c r="I587" s="322"/>
      <c r="J587" s="321"/>
      <c r="K587" s="320"/>
      <c r="L587" s="628" t="s">
        <v>725</v>
      </c>
      <c r="M587" s="629" t="s">
        <v>364</v>
      </c>
      <c r="N587" s="629">
        <v>50</v>
      </c>
      <c r="O587" s="465"/>
      <c r="P587" s="629">
        <v>18</v>
      </c>
      <c r="Q587" s="318" t="str">
        <f t="shared" si="76"/>
        <v>INCLUDED</v>
      </c>
      <c r="R587" s="318" t="str">
        <f t="shared" si="74"/>
        <v>INCLUDED</v>
      </c>
      <c r="S587" s="318" t="str">
        <f t="shared" si="77"/>
        <v>INCLUDED</v>
      </c>
      <c r="T587" s="466">
        <f t="shared" si="64"/>
        <v>0</v>
      </c>
      <c r="U587" s="300">
        <f t="shared" si="65"/>
        <v>0</v>
      </c>
      <c r="V587" s="371">
        <f>Discount!$J$36</f>
        <v>0</v>
      </c>
      <c r="W587" s="300">
        <f t="shared" si="66"/>
        <v>0</v>
      </c>
      <c r="X587" s="301">
        <f t="shared" si="67"/>
        <v>0</v>
      </c>
      <c r="Y587" s="467">
        <f t="shared" si="68"/>
        <v>0</v>
      </c>
      <c r="Z587" s="559">
        <f t="shared" si="69"/>
        <v>0</v>
      </c>
      <c r="AA587" s="467">
        <f t="shared" si="70"/>
        <v>0</v>
      </c>
      <c r="AB587" s="468">
        <f t="shared" si="71"/>
        <v>0</v>
      </c>
      <c r="AC587" s="467">
        <f t="shared" si="72"/>
        <v>0</v>
      </c>
      <c r="AD587" s="468"/>
      <c r="AE587" s="564"/>
      <c r="AF587" s="6"/>
      <c r="AG587" s="6"/>
      <c r="AH587" s="6"/>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row>
    <row r="588" spans="1:69" s="469" customFormat="1" ht="30">
      <c r="A588" s="459">
        <v>101</v>
      </c>
      <c r="B588" s="629">
        <v>7000035238</v>
      </c>
      <c r="C588" s="629">
        <v>5190</v>
      </c>
      <c r="D588" s="629">
        <v>680</v>
      </c>
      <c r="E588" s="629">
        <v>170</v>
      </c>
      <c r="F588" s="628" t="s">
        <v>646</v>
      </c>
      <c r="G588" s="629">
        <v>100001737</v>
      </c>
      <c r="H588" s="321"/>
      <c r="I588" s="322"/>
      <c r="J588" s="321"/>
      <c r="K588" s="320"/>
      <c r="L588" s="628" t="s">
        <v>726</v>
      </c>
      <c r="M588" s="629" t="s">
        <v>364</v>
      </c>
      <c r="N588" s="629">
        <v>50</v>
      </c>
      <c r="O588" s="465"/>
      <c r="P588" s="629">
        <v>18</v>
      </c>
      <c r="Q588" s="318" t="str">
        <f t="shared" si="76"/>
        <v>INCLUDED</v>
      </c>
      <c r="R588" s="318" t="str">
        <f t="shared" si="74"/>
        <v>INCLUDED</v>
      </c>
      <c r="S588" s="318" t="str">
        <f t="shared" si="77"/>
        <v>INCLUDED</v>
      </c>
      <c r="T588" s="466">
        <f t="shared" si="64"/>
        <v>0</v>
      </c>
      <c r="U588" s="300">
        <f t="shared" si="65"/>
        <v>0</v>
      </c>
      <c r="V588" s="371">
        <f>Discount!$J$36</f>
        <v>0</v>
      </c>
      <c r="W588" s="300">
        <f t="shared" si="66"/>
        <v>0</v>
      </c>
      <c r="X588" s="301">
        <f t="shared" si="67"/>
        <v>0</v>
      </c>
      <c r="Y588" s="467">
        <f t="shared" si="68"/>
        <v>0</v>
      </c>
      <c r="Z588" s="559">
        <f t="shared" si="69"/>
        <v>0</v>
      </c>
      <c r="AA588" s="467">
        <f t="shared" si="70"/>
        <v>0</v>
      </c>
      <c r="AB588" s="468">
        <f t="shared" si="71"/>
        <v>0</v>
      </c>
      <c r="AC588" s="467">
        <f t="shared" si="72"/>
        <v>0</v>
      </c>
      <c r="AD588" s="468"/>
      <c r="AE588" s="564"/>
      <c r="AF588" s="6"/>
      <c r="AG588" s="6"/>
      <c r="AH588" s="6"/>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row>
    <row r="589" spans="1:69" s="472" customFormat="1" ht="30">
      <c r="A589" s="459">
        <v>102</v>
      </c>
      <c r="B589" s="629">
        <v>7000035238</v>
      </c>
      <c r="C589" s="629">
        <v>5190</v>
      </c>
      <c r="D589" s="629">
        <v>680</v>
      </c>
      <c r="E589" s="629">
        <v>180</v>
      </c>
      <c r="F589" s="628" t="s">
        <v>646</v>
      </c>
      <c r="G589" s="629">
        <v>100020963</v>
      </c>
      <c r="H589" s="321"/>
      <c r="I589" s="322"/>
      <c r="J589" s="321"/>
      <c r="K589" s="320"/>
      <c r="L589" s="628" t="s">
        <v>727</v>
      </c>
      <c r="M589" s="629" t="s">
        <v>364</v>
      </c>
      <c r="N589" s="629">
        <v>50</v>
      </c>
      <c r="O589" s="465"/>
      <c r="P589" s="629">
        <v>18</v>
      </c>
      <c r="Q589" s="318" t="str">
        <f t="shared" si="76"/>
        <v>INCLUDED</v>
      </c>
      <c r="R589" s="318" t="str">
        <f t="shared" si="74"/>
        <v>INCLUDED</v>
      </c>
      <c r="S589" s="318" t="str">
        <f t="shared" si="77"/>
        <v>INCLUDED</v>
      </c>
      <c r="T589" s="466">
        <f t="shared" si="64"/>
        <v>0</v>
      </c>
      <c r="U589" s="300">
        <f t="shared" si="65"/>
        <v>0</v>
      </c>
      <c r="V589" s="371">
        <f>Discount!$J$36</f>
        <v>0</v>
      </c>
      <c r="W589" s="300">
        <f t="shared" si="66"/>
        <v>0</v>
      </c>
      <c r="X589" s="301">
        <f t="shared" si="67"/>
        <v>0</v>
      </c>
      <c r="Y589" s="467">
        <f t="shared" si="68"/>
        <v>0</v>
      </c>
      <c r="Z589" s="559">
        <f t="shared" si="69"/>
        <v>0</v>
      </c>
      <c r="AA589" s="467">
        <f t="shared" si="70"/>
        <v>0</v>
      </c>
      <c r="AB589" s="468">
        <f t="shared" si="71"/>
        <v>0</v>
      </c>
      <c r="AC589" s="467">
        <f t="shared" si="72"/>
        <v>0</v>
      </c>
      <c r="AD589" s="468"/>
      <c r="AE589" s="564"/>
      <c r="AF589" s="6"/>
      <c r="AG589" s="6"/>
      <c r="AH589" s="6"/>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218"/>
      <c r="BI589" s="218"/>
      <c r="BJ589" s="218"/>
      <c r="BK589" s="218"/>
      <c r="BL589" s="218"/>
      <c r="BM589" s="218"/>
      <c r="BN589" s="218"/>
      <c r="BO589" s="218"/>
      <c r="BP589" s="218"/>
      <c r="BQ589" s="218"/>
    </row>
    <row r="590" spans="1:69" s="472" customFormat="1" ht="60">
      <c r="A590" s="459">
        <v>103</v>
      </c>
      <c r="B590" s="629">
        <v>7000035238</v>
      </c>
      <c r="C590" s="629">
        <v>5190</v>
      </c>
      <c r="D590" s="629">
        <v>680</v>
      </c>
      <c r="E590" s="629">
        <v>190</v>
      </c>
      <c r="F590" s="628" t="s">
        <v>646</v>
      </c>
      <c r="G590" s="629">
        <v>100008611</v>
      </c>
      <c r="H590" s="321"/>
      <c r="I590" s="322"/>
      <c r="J590" s="321"/>
      <c r="K590" s="320"/>
      <c r="L590" s="628" t="s">
        <v>728</v>
      </c>
      <c r="M590" s="629" t="s">
        <v>364</v>
      </c>
      <c r="N590" s="629">
        <v>100</v>
      </c>
      <c r="O590" s="465"/>
      <c r="P590" s="629">
        <v>18</v>
      </c>
      <c r="Q590" s="318" t="str">
        <f t="shared" si="76"/>
        <v>INCLUDED</v>
      </c>
      <c r="R590" s="318" t="str">
        <f t="shared" si="74"/>
        <v>INCLUDED</v>
      </c>
      <c r="S590" s="318" t="str">
        <f t="shared" si="77"/>
        <v>INCLUDED</v>
      </c>
      <c r="T590" s="466">
        <f t="shared" si="64"/>
        <v>0</v>
      </c>
      <c r="U590" s="300">
        <f t="shared" si="65"/>
        <v>0</v>
      </c>
      <c r="V590" s="371">
        <f>Discount!$J$36</f>
        <v>0</v>
      </c>
      <c r="W590" s="300">
        <f t="shared" si="66"/>
        <v>0</v>
      </c>
      <c r="X590" s="301">
        <f t="shared" si="67"/>
        <v>0</v>
      </c>
      <c r="Y590" s="467">
        <f t="shared" si="68"/>
        <v>0</v>
      </c>
      <c r="Z590" s="559">
        <f t="shared" si="69"/>
        <v>0</v>
      </c>
      <c r="AA590" s="467">
        <f t="shared" si="70"/>
        <v>0</v>
      </c>
      <c r="AB590" s="468">
        <f t="shared" si="71"/>
        <v>0</v>
      </c>
      <c r="AC590" s="467">
        <f t="shared" si="72"/>
        <v>0</v>
      </c>
      <c r="AD590" s="468"/>
      <c r="AE590" s="564"/>
      <c r="AF590" s="6"/>
      <c r="AG590" s="6"/>
      <c r="AH590" s="6"/>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218"/>
      <c r="BI590" s="218"/>
      <c r="BJ590" s="218"/>
      <c r="BK590" s="218"/>
      <c r="BL590" s="218"/>
      <c r="BM590" s="218"/>
      <c r="BN590" s="218"/>
      <c r="BO590" s="218"/>
      <c r="BP590" s="218"/>
      <c r="BQ590" s="218"/>
    </row>
    <row r="591" spans="1:69" s="472" customFormat="1" ht="16.5">
      <c r="A591" s="459">
        <v>104</v>
      </c>
      <c r="B591" s="629">
        <v>7000035238</v>
      </c>
      <c r="C591" s="629">
        <v>5190</v>
      </c>
      <c r="D591" s="629">
        <v>680</v>
      </c>
      <c r="E591" s="629">
        <v>200</v>
      </c>
      <c r="F591" s="628" t="s">
        <v>646</v>
      </c>
      <c r="G591" s="629">
        <v>100001392</v>
      </c>
      <c r="H591" s="321"/>
      <c r="I591" s="322"/>
      <c r="J591" s="321"/>
      <c r="K591" s="320"/>
      <c r="L591" s="628" t="s">
        <v>729</v>
      </c>
      <c r="M591" s="629" t="s">
        <v>219</v>
      </c>
      <c r="N591" s="629">
        <v>2</v>
      </c>
      <c r="O591" s="465"/>
      <c r="P591" s="629">
        <v>18</v>
      </c>
      <c r="Q591" s="318" t="str">
        <f t="shared" si="76"/>
        <v>INCLUDED</v>
      </c>
      <c r="R591" s="318" t="str">
        <f t="shared" si="74"/>
        <v>INCLUDED</v>
      </c>
      <c r="S591" s="318" t="str">
        <f t="shared" si="77"/>
        <v>INCLUDED</v>
      </c>
      <c r="T591" s="466">
        <f t="shared" si="64"/>
        <v>0</v>
      </c>
      <c r="U591" s="300">
        <f t="shared" si="65"/>
        <v>0</v>
      </c>
      <c r="V591" s="371">
        <f>Discount!$J$36</f>
        <v>0</v>
      </c>
      <c r="W591" s="300">
        <f t="shared" si="66"/>
        <v>0</v>
      </c>
      <c r="X591" s="301">
        <f t="shared" si="67"/>
        <v>0</v>
      </c>
      <c r="Y591" s="467">
        <f t="shared" si="68"/>
        <v>0</v>
      </c>
      <c r="Z591" s="559">
        <f t="shared" si="69"/>
        <v>0</v>
      </c>
      <c r="AA591" s="467">
        <f t="shared" si="70"/>
        <v>0</v>
      </c>
      <c r="AB591" s="468">
        <f t="shared" si="71"/>
        <v>0</v>
      </c>
      <c r="AC591" s="467">
        <f t="shared" si="72"/>
        <v>0</v>
      </c>
      <c r="AD591" s="468"/>
      <c r="AE591" s="564"/>
      <c r="AF591" s="6"/>
      <c r="AG591" s="6"/>
      <c r="AH591" s="6"/>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218"/>
      <c r="BI591" s="218"/>
      <c r="BJ591" s="218"/>
      <c r="BK591" s="218"/>
      <c r="BL591" s="218"/>
      <c r="BM591" s="218"/>
      <c r="BN591" s="218"/>
      <c r="BO591" s="218"/>
      <c r="BP591" s="218"/>
      <c r="BQ591" s="218"/>
    </row>
    <row r="592" spans="1:69" s="469" customFormat="1">
      <c r="A592" s="459">
        <v>105</v>
      </c>
      <c r="B592" s="629">
        <v>7000035238</v>
      </c>
      <c r="C592" s="629">
        <v>5190</v>
      </c>
      <c r="D592" s="629">
        <v>680</v>
      </c>
      <c r="E592" s="629">
        <v>210</v>
      </c>
      <c r="F592" s="628" t="s">
        <v>646</v>
      </c>
      <c r="G592" s="629">
        <v>100007701</v>
      </c>
      <c r="H592" s="321"/>
      <c r="I592" s="322"/>
      <c r="J592" s="321"/>
      <c r="K592" s="320"/>
      <c r="L592" s="628" t="s">
        <v>730</v>
      </c>
      <c r="M592" s="629" t="s">
        <v>219</v>
      </c>
      <c r="N592" s="629">
        <v>2</v>
      </c>
      <c r="O592" s="465"/>
      <c r="P592" s="629">
        <v>18</v>
      </c>
      <c r="Q592" s="318" t="str">
        <f t="shared" si="76"/>
        <v>INCLUDED</v>
      </c>
      <c r="R592" s="318" t="str">
        <f t="shared" si="74"/>
        <v>INCLUDED</v>
      </c>
      <c r="S592" s="318" t="str">
        <f t="shared" si="77"/>
        <v>INCLUDED</v>
      </c>
      <c r="T592" s="466">
        <f t="shared" si="64"/>
        <v>0</v>
      </c>
      <c r="U592" s="300">
        <f t="shared" si="65"/>
        <v>0</v>
      </c>
      <c r="V592" s="371">
        <f>Discount!$J$36</f>
        <v>0</v>
      </c>
      <c r="W592" s="300">
        <f t="shared" si="66"/>
        <v>0</v>
      </c>
      <c r="X592" s="301">
        <f t="shared" si="67"/>
        <v>0</v>
      </c>
      <c r="Y592" s="467">
        <f t="shared" si="68"/>
        <v>0</v>
      </c>
      <c r="Z592" s="559">
        <f t="shared" si="69"/>
        <v>0</v>
      </c>
      <c r="AA592" s="467">
        <f t="shared" si="70"/>
        <v>0</v>
      </c>
      <c r="AB592" s="468">
        <f t="shared" si="71"/>
        <v>0</v>
      </c>
      <c r="AC592" s="467">
        <f t="shared" si="72"/>
        <v>0</v>
      </c>
      <c r="AD592" s="468"/>
      <c r="AE592" s="564"/>
      <c r="AF592" s="6"/>
      <c r="AG592" s="6"/>
      <c r="AH592" s="6"/>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row>
    <row r="593" spans="1:69" s="469" customFormat="1">
      <c r="A593" s="459">
        <v>106</v>
      </c>
      <c r="B593" s="629">
        <v>7000035238</v>
      </c>
      <c r="C593" s="629">
        <v>5190</v>
      </c>
      <c r="D593" s="629">
        <v>680</v>
      </c>
      <c r="E593" s="629">
        <v>220</v>
      </c>
      <c r="F593" s="628" t="s">
        <v>646</v>
      </c>
      <c r="G593" s="629">
        <v>100001409</v>
      </c>
      <c r="H593" s="321"/>
      <c r="I593" s="322"/>
      <c r="J593" s="321"/>
      <c r="K593" s="320"/>
      <c r="L593" s="628" t="s">
        <v>731</v>
      </c>
      <c r="M593" s="629" t="s">
        <v>219</v>
      </c>
      <c r="N593" s="629">
        <v>1</v>
      </c>
      <c r="O593" s="465"/>
      <c r="P593" s="629">
        <v>18</v>
      </c>
      <c r="Q593" s="318" t="str">
        <f t="shared" si="76"/>
        <v>INCLUDED</v>
      </c>
      <c r="R593" s="318" t="str">
        <f t="shared" si="74"/>
        <v>INCLUDED</v>
      </c>
      <c r="S593" s="318" t="str">
        <f t="shared" si="77"/>
        <v>INCLUDED</v>
      </c>
      <c r="T593" s="466">
        <f t="shared" si="64"/>
        <v>0</v>
      </c>
      <c r="U593" s="300">
        <f t="shared" si="65"/>
        <v>0</v>
      </c>
      <c r="V593" s="371">
        <f>Discount!$J$36</f>
        <v>0</v>
      </c>
      <c r="W593" s="300">
        <f t="shared" si="66"/>
        <v>0</v>
      </c>
      <c r="X593" s="301">
        <f t="shared" si="67"/>
        <v>0</v>
      </c>
      <c r="Y593" s="467">
        <f t="shared" si="68"/>
        <v>0</v>
      </c>
      <c r="Z593" s="559">
        <f t="shared" si="69"/>
        <v>0</v>
      </c>
      <c r="AA593" s="467">
        <f t="shared" si="70"/>
        <v>0</v>
      </c>
      <c r="AB593" s="468">
        <f t="shared" si="71"/>
        <v>0</v>
      </c>
      <c r="AC593" s="467">
        <f t="shared" si="72"/>
        <v>0</v>
      </c>
      <c r="AD593" s="468"/>
      <c r="AE593" s="564"/>
      <c r="AF593" s="6"/>
      <c r="AG593" s="6"/>
      <c r="AH593" s="6"/>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row>
    <row r="594" spans="1:69" s="469" customFormat="1" ht="45">
      <c r="A594" s="459">
        <v>107</v>
      </c>
      <c r="B594" s="629">
        <v>7000035238</v>
      </c>
      <c r="C594" s="629">
        <v>5190</v>
      </c>
      <c r="D594" s="629">
        <v>680</v>
      </c>
      <c r="E594" s="629">
        <v>230</v>
      </c>
      <c r="F594" s="628" t="s">
        <v>646</v>
      </c>
      <c r="G594" s="629">
        <v>100015791</v>
      </c>
      <c r="H594" s="321"/>
      <c r="I594" s="322"/>
      <c r="J594" s="321"/>
      <c r="K594" s="320"/>
      <c r="L594" s="628" t="s">
        <v>732</v>
      </c>
      <c r="M594" s="629" t="s">
        <v>364</v>
      </c>
      <c r="N594" s="629">
        <v>72</v>
      </c>
      <c r="O594" s="465"/>
      <c r="P594" s="629">
        <v>18</v>
      </c>
      <c r="Q594" s="318" t="str">
        <f t="shared" si="76"/>
        <v>INCLUDED</v>
      </c>
      <c r="R594" s="318" t="str">
        <f t="shared" si="74"/>
        <v>INCLUDED</v>
      </c>
      <c r="S594" s="318" t="str">
        <f t="shared" si="77"/>
        <v>INCLUDED</v>
      </c>
      <c r="T594" s="466">
        <f t="shared" si="64"/>
        <v>0</v>
      </c>
      <c r="U594" s="300">
        <f t="shared" si="65"/>
        <v>0</v>
      </c>
      <c r="V594" s="371">
        <f>Discount!$J$36</f>
        <v>0</v>
      </c>
      <c r="W594" s="300">
        <f t="shared" si="66"/>
        <v>0</v>
      </c>
      <c r="X594" s="301">
        <f t="shared" si="67"/>
        <v>0</v>
      </c>
      <c r="Y594" s="467">
        <f t="shared" si="68"/>
        <v>0</v>
      </c>
      <c r="Z594" s="559">
        <f t="shared" si="69"/>
        <v>0</v>
      </c>
      <c r="AA594" s="467">
        <f t="shared" si="70"/>
        <v>0</v>
      </c>
      <c r="AB594" s="468">
        <f t="shared" si="71"/>
        <v>0</v>
      </c>
      <c r="AC594" s="467">
        <f t="shared" si="72"/>
        <v>0</v>
      </c>
      <c r="AD594" s="468"/>
      <c r="AE594" s="564"/>
      <c r="AF594" s="6"/>
      <c r="AG594" s="6"/>
      <c r="AH594" s="6"/>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row>
    <row r="595" spans="1:69" s="469" customFormat="1" ht="45">
      <c r="A595" s="459">
        <v>108</v>
      </c>
      <c r="B595" s="629">
        <v>7000035238</v>
      </c>
      <c r="C595" s="629">
        <v>5190</v>
      </c>
      <c r="D595" s="629">
        <v>680</v>
      </c>
      <c r="E595" s="629">
        <v>240</v>
      </c>
      <c r="F595" s="628" t="s">
        <v>646</v>
      </c>
      <c r="G595" s="629">
        <v>100015792</v>
      </c>
      <c r="H595" s="321"/>
      <c r="I595" s="322"/>
      <c r="J595" s="321"/>
      <c r="K595" s="320"/>
      <c r="L595" s="628" t="s">
        <v>733</v>
      </c>
      <c r="M595" s="629" t="s">
        <v>364</v>
      </c>
      <c r="N595" s="629">
        <v>108</v>
      </c>
      <c r="O595" s="465"/>
      <c r="P595" s="629">
        <v>18</v>
      </c>
      <c r="Q595" s="318" t="str">
        <f>IF(O595=0, "INCLUDED", IF(ISERROR(O595*N595), O595, O595*N595))</f>
        <v>INCLUDED</v>
      </c>
      <c r="R595" s="318" t="str">
        <f>IF(P595="", "INCLUDED", IF(ISERROR((P595*Q595)/100), Q595, (P595*Q595)/100))</f>
        <v>INCLUDED</v>
      </c>
      <c r="S595" s="318" t="str">
        <f>IF(O595=0,"INCLUDED",IF(ISERROR(R595+Q595),Q595,(Q595+R595)))</f>
        <v>INCLUDED</v>
      </c>
      <c r="T595" s="466">
        <f t="shared" ref="T595:T658" si="116">IF(S595="Included",0,S595)</f>
        <v>0</v>
      </c>
      <c r="U595" s="300">
        <f t="shared" ref="U595:U658" si="117">IF( K595="",J595*(IF(S595="Included",0,S595))/100,K595*(IF(S595="Included",0,S595)))</f>
        <v>0</v>
      </c>
      <c r="V595" s="371">
        <f>Discount!$J$36</f>
        <v>0</v>
      </c>
      <c r="W595" s="300">
        <f t="shared" ref="W595:W658" si="118">V595*T595</f>
        <v>0</v>
      </c>
      <c r="X595" s="301">
        <f t="shared" ref="X595:X658" si="119">IF(K595="",J595*W595/100,K595*W595)</f>
        <v>0</v>
      </c>
      <c r="Y595" s="467">
        <f t="shared" ref="Y595:Y658" si="120">O595*N595</f>
        <v>0</v>
      </c>
      <c r="Z595" s="559">
        <f t="shared" ref="Z595:Z658" si="121">ROUND(O595,2)</f>
        <v>0</v>
      </c>
      <c r="AA595" s="467">
        <f t="shared" ref="AA595:AA658" si="122">N595*Z595</f>
        <v>0</v>
      </c>
      <c r="AB595" s="468">
        <f t="shared" ref="AB595:AB658" si="123">IF(K595="",J595/100,K595)</f>
        <v>0</v>
      </c>
      <c r="AC595" s="467">
        <f t="shared" ref="AC595:AC658" si="124">AA595*AB595</f>
        <v>0</v>
      </c>
      <c r="AD595" s="468"/>
      <c r="AE595" s="564"/>
      <c r="AF595" s="6"/>
      <c r="AG595" s="6"/>
      <c r="AH595" s="6"/>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row>
    <row r="596" spans="1:69" s="469" customFormat="1" ht="45">
      <c r="A596" s="459">
        <v>109</v>
      </c>
      <c r="B596" s="629">
        <v>7000035238</v>
      </c>
      <c r="C596" s="629">
        <v>5190</v>
      </c>
      <c r="D596" s="629">
        <v>680</v>
      </c>
      <c r="E596" s="629">
        <v>250</v>
      </c>
      <c r="F596" s="628" t="s">
        <v>646</v>
      </c>
      <c r="G596" s="629">
        <v>100015793</v>
      </c>
      <c r="H596" s="321"/>
      <c r="I596" s="322"/>
      <c r="J596" s="321"/>
      <c r="K596" s="320"/>
      <c r="L596" s="628" t="s">
        <v>734</v>
      </c>
      <c r="M596" s="629" t="s">
        <v>364</v>
      </c>
      <c r="N596" s="629">
        <v>36</v>
      </c>
      <c r="O596" s="465"/>
      <c r="P596" s="629">
        <v>18</v>
      </c>
      <c r="Q596" s="318" t="str">
        <f t="shared" ref="Q596:Q659" si="125">IF(O596=0, "INCLUDED", IF(ISERROR(O596*N596), O596, O596*N596))</f>
        <v>INCLUDED</v>
      </c>
      <c r="R596" s="318" t="str">
        <f t="shared" ref="R596:R659" si="126">IF(P596="", "INCLUDED", IF(ISERROR((P596*Q596)/100), Q596, (P596*Q596)/100))</f>
        <v>INCLUDED</v>
      </c>
      <c r="S596" s="318" t="str">
        <f t="shared" ref="S596:S659" si="127">IF(O596=0,"INCLUDED",IF(ISERROR(R596+Q596),Q596,(Q596+R596)))</f>
        <v>INCLUDED</v>
      </c>
      <c r="T596" s="466">
        <f t="shared" si="116"/>
        <v>0</v>
      </c>
      <c r="U596" s="300">
        <f t="shared" si="117"/>
        <v>0</v>
      </c>
      <c r="V596" s="371">
        <f>Discount!$J$36</f>
        <v>0</v>
      </c>
      <c r="W596" s="300">
        <f t="shared" si="118"/>
        <v>0</v>
      </c>
      <c r="X596" s="301">
        <f t="shared" si="119"/>
        <v>0</v>
      </c>
      <c r="Y596" s="467">
        <f t="shared" si="120"/>
        <v>0</v>
      </c>
      <c r="Z596" s="559">
        <f t="shared" si="121"/>
        <v>0</v>
      </c>
      <c r="AA596" s="467">
        <f t="shared" si="122"/>
        <v>0</v>
      </c>
      <c r="AB596" s="468">
        <f t="shared" si="123"/>
        <v>0</v>
      </c>
      <c r="AC596" s="467">
        <f t="shared" si="124"/>
        <v>0</v>
      </c>
      <c r="AD596" s="468"/>
      <c r="AE596" s="564"/>
      <c r="AF596" s="6"/>
      <c r="AG596" s="6"/>
      <c r="AH596" s="6"/>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row>
    <row r="597" spans="1:69" s="469" customFormat="1" ht="45">
      <c r="A597" s="459">
        <v>110</v>
      </c>
      <c r="B597" s="629">
        <v>7000035238</v>
      </c>
      <c r="C597" s="629">
        <v>5190</v>
      </c>
      <c r="D597" s="629">
        <v>680</v>
      </c>
      <c r="E597" s="629">
        <v>260</v>
      </c>
      <c r="F597" s="628" t="s">
        <v>646</v>
      </c>
      <c r="G597" s="629">
        <v>100015794</v>
      </c>
      <c r="H597" s="321"/>
      <c r="I597" s="322"/>
      <c r="J597" s="321"/>
      <c r="K597" s="320"/>
      <c r="L597" s="628" t="s">
        <v>735</v>
      </c>
      <c r="M597" s="629" t="s">
        <v>364</v>
      </c>
      <c r="N597" s="629">
        <v>24</v>
      </c>
      <c r="O597" s="465"/>
      <c r="P597" s="629">
        <v>18</v>
      </c>
      <c r="Q597" s="318" t="str">
        <f t="shared" si="125"/>
        <v>INCLUDED</v>
      </c>
      <c r="R597" s="318" t="str">
        <f t="shared" si="126"/>
        <v>INCLUDED</v>
      </c>
      <c r="S597" s="318" t="str">
        <f t="shared" si="127"/>
        <v>INCLUDED</v>
      </c>
      <c r="T597" s="466">
        <f t="shared" si="116"/>
        <v>0</v>
      </c>
      <c r="U597" s="300">
        <f t="shared" si="117"/>
        <v>0</v>
      </c>
      <c r="V597" s="371">
        <f>Discount!$J$36</f>
        <v>0</v>
      </c>
      <c r="W597" s="300">
        <f t="shared" si="118"/>
        <v>0</v>
      </c>
      <c r="X597" s="301">
        <f t="shared" si="119"/>
        <v>0</v>
      </c>
      <c r="Y597" s="467">
        <f t="shared" si="120"/>
        <v>0</v>
      </c>
      <c r="Z597" s="559">
        <f t="shared" si="121"/>
        <v>0</v>
      </c>
      <c r="AA597" s="467">
        <f t="shared" si="122"/>
        <v>0</v>
      </c>
      <c r="AB597" s="468">
        <f t="shared" si="123"/>
        <v>0</v>
      </c>
      <c r="AC597" s="467">
        <f t="shared" si="124"/>
        <v>0</v>
      </c>
      <c r="AD597" s="468"/>
      <c r="AE597" s="564"/>
      <c r="AF597" s="6"/>
      <c r="AG597" s="6"/>
      <c r="AH597" s="6"/>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row>
    <row r="598" spans="1:69" s="469" customFormat="1">
      <c r="A598" s="459">
        <v>111</v>
      </c>
      <c r="B598" s="629">
        <v>7000035238</v>
      </c>
      <c r="C598" s="629">
        <v>5190</v>
      </c>
      <c r="D598" s="629">
        <v>680</v>
      </c>
      <c r="E598" s="629">
        <v>270</v>
      </c>
      <c r="F598" s="628" t="s">
        <v>646</v>
      </c>
      <c r="G598" s="629">
        <v>100003477</v>
      </c>
      <c r="H598" s="321"/>
      <c r="I598" s="322"/>
      <c r="J598" s="321"/>
      <c r="K598" s="320"/>
      <c r="L598" s="628" t="s">
        <v>736</v>
      </c>
      <c r="M598" s="629" t="s">
        <v>219</v>
      </c>
      <c r="N598" s="629">
        <v>1</v>
      </c>
      <c r="O598" s="465"/>
      <c r="P598" s="629">
        <v>18</v>
      </c>
      <c r="Q598" s="318" t="str">
        <f t="shared" si="125"/>
        <v>INCLUDED</v>
      </c>
      <c r="R598" s="318" t="str">
        <f t="shared" si="126"/>
        <v>INCLUDED</v>
      </c>
      <c r="S598" s="318" t="str">
        <f t="shared" si="127"/>
        <v>INCLUDED</v>
      </c>
      <c r="T598" s="466">
        <f t="shared" si="116"/>
        <v>0</v>
      </c>
      <c r="U598" s="300">
        <f t="shared" si="117"/>
        <v>0</v>
      </c>
      <c r="V598" s="371">
        <f>Discount!$J$36</f>
        <v>0</v>
      </c>
      <c r="W598" s="300">
        <f t="shared" si="118"/>
        <v>0</v>
      </c>
      <c r="X598" s="301">
        <f t="shared" si="119"/>
        <v>0</v>
      </c>
      <c r="Y598" s="467">
        <f t="shared" si="120"/>
        <v>0</v>
      </c>
      <c r="Z598" s="559">
        <f t="shared" si="121"/>
        <v>0</v>
      </c>
      <c r="AA598" s="467">
        <f t="shared" si="122"/>
        <v>0</v>
      </c>
      <c r="AB598" s="468">
        <f t="shared" si="123"/>
        <v>0</v>
      </c>
      <c r="AC598" s="467">
        <f t="shared" si="124"/>
        <v>0</v>
      </c>
      <c r="AD598" s="468"/>
      <c r="AE598" s="564"/>
      <c r="AF598" s="6"/>
      <c r="AG598" s="6"/>
      <c r="AH598" s="6"/>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row>
    <row r="599" spans="1:69" s="469" customFormat="1" ht="60">
      <c r="A599" s="459">
        <v>112</v>
      </c>
      <c r="B599" s="629">
        <v>7000035238</v>
      </c>
      <c r="C599" s="629">
        <v>5190</v>
      </c>
      <c r="D599" s="629">
        <v>680</v>
      </c>
      <c r="E599" s="629">
        <v>280</v>
      </c>
      <c r="F599" s="628" t="s">
        <v>646</v>
      </c>
      <c r="G599" s="629">
        <v>100001683</v>
      </c>
      <c r="H599" s="321"/>
      <c r="I599" s="322"/>
      <c r="J599" s="321"/>
      <c r="K599" s="320"/>
      <c r="L599" s="628" t="s">
        <v>737</v>
      </c>
      <c r="M599" s="629" t="s">
        <v>448</v>
      </c>
      <c r="N599" s="629">
        <v>600</v>
      </c>
      <c r="O599" s="465"/>
      <c r="P599" s="629">
        <v>18</v>
      </c>
      <c r="Q599" s="318" t="str">
        <f t="shared" si="125"/>
        <v>INCLUDED</v>
      </c>
      <c r="R599" s="318" t="str">
        <f t="shared" si="126"/>
        <v>INCLUDED</v>
      </c>
      <c r="S599" s="318" t="str">
        <f t="shared" si="127"/>
        <v>INCLUDED</v>
      </c>
      <c r="T599" s="466">
        <f t="shared" si="116"/>
        <v>0</v>
      </c>
      <c r="U599" s="300">
        <f t="shared" si="117"/>
        <v>0</v>
      </c>
      <c r="V599" s="371">
        <f>Discount!$J$36</f>
        <v>0</v>
      </c>
      <c r="W599" s="300">
        <f t="shared" si="118"/>
        <v>0</v>
      </c>
      <c r="X599" s="301">
        <f t="shared" si="119"/>
        <v>0</v>
      </c>
      <c r="Y599" s="467">
        <f t="shared" si="120"/>
        <v>0</v>
      </c>
      <c r="Z599" s="559">
        <f t="shared" si="121"/>
        <v>0</v>
      </c>
      <c r="AA599" s="467">
        <f t="shared" si="122"/>
        <v>0</v>
      </c>
      <c r="AB599" s="468">
        <f t="shared" si="123"/>
        <v>0</v>
      </c>
      <c r="AC599" s="467">
        <f t="shared" si="124"/>
        <v>0</v>
      </c>
      <c r="AD599" s="468"/>
      <c r="AE599" s="564"/>
      <c r="AF599" s="6"/>
      <c r="AG599" s="6"/>
      <c r="AH599" s="6"/>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row>
    <row r="600" spans="1:69" s="469" customFormat="1" ht="60">
      <c r="A600" s="459">
        <v>113</v>
      </c>
      <c r="B600" s="629">
        <v>7000035238</v>
      </c>
      <c r="C600" s="629">
        <v>5190</v>
      </c>
      <c r="D600" s="629">
        <v>680</v>
      </c>
      <c r="E600" s="629">
        <v>290</v>
      </c>
      <c r="F600" s="628" t="s">
        <v>646</v>
      </c>
      <c r="G600" s="629">
        <v>100001682</v>
      </c>
      <c r="H600" s="321"/>
      <c r="I600" s="322"/>
      <c r="J600" s="321"/>
      <c r="K600" s="320"/>
      <c r="L600" s="628" t="s">
        <v>738</v>
      </c>
      <c r="M600" s="629" t="s">
        <v>448</v>
      </c>
      <c r="N600" s="629">
        <v>27.5</v>
      </c>
      <c r="O600" s="465"/>
      <c r="P600" s="629">
        <v>18</v>
      </c>
      <c r="Q600" s="318" t="str">
        <f t="shared" si="125"/>
        <v>INCLUDED</v>
      </c>
      <c r="R600" s="318" t="str">
        <f t="shared" si="126"/>
        <v>INCLUDED</v>
      </c>
      <c r="S600" s="318" t="str">
        <f t="shared" si="127"/>
        <v>INCLUDED</v>
      </c>
      <c r="T600" s="466">
        <f t="shared" si="116"/>
        <v>0</v>
      </c>
      <c r="U600" s="300">
        <f t="shared" si="117"/>
        <v>0</v>
      </c>
      <c r="V600" s="371">
        <f>Discount!$J$36</f>
        <v>0</v>
      </c>
      <c r="W600" s="300">
        <f t="shared" si="118"/>
        <v>0</v>
      </c>
      <c r="X600" s="301">
        <f t="shared" si="119"/>
        <v>0</v>
      </c>
      <c r="Y600" s="467">
        <f t="shared" si="120"/>
        <v>0</v>
      </c>
      <c r="Z600" s="559">
        <f t="shared" si="121"/>
        <v>0</v>
      </c>
      <c r="AA600" s="467">
        <f t="shared" si="122"/>
        <v>0</v>
      </c>
      <c r="AB600" s="468">
        <f t="shared" si="123"/>
        <v>0</v>
      </c>
      <c r="AC600" s="467">
        <f t="shared" si="124"/>
        <v>0</v>
      </c>
      <c r="AD600" s="468"/>
      <c r="AE600" s="564"/>
      <c r="AF600" s="6"/>
      <c r="AG600" s="6"/>
      <c r="AH600" s="6"/>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row>
    <row r="601" spans="1:69" s="469" customFormat="1" ht="45">
      <c r="A601" s="459">
        <v>114</v>
      </c>
      <c r="B601" s="629">
        <v>7000035238</v>
      </c>
      <c r="C601" s="629">
        <v>5190</v>
      </c>
      <c r="D601" s="629">
        <v>680</v>
      </c>
      <c r="E601" s="629">
        <v>300</v>
      </c>
      <c r="F601" s="628" t="s">
        <v>646</v>
      </c>
      <c r="G601" s="629">
        <v>100001700</v>
      </c>
      <c r="H601" s="321"/>
      <c r="I601" s="322"/>
      <c r="J601" s="321"/>
      <c r="K601" s="320"/>
      <c r="L601" s="628" t="s">
        <v>739</v>
      </c>
      <c r="M601" s="629" t="s">
        <v>219</v>
      </c>
      <c r="N601" s="629">
        <v>1</v>
      </c>
      <c r="O601" s="465"/>
      <c r="P601" s="629">
        <v>18</v>
      </c>
      <c r="Q601" s="318" t="str">
        <f t="shared" si="125"/>
        <v>INCLUDED</v>
      </c>
      <c r="R601" s="318" t="str">
        <f t="shared" si="126"/>
        <v>INCLUDED</v>
      </c>
      <c r="S601" s="318" t="str">
        <f t="shared" si="127"/>
        <v>INCLUDED</v>
      </c>
      <c r="T601" s="466">
        <f t="shared" si="116"/>
        <v>0</v>
      </c>
      <c r="U601" s="300">
        <f t="shared" si="117"/>
        <v>0</v>
      </c>
      <c r="V601" s="371">
        <f>Discount!$J$36</f>
        <v>0</v>
      </c>
      <c r="W601" s="300">
        <f t="shared" si="118"/>
        <v>0</v>
      </c>
      <c r="X601" s="301">
        <f t="shared" si="119"/>
        <v>0</v>
      </c>
      <c r="Y601" s="467">
        <f t="shared" si="120"/>
        <v>0</v>
      </c>
      <c r="Z601" s="559">
        <f t="shared" si="121"/>
        <v>0</v>
      </c>
      <c r="AA601" s="467">
        <f t="shared" si="122"/>
        <v>0</v>
      </c>
      <c r="AB601" s="468">
        <f t="shared" si="123"/>
        <v>0</v>
      </c>
      <c r="AC601" s="467">
        <f t="shared" si="124"/>
        <v>0</v>
      </c>
      <c r="AD601" s="468"/>
      <c r="AE601" s="564"/>
      <c r="AF601" s="6"/>
      <c r="AG601" s="6"/>
      <c r="AH601" s="6"/>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row>
    <row r="602" spans="1:69" s="469" customFormat="1">
      <c r="A602" s="459">
        <v>115</v>
      </c>
      <c r="B602" s="629">
        <v>7000035238</v>
      </c>
      <c r="C602" s="629">
        <v>5190</v>
      </c>
      <c r="D602" s="629">
        <v>680</v>
      </c>
      <c r="E602" s="629">
        <v>310</v>
      </c>
      <c r="F602" s="628" t="s">
        <v>646</v>
      </c>
      <c r="G602" s="629">
        <v>100008638</v>
      </c>
      <c r="H602" s="321"/>
      <c r="I602" s="322"/>
      <c r="J602" s="321"/>
      <c r="K602" s="320"/>
      <c r="L602" s="628" t="s">
        <v>740</v>
      </c>
      <c r="M602" s="629" t="s">
        <v>364</v>
      </c>
      <c r="N602" s="629">
        <v>100</v>
      </c>
      <c r="O602" s="465"/>
      <c r="P602" s="629">
        <v>18</v>
      </c>
      <c r="Q602" s="318" t="str">
        <f t="shared" si="125"/>
        <v>INCLUDED</v>
      </c>
      <c r="R602" s="318" t="str">
        <f t="shared" si="126"/>
        <v>INCLUDED</v>
      </c>
      <c r="S602" s="318" t="str">
        <f t="shared" si="127"/>
        <v>INCLUDED</v>
      </c>
      <c r="T602" s="466">
        <f t="shared" si="116"/>
        <v>0</v>
      </c>
      <c r="U602" s="300">
        <f t="shared" si="117"/>
        <v>0</v>
      </c>
      <c r="V602" s="371">
        <f>Discount!$J$36</f>
        <v>0</v>
      </c>
      <c r="W602" s="300">
        <f t="shared" si="118"/>
        <v>0</v>
      </c>
      <c r="X602" s="301">
        <f t="shared" si="119"/>
        <v>0</v>
      </c>
      <c r="Y602" s="467">
        <f t="shared" si="120"/>
        <v>0</v>
      </c>
      <c r="Z602" s="559">
        <f t="shared" si="121"/>
        <v>0</v>
      </c>
      <c r="AA602" s="467">
        <f t="shared" si="122"/>
        <v>0</v>
      </c>
      <c r="AB602" s="468">
        <f t="shared" si="123"/>
        <v>0</v>
      </c>
      <c r="AC602" s="467">
        <f t="shared" si="124"/>
        <v>0</v>
      </c>
      <c r="AD602" s="468"/>
      <c r="AE602" s="564"/>
      <c r="AF602" s="6"/>
      <c r="AG602" s="6"/>
      <c r="AH602" s="6"/>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row>
    <row r="603" spans="1:69" s="469" customFormat="1">
      <c r="A603" s="459">
        <v>116</v>
      </c>
      <c r="B603" s="629">
        <v>7000035238</v>
      </c>
      <c r="C603" s="629">
        <v>5190</v>
      </c>
      <c r="D603" s="629">
        <v>680</v>
      </c>
      <c r="E603" s="629">
        <v>320</v>
      </c>
      <c r="F603" s="628" t="s">
        <v>646</v>
      </c>
      <c r="G603" s="629">
        <v>100008639</v>
      </c>
      <c r="H603" s="321"/>
      <c r="I603" s="322"/>
      <c r="J603" s="321"/>
      <c r="K603" s="320"/>
      <c r="L603" s="628" t="s">
        <v>741</v>
      </c>
      <c r="M603" s="629" t="s">
        <v>364</v>
      </c>
      <c r="N603" s="629">
        <v>50</v>
      </c>
      <c r="O603" s="465"/>
      <c r="P603" s="629">
        <v>18</v>
      </c>
      <c r="Q603" s="318" t="str">
        <f t="shared" si="125"/>
        <v>INCLUDED</v>
      </c>
      <c r="R603" s="318" t="str">
        <f t="shared" si="126"/>
        <v>INCLUDED</v>
      </c>
      <c r="S603" s="318" t="str">
        <f t="shared" si="127"/>
        <v>INCLUDED</v>
      </c>
      <c r="T603" s="466">
        <f t="shared" si="116"/>
        <v>0</v>
      </c>
      <c r="U603" s="300">
        <f t="shared" si="117"/>
        <v>0</v>
      </c>
      <c r="V603" s="371">
        <f>Discount!$J$36</f>
        <v>0</v>
      </c>
      <c r="W603" s="300">
        <f t="shared" si="118"/>
        <v>0</v>
      </c>
      <c r="X603" s="301">
        <f t="shared" si="119"/>
        <v>0</v>
      </c>
      <c r="Y603" s="467">
        <f t="shared" si="120"/>
        <v>0</v>
      </c>
      <c r="Z603" s="559">
        <f t="shared" si="121"/>
        <v>0</v>
      </c>
      <c r="AA603" s="467">
        <f t="shared" si="122"/>
        <v>0</v>
      </c>
      <c r="AB603" s="468">
        <f t="shared" si="123"/>
        <v>0</v>
      </c>
      <c r="AC603" s="467">
        <f t="shared" si="124"/>
        <v>0</v>
      </c>
      <c r="AD603" s="468"/>
      <c r="AE603" s="564"/>
      <c r="AF603" s="6"/>
      <c r="AG603" s="6"/>
      <c r="AH603" s="6"/>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row>
    <row r="604" spans="1:69" s="469" customFormat="1">
      <c r="A604" s="459">
        <v>117</v>
      </c>
      <c r="B604" s="629">
        <v>7000035238</v>
      </c>
      <c r="C604" s="629">
        <v>5190</v>
      </c>
      <c r="D604" s="629">
        <v>680</v>
      </c>
      <c r="E604" s="629">
        <v>330</v>
      </c>
      <c r="F604" s="628" t="s">
        <v>646</v>
      </c>
      <c r="G604" s="629">
        <v>100010100</v>
      </c>
      <c r="H604" s="321"/>
      <c r="I604" s="322"/>
      <c r="J604" s="321"/>
      <c r="K604" s="320"/>
      <c r="L604" s="628" t="s">
        <v>742</v>
      </c>
      <c r="M604" s="629" t="s">
        <v>364</v>
      </c>
      <c r="N604" s="629">
        <v>50</v>
      </c>
      <c r="O604" s="465"/>
      <c r="P604" s="629">
        <v>18</v>
      </c>
      <c r="Q604" s="318" t="str">
        <f t="shared" si="125"/>
        <v>INCLUDED</v>
      </c>
      <c r="R604" s="318" t="str">
        <f t="shared" si="126"/>
        <v>INCLUDED</v>
      </c>
      <c r="S604" s="318" t="str">
        <f t="shared" si="127"/>
        <v>INCLUDED</v>
      </c>
      <c r="T604" s="466">
        <f t="shared" si="116"/>
        <v>0</v>
      </c>
      <c r="U604" s="300">
        <f t="shared" si="117"/>
        <v>0</v>
      </c>
      <c r="V604" s="371">
        <f>Discount!$J$36</f>
        <v>0</v>
      </c>
      <c r="W604" s="300">
        <f t="shared" si="118"/>
        <v>0</v>
      </c>
      <c r="X604" s="301">
        <f t="shared" si="119"/>
        <v>0</v>
      </c>
      <c r="Y604" s="467">
        <f t="shared" si="120"/>
        <v>0</v>
      </c>
      <c r="Z604" s="559">
        <f t="shared" si="121"/>
        <v>0</v>
      </c>
      <c r="AA604" s="467">
        <f t="shared" si="122"/>
        <v>0</v>
      </c>
      <c r="AB604" s="468">
        <f t="shared" si="123"/>
        <v>0</v>
      </c>
      <c r="AC604" s="467">
        <f t="shared" si="124"/>
        <v>0</v>
      </c>
      <c r="AD604" s="468"/>
      <c r="AE604" s="564"/>
      <c r="AF604" s="6"/>
      <c r="AG604" s="6"/>
      <c r="AH604" s="6"/>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row>
    <row r="605" spans="1:69" s="469" customFormat="1">
      <c r="A605" s="459">
        <v>118</v>
      </c>
      <c r="B605" s="629">
        <v>7000035238</v>
      </c>
      <c r="C605" s="629">
        <v>5190</v>
      </c>
      <c r="D605" s="629">
        <v>680</v>
      </c>
      <c r="E605" s="629">
        <v>340</v>
      </c>
      <c r="F605" s="628" t="s">
        <v>646</v>
      </c>
      <c r="G605" s="629">
        <v>100010101</v>
      </c>
      <c r="H605" s="321"/>
      <c r="I605" s="322"/>
      <c r="J605" s="321"/>
      <c r="K605" s="320"/>
      <c r="L605" s="628" t="s">
        <v>743</v>
      </c>
      <c r="M605" s="629" t="s">
        <v>364</v>
      </c>
      <c r="N605" s="629">
        <v>50</v>
      </c>
      <c r="O605" s="465"/>
      <c r="P605" s="629">
        <v>18</v>
      </c>
      <c r="Q605" s="318" t="str">
        <f t="shared" si="125"/>
        <v>INCLUDED</v>
      </c>
      <c r="R605" s="318" t="str">
        <f t="shared" si="126"/>
        <v>INCLUDED</v>
      </c>
      <c r="S605" s="318" t="str">
        <f t="shared" si="127"/>
        <v>INCLUDED</v>
      </c>
      <c r="T605" s="466">
        <f t="shared" si="116"/>
        <v>0</v>
      </c>
      <c r="U605" s="300">
        <f t="shared" si="117"/>
        <v>0</v>
      </c>
      <c r="V605" s="371">
        <f>Discount!$J$36</f>
        <v>0</v>
      </c>
      <c r="W605" s="300">
        <f t="shared" si="118"/>
        <v>0</v>
      </c>
      <c r="X605" s="301">
        <f t="shared" si="119"/>
        <v>0</v>
      </c>
      <c r="Y605" s="467">
        <f t="shared" si="120"/>
        <v>0</v>
      </c>
      <c r="Z605" s="559">
        <f t="shared" si="121"/>
        <v>0</v>
      </c>
      <c r="AA605" s="467">
        <f t="shared" si="122"/>
        <v>0</v>
      </c>
      <c r="AB605" s="468">
        <f t="shared" si="123"/>
        <v>0</v>
      </c>
      <c r="AC605" s="467">
        <f t="shared" si="124"/>
        <v>0</v>
      </c>
      <c r="AD605" s="468"/>
      <c r="AE605" s="564"/>
      <c r="AF605" s="6"/>
      <c r="AG605" s="6"/>
      <c r="AH605" s="6"/>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row>
    <row r="606" spans="1:69" s="472" customFormat="1" ht="16.5">
      <c r="A606" s="459">
        <v>119</v>
      </c>
      <c r="B606" s="629">
        <v>7000035238</v>
      </c>
      <c r="C606" s="629">
        <v>5190</v>
      </c>
      <c r="D606" s="629">
        <v>680</v>
      </c>
      <c r="E606" s="629">
        <v>350</v>
      </c>
      <c r="F606" s="628" t="s">
        <v>646</v>
      </c>
      <c r="G606" s="629">
        <v>100001740</v>
      </c>
      <c r="H606" s="321"/>
      <c r="I606" s="322"/>
      <c r="J606" s="321"/>
      <c r="K606" s="320"/>
      <c r="L606" s="628" t="s">
        <v>459</v>
      </c>
      <c r="M606" s="629" t="s">
        <v>219</v>
      </c>
      <c r="N606" s="629">
        <v>1</v>
      </c>
      <c r="O606" s="465"/>
      <c r="P606" s="629">
        <v>18</v>
      </c>
      <c r="Q606" s="318" t="str">
        <f t="shared" si="125"/>
        <v>INCLUDED</v>
      </c>
      <c r="R606" s="318" t="str">
        <f t="shared" si="126"/>
        <v>INCLUDED</v>
      </c>
      <c r="S606" s="318" t="str">
        <f t="shared" si="127"/>
        <v>INCLUDED</v>
      </c>
      <c r="T606" s="466">
        <f t="shared" si="116"/>
        <v>0</v>
      </c>
      <c r="U606" s="300">
        <f t="shared" si="117"/>
        <v>0</v>
      </c>
      <c r="V606" s="371">
        <f>Discount!$J$36</f>
        <v>0</v>
      </c>
      <c r="W606" s="300">
        <f t="shared" si="118"/>
        <v>0</v>
      </c>
      <c r="X606" s="301">
        <f t="shared" si="119"/>
        <v>0</v>
      </c>
      <c r="Y606" s="467">
        <f t="shared" si="120"/>
        <v>0</v>
      </c>
      <c r="Z606" s="559">
        <f t="shared" si="121"/>
        <v>0</v>
      </c>
      <c r="AA606" s="467">
        <f t="shared" si="122"/>
        <v>0</v>
      </c>
      <c r="AB606" s="468">
        <f t="shared" si="123"/>
        <v>0</v>
      </c>
      <c r="AC606" s="467">
        <f t="shared" si="124"/>
        <v>0</v>
      </c>
      <c r="AD606" s="468"/>
      <c r="AE606" s="564"/>
      <c r="AF606" s="6"/>
      <c r="AG606" s="6"/>
      <c r="AH606" s="6"/>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218"/>
      <c r="BI606" s="218"/>
      <c r="BJ606" s="218"/>
      <c r="BK606" s="218"/>
      <c r="BL606" s="218"/>
      <c r="BM606" s="218"/>
      <c r="BN606" s="218"/>
      <c r="BO606" s="218"/>
      <c r="BP606" s="218"/>
      <c r="BQ606" s="218"/>
    </row>
    <row r="607" spans="1:69" s="469" customFormat="1" ht="30">
      <c r="A607" s="459">
        <v>120</v>
      </c>
      <c r="B607" s="629">
        <v>7000035238</v>
      </c>
      <c r="C607" s="629">
        <v>5190</v>
      </c>
      <c r="D607" s="629">
        <v>680</v>
      </c>
      <c r="E607" s="629">
        <v>360</v>
      </c>
      <c r="F607" s="628" t="s">
        <v>646</v>
      </c>
      <c r="G607" s="629">
        <v>100001755</v>
      </c>
      <c r="H607" s="321"/>
      <c r="I607" s="322"/>
      <c r="J607" s="321"/>
      <c r="K607" s="320"/>
      <c r="L607" s="628" t="s">
        <v>744</v>
      </c>
      <c r="M607" s="629" t="s">
        <v>364</v>
      </c>
      <c r="N607" s="629">
        <v>50</v>
      </c>
      <c r="O607" s="465"/>
      <c r="P607" s="629">
        <v>18</v>
      </c>
      <c r="Q607" s="318" t="str">
        <f t="shared" si="125"/>
        <v>INCLUDED</v>
      </c>
      <c r="R607" s="318" t="str">
        <f t="shared" si="126"/>
        <v>INCLUDED</v>
      </c>
      <c r="S607" s="318" t="str">
        <f t="shared" si="127"/>
        <v>INCLUDED</v>
      </c>
      <c r="T607" s="466">
        <f t="shared" si="116"/>
        <v>0</v>
      </c>
      <c r="U607" s="300">
        <f t="shared" si="117"/>
        <v>0</v>
      </c>
      <c r="V607" s="371">
        <f>Discount!$J$36</f>
        <v>0</v>
      </c>
      <c r="W607" s="300">
        <f t="shared" si="118"/>
        <v>0</v>
      </c>
      <c r="X607" s="301">
        <f t="shared" si="119"/>
        <v>0</v>
      </c>
      <c r="Y607" s="467">
        <f t="shared" si="120"/>
        <v>0</v>
      </c>
      <c r="Z607" s="559">
        <f t="shared" si="121"/>
        <v>0</v>
      </c>
      <c r="AA607" s="467">
        <f t="shared" si="122"/>
        <v>0</v>
      </c>
      <c r="AB607" s="468">
        <f t="shared" si="123"/>
        <v>0</v>
      </c>
      <c r="AC607" s="467">
        <f t="shared" si="124"/>
        <v>0</v>
      </c>
      <c r="AD607" s="468"/>
      <c r="AE607" s="564"/>
      <c r="AF607" s="6"/>
      <c r="AG607" s="6"/>
      <c r="AH607" s="6"/>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row>
    <row r="608" spans="1:69" s="469" customFormat="1" ht="30">
      <c r="A608" s="459">
        <v>121</v>
      </c>
      <c r="B608" s="629">
        <v>7000035238</v>
      </c>
      <c r="C608" s="629">
        <v>5190</v>
      </c>
      <c r="D608" s="629">
        <v>680</v>
      </c>
      <c r="E608" s="629">
        <v>370</v>
      </c>
      <c r="F608" s="628" t="s">
        <v>646</v>
      </c>
      <c r="G608" s="629">
        <v>100001756</v>
      </c>
      <c r="H608" s="321"/>
      <c r="I608" s="322"/>
      <c r="J608" s="321"/>
      <c r="K608" s="320"/>
      <c r="L608" s="628" t="s">
        <v>745</v>
      </c>
      <c r="M608" s="629" t="s">
        <v>364</v>
      </c>
      <c r="N608" s="629">
        <v>50</v>
      </c>
      <c r="O608" s="465"/>
      <c r="P608" s="629">
        <v>18</v>
      </c>
      <c r="Q608" s="318" t="str">
        <f t="shared" si="125"/>
        <v>INCLUDED</v>
      </c>
      <c r="R608" s="318" t="str">
        <f t="shared" si="126"/>
        <v>INCLUDED</v>
      </c>
      <c r="S608" s="318" t="str">
        <f t="shared" si="127"/>
        <v>INCLUDED</v>
      </c>
      <c r="T608" s="466">
        <f t="shared" si="116"/>
        <v>0</v>
      </c>
      <c r="U608" s="300">
        <f t="shared" si="117"/>
        <v>0</v>
      </c>
      <c r="V608" s="371">
        <f>Discount!$J$36</f>
        <v>0</v>
      </c>
      <c r="W608" s="300">
        <f t="shared" si="118"/>
        <v>0</v>
      </c>
      <c r="X608" s="301">
        <f t="shared" si="119"/>
        <v>0</v>
      </c>
      <c r="Y608" s="467">
        <f t="shared" si="120"/>
        <v>0</v>
      </c>
      <c r="Z608" s="559">
        <f t="shared" si="121"/>
        <v>0</v>
      </c>
      <c r="AA608" s="467">
        <f t="shared" si="122"/>
        <v>0</v>
      </c>
      <c r="AB608" s="468">
        <f t="shared" si="123"/>
        <v>0</v>
      </c>
      <c r="AC608" s="467">
        <f t="shared" si="124"/>
        <v>0</v>
      </c>
      <c r="AD608" s="468"/>
      <c r="AE608" s="564"/>
      <c r="AF608" s="6"/>
      <c r="AG608" s="6"/>
      <c r="AH608" s="6"/>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row>
    <row r="609" spans="1:69" s="469" customFormat="1" ht="30">
      <c r="A609" s="459">
        <v>122</v>
      </c>
      <c r="B609" s="629">
        <v>7000035238</v>
      </c>
      <c r="C609" s="629">
        <v>5190</v>
      </c>
      <c r="D609" s="629">
        <v>680</v>
      </c>
      <c r="E609" s="629">
        <v>380</v>
      </c>
      <c r="F609" s="628" t="s">
        <v>646</v>
      </c>
      <c r="G609" s="629">
        <v>100001757</v>
      </c>
      <c r="H609" s="321"/>
      <c r="I609" s="322"/>
      <c r="J609" s="321"/>
      <c r="K609" s="320"/>
      <c r="L609" s="628" t="s">
        <v>746</v>
      </c>
      <c r="M609" s="629" t="s">
        <v>364</v>
      </c>
      <c r="N609" s="629">
        <v>50</v>
      </c>
      <c r="O609" s="465"/>
      <c r="P609" s="629">
        <v>18</v>
      </c>
      <c r="Q609" s="318" t="str">
        <f t="shared" si="125"/>
        <v>INCLUDED</v>
      </c>
      <c r="R609" s="318" t="str">
        <f t="shared" si="126"/>
        <v>INCLUDED</v>
      </c>
      <c r="S609" s="318" t="str">
        <f t="shared" si="127"/>
        <v>INCLUDED</v>
      </c>
      <c r="T609" s="466">
        <f t="shared" si="116"/>
        <v>0</v>
      </c>
      <c r="U609" s="300">
        <f t="shared" si="117"/>
        <v>0</v>
      </c>
      <c r="V609" s="371">
        <f>Discount!$J$36</f>
        <v>0</v>
      </c>
      <c r="W609" s="300">
        <f t="shared" si="118"/>
        <v>0</v>
      </c>
      <c r="X609" s="301">
        <f t="shared" si="119"/>
        <v>0</v>
      </c>
      <c r="Y609" s="467">
        <f t="shared" si="120"/>
        <v>0</v>
      </c>
      <c r="Z609" s="559">
        <f t="shared" si="121"/>
        <v>0</v>
      </c>
      <c r="AA609" s="467">
        <f t="shared" si="122"/>
        <v>0</v>
      </c>
      <c r="AB609" s="468">
        <f t="shared" si="123"/>
        <v>0</v>
      </c>
      <c r="AC609" s="467">
        <f t="shared" si="124"/>
        <v>0</v>
      </c>
      <c r="AD609" s="468"/>
      <c r="AE609" s="564"/>
      <c r="AF609" s="6"/>
      <c r="AG609" s="6"/>
      <c r="AH609" s="6"/>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row>
    <row r="610" spans="1:69" s="469" customFormat="1">
      <c r="A610" s="459">
        <v>123</v>
      </c>
      <c r="B610" s="629">
        <v>7000035238</v>
      </c>
      <c r="C610" s="629">
        <v>5190</v>
      </c>
      <c r="D610" s="629">
        <v>680</v>
      </c>
      <c r="E610" s="629">
        <v>390</v>
      </c>
      <c r="F610" s="628" t="s">
        <v>646</v>
      </c>
      <c r="G610" s="629">
        <v>100002488</v>
      </c>
      <c r="H610" s="321"/>
      <c r="I610" s="322"/>
      <c r="J610" s="321"/>
      <c r="K610" s="320"/>
      <c r="L610" s="628" t="s">
        <v>747</v>
      </c>
      <c r="M610" s="629" t="s">
        <v>219</v>
      </c>
      <c r="N610" s="629">
        <v>1</v>
      </c>
      <c r="O610" s="465"/>
      <c r="P610" s="629">
        <v>18</v>
      </c>
      <c r="Q610" s="318" t="str">
        <f t="shared" si="125"/>
        <v>INCLUDED</v>
      </c>
      <c r="R610" s="318" t="str">
        <f t="shared" si="126"/>
        <v>INCLUDED</v>
      </c>
      <c r="S610" s="318" t="str">
        <f t="shared" si="127"/>
        <v>INCLUDED</v>
      </c>
      <c r="T610" s="466">
        <f t="shared" si="116"/>
        <v>0</v>
      </c>
      <c r="U610" s="300">
        <f t="shared" si="117"/>
        <v>0</v>
      </c>
      <c r="V610" s="371">
        <f>Discount!$J$36</f>
        <v>0</v>
      </c>
      <c r="W610" s="300">
        <f t="shared" si="118"/>
        <v>0</v>
      </c>
      <c r="X610" s="301">
        <f t="shared" si="119"/>
        <v>0</v>
      </c>
      <c r="Y610" s="467">
        <f t="shared" si="120"/>
        <v>0</v>
      </c>
      <c r="Z610" s="559">
        <f t="shared" si="121"/>
        <v>0</v>
      </c>
      <c r="AA610" s="467">
        <f t="shared" si="122"/>
        <v>0</v>
      </c>
      <c r="AB610" s="468">
        <f t="shared" si="123"/>
        <v>0</v>
      </c>
      <c r="AC610" s="467">
        <f t="shared" si="124"/>
        <v>0</v>
      </c>
      <c r="AD610" s="468"/>
      <c r="AE610" s="564"/>
      <c r="AF610" s="6"/>
      <c r="AG610" s="6"/>
      <c r="AH610" s="6"/>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row>
    <row r="611" spans="1:69" s="472" customFormat="1" ht="45">
      <c r="A611" s="459">
        <v>124</v>
      </c>
      <c r="B611" s="629">
        <v>7000035238</v>
      </c>
      <c r="C611" s="629">
        <v>5190</v>
      </c>
      <c r="D611" s="629">
        <v>680</v>
      </c>
      <c r="E611" s="629">
        <v>400</v>
      </c>
      <c r="F611" s="628" t="s">
        <v>646</v>
      </c>
      <c r="G611" s="629">
        <v>100001701</v>
      </c>
      <c r="H611" s="321"/>
      <c r="I611" s="322"/>
      <c r="J611" s="321"/>
      <c r="K611" s="320"/>
      <c r="L611" s="628" t="s">
        <v>748</v>
      </c>
      <c r="M611" s="629" t="s">
        <v>448</v>
      </c>
      <c r="N611" s="629">
        <v>18</v>
      </c>
      <c r="O611" s="465"/>
      <c r="P611" s="629">
        <v>18</v>
      </c>
      <c r="Q611" s="318" t="str">
        <f t="shared" si="125"/>
        <v>INCLUDED</v>
      </c>
      <c r="R611" s="318" t="str">
        <f t="shared" si="126"/>
        <v>INCLUDED</v>
      </c>
      <c r="S611" s="318" t="str">
        <f t="shared" si="127"/>
        <v>INCLUDED</v>
      </c>
      <c r="T611" s="466">
        <f t="shared" si="116"/>
        <v>0</v>
      </c>
      <c r="U611" s="300">
        <f t="shared" si="117"/>
        <v>0</v>
      </c>
      <c r="V611" s="371">
        <f>Discount!$J$36</f>
        <v>0</v>
      </c>
      <c r="W611" s="300">
        <f t="shared" si="118"/>
        <v>0</v>
      </c>
      <c r="X611" s="301">
        <f t="shared" si="119"/>
        <v>0</v>
      </c>
      <c r="Y611" s="467">
        <f t="shared" si="120"/>
        <v>0</v>
      </c>
      <c r="Z611" s="559">
        <f t="shared" si="121"/>
        <v>0</v>
      </c>
      <c r="AA611" s="467">
        <f t="shared" si="122"/>
        <v>0</v>
      </c>
      <c r="AB611" s="468">
        <f t="shared" si="123"/>
        <v>0</v>
      </c>
      <c r="AC611" s="467">
        <f t="shared" si="124"/>
        <v>0</v>
      </c>
      <c r="AD611" s="468"/>
      <c r="AE611" s="564"/>
      <c r="AF611" s="6"/>
      <c r="AG611" s="6"/>
      <c r="AH611" s="6"/>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218"/>
      <c r="BI611" s="218"/>
      <c r="BJ611" s="218"/>
      <c r="BK611" s="218"/>
      <c r="BL611" s="218"/>
      <c r="BM611" s="218"/>
      <c r="BN611" s="218"/>
      <c r="BO611" s="218"/>
      <c r="BP611" s="218"/>
      <c r="BQ611" s="218"/>
    </row>
    <row r="612" spans="1:69" s="472" customFormat="1" ht="60">
      <c r="A612" s="459">
        <v>125</v>
      </c>
      <c r="B612" s="629">
        <v>7000035238</v>
      </c>
      <c r="C612" s="629">
        <v>5190</v>
      </c>
      <c r="D612" s="629">
        <v>680</v>
      </c>
      <c r="E612" s="629">
        <v>410</v>
      </c>
      <c r="F612" s="628" t="s">
        <v>646</v>
      </c>
      <c r="G612" s="629">
        <v>100002912</v>
      </c>
      <c r="H612" s="321"/>
      <c r="I612" s="322"/>
      <c r="J612" s="321"/>
      <c r="K612" s="320"/>
      <c r="L612" s="628" t="s">
        <v>749</v>
      </c>
      <c r="M612" s="629" t="s">
        <v>364</v>
      </c>
      <c r="N612" s="629">
        <v>330</v>
      </c>
      <c r="O612" s="465"/>
      <c r="P612" s="629">
        <v>18</v>
      </c>
      <c r="Q612" s="318" t="str">
        <f t="shared" si="125"/>
        <v>INCLUDED</v>
      </c>
      <c r="R612" s="318" t="str">
        <f t="shared" si="126"/>
        <v>INCLUDED</v>
      </c>
      <c r="S612" s="318" t="str">
        <f t="shared" si="127"/>
        <v>INCLUDED</v>
      </c>
      <c r="T612" s="466">
        <f t="shared" si="116"/>
        <v>0</v>
      </c>
      <c r="U612" s="300">
        <f t="shared" si="117"/>
        <v>0</v>
      </c>
      <c r="V612" s="371">
        <f>Discount!$J$36</f>
        <v>0</v>
      </c>
      <c r="W612" s="300">
        <f t="shared" si="118"/>
        <v>0</v>
      </c>
      <c r="X612" s="301">
        <f t="shared" si="119"/>
        <v>0</v>
      </c>
      <c r="Y612" s="467">
        <f t="shared" si="120"/>
        <v>0</v>
      </c>
      <c r="Z612" s="559">
        <f t="shared" si="121"/>
        <v>0</v>
      </c>
      <c r="AA612" s="467">
        <f t="shared" si="122"/>
        <v>0</v>
      </c>
      <c r="AB612" s="468">
        <f t="shared" si="123"/>
        <v>0</v>
      </c>
      <c r="AC612" s="467">
        <f t="shared" si="124"/>
        <v>0</v>
      </c>
      <c r="AD612" s="468"/>
      <c r="AE612" s="564"/>
      <c r="AF612" s="6"/>
      <c r="AG612" s="6"/>
      <c r="AH612" s="6"/>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218"/>
      <c r="BI612" s="218"/>
      <c r="BJ612" s="218"/>
      <c r="BK612" s="218"/>
      <c r="BL612" s="218"/>
      <c r="BM612" s="218"/>
      <c r="BN612" s="218"/>
      <c r="BO612" s="218"/>
      <c r="BP612" s="218"/>
      <c r="BQ612" s="218"/>
    </row>
    <row r="613" spans="1:69" s="472" customFormat="1" ht="30">
      <c r="A613" s="459">
        <v>126</v>
      </c>
      <c r="B613" s="629">
        <v>7000035238</v>
      </c>
      <c r="C613" s="629">
        <v>5190</v>
      </c>
      <c r="D613" s="629">
        <v>680</v>
      </c>
      <c r="E613" s="629">
        <v>420</v>
      </c>
      <c r="F613" s="628" t="s">
        <v>646</v>
      </c>
      <c r="G613" s="629">
        <v>100002913</v>
      </c>
      <c r="H613" s="321"/>
      <c r="I613" s="322"/>
      <c r="J613" s="321"/>
      <c r="K613" s="320"/>
      <c r="L613" s="628" t="s">
        <v>750</v>
      </c>
      <c r="M613" s="629" t="s">
        <v>443</v>
      </c>
      <c r="N613" s="629">
        <v>1</v>
      </c>
      <c r="O613" s="465"/>
      <c r="P613" s="629">
        <v>18</v>
      </c>
      <c r="Q613" s="318" t="str">
        <f t="shared" si="125"/>
        <v>INCLUDED</v>
      </c>
      <c r="R613" s="318" t="str">
        <f t="shared" si="126"/>
        <v>INCLUDED</v>
      </c>
      <c r="S613" s="318" t="str">
        <f t="shared" si="127"/>
        <v>INCLUDED</v>
      </c>
      <c r="T613" s="466">
        <f t="shared" si="116"/>
        <v>0</v>
      </c>
      <c r="U613" s="300">
        <f t="shared" si="117"/>
        <v>0</v>
      </c>
      <c r="V613" s="371">
        <f>Discount!$J$36</f>
        <v>0</v>
      </c>
      <c r="W613" s="300">
        <f t="shared" si="118"/>
        <v>0</v>
      </c>
      <c r="X613" s="301">
        <f t="shared" si="119"/>
        <v>0</v>
      </c>
      <c r="Y613" s="467">
        <f t="shared" si="120"/>
        <v>0</v>
      </c>
      <c r="Z613" s="559">
        <f t="shared" si="121"/>
        <v>0</v>
      </c>
      <c r="AA613" s="467">
        <f t="shared" si="122"/>
        <v>0</v>
      </c>
      <c r="AB613" s="468">
        <f t="shared" si="123"/>
        <v>0</v>
      </c>
      <c r="AC613" s="467">
        <f t="shared" si="124"/>
        <v>0</v>
      </c>
      <c r="AD613" s="468"/>
      <c r="AE613" s="564"/>
      <c r="AF613" s="6"/>
      <c r="AG613" s="6"/>
      <c r="AH613" s="6"/>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218"/>
      <c r="BI613" s="218"/>
      <c r="BJ613" s="218"/>
      <c r="BK613" s="218"/>
      <c r="BL613" s="218"/>
      <c r="BM613" s="218"/>
      <c r="BN613" s="218"/>
      <c r="BO613" s="218"/>
      <c r="BP613" s="218"/>
      <c r="BQ613" s="218"/>
    </row>
    <row r="614" spans="1:69" s="469" customFormat="1" ht="30">
      <c r="A614" s="459">
        <v>127</v>
      </c>
      <c r="B614" s="629">
        <v>7000035238</v>
      </c>
      <c r="C614" s="629">
        <v>5190</v>
      </c>
      <c r="D614" s="629">
        <v>680</v>
      </c>
      <c r="E614" s="629">
        <v>430</v>
      </c>
      <c r="F614" s="628" t="s">
        <v>646</v>
      </c>
      <c r="G614" s="629">
        <v>100001433</v>
      </c>
      <c r="H614" s="321"/>
      <c r="I614" s="322"/>
      <c r="J614" s="321"/>
      <c r="K614" s="320"/>
      <c r="L614" s="628" t="s">
        <v>751</v>
      </c>
      <c r="M614" s="629" t="s">
        <v>443</v>
      </c>
      <c r="N614" s="629">
        <v>1</v>
      </c>
      <c r="O614" s="465"/>
      <c r="P614" s="629">
        <v>18</v>
      </c>
      <c r="Q614" s="318" t="str">
        <f t="shared" si="125"/>
        <v>INCLUDED</v>
      </c>
      <c r="R614" s="318" t="str">
        <f t="shared" si="126"/>
        <v>INCLUDED</v>
      </c>
      <c r="S614" s="318" t="str">
        <f t="shared" si="127"/>
        <v>INCLUDED</v>
      </c>
      <c r="T614" s="466">
        <f t="shared" si="116"/>
        <v>0</v>
      </c>
      <c r="U614" s="300">
        <f t="shared" si="117"/>
        <v>0</v>
      </c>
      <c r="V614" s="371">
        <f>Discount!$J$36</f>
        <v>0</v>
      </c>
      <c r="W614" s="300">
        <f t="shared" si="118"/>
        <v>0</v>
      </c>
      <c r="X614" s="301">
        <f t="shared" si="119"/>
        <v>0</v>
      </c>
      <c r="Y614" s="467">
        <f t="shared" si="120"/>
        <v>0</v>
      </c>
      <c r="Z614" s="559">
        <f t="shared" si="121"/>
        <v>0</v>
      </c>
      <c r="AA614" s="467">
        <f t="shared" si="122"/>
        <v>0</v>
      </c>
      <c r="AB614" s="468">
        <f t="shared" si="123"/>
        <v>0</v>
      </c>
      <c r="AC614" s="467">
        <f t="shared" si="124"/>
        <v>0</v>
      </c>
      <c r="AD614" s="468"/>
      <c r="AE614" s="564"/>
      <c r="AF614" s="6"/>
      <c r="AG614" s="6"/>
      <c r="AH614" s="6"/>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row>
    <row r="615" spans="1:69" s="469" customFormat="1" ht="280.5" customHeight="1">
      <c r="A615" s="459">
        <v>128</v>
      </c>
      <c r="B615" s="629">
        <v>7000035238</v>
      </c>
      <c r="C615" s="629">
        <v>5190</v>
      </c>
      <c r="D615" s="629">
        <v>680</v>
      </c>
      <c r="E615" s="629">
        <v>440</v>
      </c>
      <c r="F615" s="628" t="s">
        <v>646</v>
      </c>
      <c r="G615" s="629">
        <v>100002911</v>
      </c>
      <c r="H615" s="321"/>
      <c r="I615" s="322"/>
      <c r="J615" s="321"/>
      <c r="K615" s="320"/>
      <c r="L615" s="628" t="s">
        <v>752</v>
      </c>
      <c r="M615" s="629" t="s">
        <v>447</v>
      </c>
      <c r="N615" s="629">
        <v>6000</v>
      </c>
      <c r="O615" s="465"/>
      <c r="P615" s="629">
        <v>18</v>
      </c>
      <c r="Q615" s="318" t="str">
        <f t="shared" si="125"/>
        <v>INCLUDED</v>
      </c>
      <c r="R615" s="318" t="str">
        <f t="shared" si="126"/>
        <v>INCLUDED</v>
      </c>
      <c r="S615" s="318" t="str">
        <f t="shared" si="127"/>
        <v>INCLUDED</v>
      </c>
      <c r="T615" s="466">
        <f t="shared" si="116"/>
        <v>0</v>
      </c>
      <c r="U615" s="300">
        <f t="shared" si="117"/>
        <v>0</v>
      </c>
      <c r="V615" s="371">
        <f>Discount!$J$36</f>
        <v>0</v>
      </c>
      <c r="W615" s="300">
        <f t="shared" si="118"/>
        <v>0</v>
      </c>
      <c r="X615" s="301">
        <f t="shared" si="119"/>
        <v>0</v>
      </c>
      <c r="Y615" s="467">
        <f t="shared" si="120"/>
        <v>0</v>
      </c>
      <c r="Z615" s="559">
        <f t="shared" si="121"/>
        <v>0</v>
      </c>
      <c r="AA615" s="467">
        <f t="shared" si="122"/>
        <v>0</v>
      </c>
      <c r="AB615" s="468">
        <f t="shared" si="123"/>
        <v>0</v>
      </c>
      <c r="AC615" s="467">
        <f t="shared" si="124"/>
        <v>0</v>
      </c>
      <c r="AD615" s="468"/>
      <c r="AE615" s="564"/>
      <c r="AF615" s="6"/>
      <c r="AG615" s="6"/>
      <c r="AH615" s="6"/>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row>
    <row r="616" spans="1:69" s="469" customFormat="1" ht="90">
      <c r="A616" s="459">
        <v>129</v>
      </c>
      <c r="B616" s="629">
        <v>7000035238</v>
      </c>
      <c r="C616" s="629">
        <v>5190</v>
      </c>
      <c r="D616" s="629">
        <v>680</v>
      </c>
      <c r="E616" s="629">
        <v>450</v>
      </c>
      <c r="F616" s="628" t="s">
        <v>646</v>
      </c>
      <c r="G616" s="629">
        <v>100002583</v>
      </c>
      <c r="H616" s="321"/>
      <c r="I616" s="322"/>
      <c r="J616" s="321"/>
      <c r="K616" s="320"/>
      <c r="L616" s="628" t="s">
        <v>753</v>
      </c>
      <c r="M616" s="629" t="s">
        <v>447</v>
      </c>
      <c r="N616" s="629">
        <v>7000</v>
      </c>
      <c r="O616" s="465"/>
      <c r="P616" s="629">
        <v>18</v>
      </c>
      <c r="Q616" s="318" t="str">
        <f t="shared" si="125"/>
        <v>INCLUDED</v>
      </c>
      <c r="R616" s="318" t="str">
        <f t="shared" si="126"/>
        <v>INCLUDED</v>
      </c>
      <c r="S616" s="318" t="str">
        <f t="shared" si="127"/>
        <v>INCLUDED</v>
      </c>
      <c r="T616" s="466">
        <f t="shared" si="116"/>
        <v>0</v>
      </c>
      <c r="U616" s="300">
        <f t="shared" si="117"/>
        <v>0</v>
      </c>
      <c r="V616" s="371">
        <f>Discount!$J$36</f>
        <v>0</v>
      </c>
      <c r="W616" s="300">
        <f t="shared" si="118"/>
        <v>0</v>
      </c>
      <c r="X616" s="301">
        <f t="shared" si="119"/>
        <v>0</v>
      </c>
      <c r="Y616" s="467">
        <f t="shared" si="120"/>
        <v>0</v>
      </c>
      <c r="Z616" s="559">
        <f t="shared" si="121"/>
        <v>0</v>
      </c>
      <c r="AA616" s="467">
        <f t="shared" si="122"/>
        <v>0</v>
      </c>
      <c r="AB616" s="468">
        <f t="shared" si="123"/>
        <v>0</v>
      </c>
      <c r="AC616" s="467">
        <f t="shared" si="124"/>
        <v>0</v>
      </c>
      <c r="AD616" s="468"/>
      <c r="AE616" s="564"/>
      <c r="AF616" s="6"/>
      <c r="AG616" s="6"/>
      <c r="AH616" s="6"/>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row>
    <row r="617" spans="1:69" s="469" customFormat="1" ht="156.75" customHeight="1">
      <c r="A617" s="459">
        <v>130</v>
      </c>
      <c r="B617" s="629">
        <v>7000035238</v>
      </c>
      <c r="C617" s="629">
        <v>5190</v>
      </c>
      <c r="D617" s="629">
        <v>680</v>
      </c>
      <c r="E617" s="629">
        <v>460</v>
      </c>
      <c r="F617" s="628" t="s">
        <v>646</v>
      </c>
      <c r="G617" s="629">
        <v>100002914</v>
      </c>
      <c r="H617" s="321"/>
      <c r="I617" s="322"/>
      <c r="J617" s="321"/>
      <c r="K617" s="320"/>
      <c r="L617" s="628" t="s">
        <v>754</v>
      </c>
      <c r="M617" s="629" t="s">
        <v>447</v>
      </c>
      <c r="N617" s="629">
        <v>1000</v>
      </c>
      <c r="O617" s="465"/>
      <c r="P617" s="629">
        <v>18</v>
      </c>
      <c r="Q617" s="318" t="str">
        <f t="shared" si="125"/>
        <v>INCLUDED</v>
      </c>
      <c r="R617" s="318" t="str">
        <f t="shared" si="126"/>
        <v>INCLUDED</v>
      </c>
      <c r="S617" s="318" t="str">
        <f t="shared" si="127"/>
        <v>INCLUDED</v>
      </c>
      <c r="T617" s="466">
        <f t="shared" si="116"/>
        <v>0</v>
      </c>
      <c r="U617" s="300">
        <f t="shared" si="117"/>
        <v>0</v>
      </c>
      <c r="V617" s="371">
        <f>Discount!$J$36</f>
        <v>0</v>
      </c>
      <c r="W617" s="300">
        <f t="shared" si="118"/>
        <v>0</v>
      </c>
      <c r="X617" s="301">
        <f t="shared" si="119"/>
        <v>0</v>
      </c>
      <c r="Y617" s="467">
        <f t="shared" si="120"/>
        <v>0</v>
      </c>
      <c r="Z617" s="559">
        <f t="shared" si="121"/>
        <v>0</v>
      </c>
      <c r="AA617" s="467">
        <f t="shared" si="122"/>
        <v>0</v>
      </c>
      <c r="AB617" s="468">
        <f t="shared" si="123"/>
        <v>0</v>
      </c>
      <c r="AC617" s="467">
        <f t="shared" si="124"/>
        <v>0</v>
      </c>
      <c r="AD617" s="468"/>
      <c r="AE617" s="564"/>
      <c r="AF617" s="6"/>
      <c r="AG617" s="6"/>
      <c r="AH617" s="6"/>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row>
    <row r="618" spans="1:69" s="469" customFormat="1" ht="75">
      <c r="A618" s="459">
        <v>131</v>
      </c>
      <c r="B618" s="629">
        <v>7000035238</v>
      </c>
      <c r="C618" s="629">
        <v>5190</v>
      </c>
      <c r="D618" s="629">
        <v>680</v>
      </c>
      <c r="E618" s="629">
        <v>470</v>
      </c>
      <c r="F618" s="628" t="s">
        <v>646</v>
      </c>
      <c r="G618" s="629">
        <v>100007097</v>
      </c>
      <c r="H618" s="321"/>
      <c r="I618" s="322"/>
      <c r="J618" s="321"/>
      <c r="K618" s="320"/>
      <c r="L618" s="628" t="s">
        <v>755</v>
      </c>
      <c r="M618" s="629" t="s">
        <v>448</v>
      </c>
      <c r="N618" s="629">
        <v>1000</v>
      </c>
      <c r="O618" s="465"/>
      <c r="P618" s="629">
        <v>18</v>
      </c>
      <c r="Q618" s="318" t="str">
        <f t="shared" si="125"/>
        <v>INCLUDED</v>
      </c>
      <c r="R618" s="318" t="str">
        <f t="shared" si="126"/>
        <v>INCLUDED</v>
      </c>
      <c r="S618" s="318" t="str">
        <f t="shared" si="127"/>
        <v>INCLUDED</v>
      </c>
      <c r="T618" s="466">
        <f t="shared" si="116"/>
        <v>0</v>
      </c>
      <c r="U618" s="300">
        <f t="shared" si="117"/>
        <v>0</v>
      </c>
      <c r="V618" s="371">
        <f>Discount!$J$36</f>
        <v>0</v>
      </c>
      <c r="W618" s="300">
        <f t="shared" si="118"/>
        <v>0</v>
      </c>
      <c r="X618" s="301">
        <f t="shared" si="119"/>
        <v>0</v>
      </c>
      <c r="Y618" s="467">
        <f t="shared" si="120"/>
        <v>0</v>
      </c>
      <c r="Z618" s="559">
        <f t="shared" si="121"/>
        <v>0</v>
      </c>
      <c r="AA618" s="467">
        <f t="shared" si="122"/>
        <v>0</v>
      </c>
      <c r="AB618" s="468">
        <f t="shared" si="123"/>
        <v>0</v>
      </c>
      <c r="AC618" s="467">
        <f t="shared" si="124"/>
        <v>0</v>
      </c>
      <c r="AD618" s="468"/>
      <c r="AE618" s="564"/>
      <c r="AF618" s="6"/>
      <c r="AG618" s="6"/>
      <c r="AH618" s="6"/>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row>
    <row r="619" spans="1:69" s="469" customFormat="1" ht="150" customHeight="1">
      <c r="A619" s="459">
        <v>132</v>
      </c>
      <c r="B619" s="629">
        <v>7000035238</v>
      </c>
      <c r="C619" s="629">
        <v>5190</v>
      </c>
      <c r="D619" s="629">
        <v>680</v>
      </c>
      <c r="E619" s="629">
        <v>480</v>
      </c>
      <c r="F619" s="628" t="s">
        <v>646</v>
      </c>
      <c r="G619" s="629">
        <v>100004463</v>
      </c>
      <c r="H619" s="321"/>
      <c r="I619" s="322"/>
      <c r="J619" s="321"/>
      <c r="K619" s="320"/>
      <c r="L619" s="628" t="s">
        <v>756</v>
      </c>
      <c r="M619" s="629" t="s">
        <v>447</v>
      </c>
      <c r="N619" s="629">
        <v>300</v>
      </c>
      <c r="O619" s="465"/>
      <c r="P619" s="629">
        <v>18</v>
      </c>
      <c r="Q619" s="318" t="str">
        <f t="shared" si="125"/>
        <v>INCLUDED</v>
      </c>
      <c r="R619" s="318" t="str">
        <f t="shared" si="126"/>
        <v>INCLUDED</v>
      </c>
      <c r="S619" s="318" t="str">
        <f t="shared" si="127"/>
        <v>INCLUDED</v>
      </c>
      <c r="T619" s="466">
        <f t="shared" si="116"/>
        <v>0</v>
      </c>
      <c r="U619" s="300">
        <f t="shared" si="117"/>
        <v>0</v>
      </c>
      <c r="V619" s="371">
        <f>Discount!$J$36</f>
        <v>0</v>
      </c>
      <c r="W619" s="300">
        <f t="shared" si="118"/>
        <v>0</v>
      </c>
      <c r="X619" s="301">
        <f t="shared" si="119"/>
        <v>0</v>
      </c>
      <c r="Y619" s="467">
        <f t="shared" si="120"/>
        <v>0</v>
      </c>
      <c r="Z619" s="559">
        <f t="shared" si="121"/>
        <v>0</v>
      </c>
      <c r="AA619" s="467">
        <f t="shared" si="122"/>
        <v>0</v>
      </c>
      <c r="AB619" s="468">
        <f t="shared" si="123"/>
        <v>0</v>
      </c>
      <c r="AC619" s="467">
        <f t="shared" si="124"/>
        <v>0</v>
      </c>
      <c r="AD619" s="468"/>
      <c r="AE619" s="564"/>
      <c r="AF619" s="6"/>
      <c r="AG619" s="6"/>
      <c r="AH619" s="6"/>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row>
    <row r="620" spans="1:69" s="469" customFormat="1" ht="173.25" customHeight="1">
      <c r="A620" s="459">
        <v>133</v>
      </c>
      <c r="B620" s="629">
        <v>7000035238</v>
      </c>
      <c r="C620" s="629">
        <v>5190</v>
      </c>
      <c r="D620" s="629">
        <v>680</v>
      </c>
      <c r="E620" s="629">
        <v>490</v>
      </c>
      <c r="F620" s="628" t="s">
        <v>646</v>
      </c>
      <c r="G620" s="629">
        <v>120003321</v>
      </c>
      <c r="H620" s="321"/>
      <c r="I620" s="322"/>
      <c r="J620" s="321"/>
      <c r="K620" s="320"/>
      <c r="L620" s="628" t="s">
        <v>757</v>
      </c>
      <c r="M620" s="629" t="s">
        <v>447</v>
      </c>
      <c r="N620" s="629">
        <v>300</v>
      </c>
      <c r="O620" s="465"/>
      <c r="P620" s="629">
        <v>18</v>
      </c>
      <c r="Q620" s="318" t="str">
        <f t="shared" si="125"/>
        <v>INCLUDED</v>
      </c>
      <c r="R620" s="318" t="str">
        <f t="shared" si="126"/>
        <v>INCLUDED</v>
      </c>
      <c r="S620" s="318" t="str">
        <f t="shared" si="127"/>
        <v>INCLUDED</v>
      </c>
      <c r="T620" s="466">
        <f t="shared" si="116"/>
        <v>0</v>
      </c>
      <c r="U620" s="300">
        <f t="shared" si="117"/>
        <v>0</v>
      </c>
      <c r="V620" s="371">
        <f>Discount!$J$36</f>
        <v>0</v>
      </c>
      <c r="W620" s="300">
        <f t="shared" si="118"/>
        <v>0</v>
      </c>
      <c r="X620" s="301">
        <f t="shared" si="119"/>
        <v>0</v>
      </c>
      <c r="Y620" s="467">
        <f t="shared" si="120"/>
        <v>0</v>
      </c>
      <c r="Z620" s="559">
        <f t="shared" si="121"/>
        <v>0</v>
      </c>
      <c r="AA620" s="467">
        <f t="shared" si="122"/>
        <v>0</v>
      </c>
      <c r="AB620" s="468">
        <f t="shared" si="123"/>
        <v>0</v>
      </c>
      <c r="AC620" s="467">
        <f t="shared" si="124"/>
        <v>0</v>
      </c>
      <c r="AD620" s="468"/>
      <c r="AE620" s="564"/>
      <c r="AF620" s="6"/>
      <c r="AG620" s="6"/>
      <c r="AH620" s="6"/>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row>
    <row r="621" spans="1:69" s="469" customFormat="1" ht="77.25" customHeight="1">
      <c r="A621" s="459">
        <v>134</v>
      </c>
      <c r="B621" s="629">
        <v>7000035238</v>
      </c>
      <c r="C621" s="629">
        <v>5190</v>
      </c>
      <c r="D621" s="629">
        <v>680</v>
      </c>
      <c r="E621" s="629">
        <v>500</v>
      </c>
      <c r="F621" s="628" t="s">
        <v>646</v>
      </c>
      <c r="G621" s="629">
        <v>100015233</v>
      </c>
      <c r="H621" s="321"/>
      <c r="I621" s="322"/>
      <c r="J621" s="321"/>
      <c r="K621" s="320"/>
      <c r="L621" s="628" t="s">
        <v>758</v>
      </c>
      <c r="M621" s="629" t="s">
        <v>759</v>
      </c>
      <c r="N621" s="629">
        <v>50</v>
      </c>
      <c r="O621" s="465"/>
      <c r="P621" s="629">
        <v>18</v>
      </c>
      <c r="Q621" s="318" t="str">
        <f t="shared" si="125"/>
        <v>INCLUDED</v>
      </c>
      <c r="R621" s="318" t="str">
        <f t="shared" si="126"/>
        <v>INCLUDED</v>
      </c>
      <c r="S621" s="318" t="str">
        <f t="shared" si="127"/>
        <v>INCLUDED</v>
      </c>
      <c r="T621" s="466">
        <f t="shared" si="116"/>
        <v>0</v>
      </c>
      <c r="U621" s="300">
        <f t="shared" si="117"/>
        <v>0</v>
      </c>
      <c r="V621" s="371">
        <f>Discount!$J$36</f>
        <v>0</v>
      </c>
      <c r="W621" s="300">
        <f t="shared" si="118"/>
        <v>0</v>
      </c>
      <c r="X621" s="301">
        <f t="shared" si="119"/>
        <v>0</v>
      </c>
      <c r="Y621" s="467">
        <f t="shared" si="120"/>
        <v>0</v>
      </c>
      <c r="Z621" s="559">
        <f t="shared" si="121"/>
        <v>0</v>
      </c>
      <c r="AA621" s="467">
        <f t="shared" si="122"/>
        <v>0</v>
      </c>
      <c r="AB621" s="468">
        <f t="shared" si="123"/>
        <v>0</v>
      </c>
      <c r="AC621" s="467">
        <f t="shared" si="124"/>
        <v>0</v>
      </c>
      <c r="AD621" s="468"/>
      <c r="AE621" s="564"/>
      <c r="AF621" s="6"/>
      <c r="AG621" s="6"/>
      <c r="AH621" s="6"/>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row>
    <row r="622" spans="1:69" s="469" customFormat="1" ht="45">
      <c r="A622" s="459">
        <v>135</v>
      </c>
      <c r="B622" s="629">
        <v>7000035238</v>
      </c>
      <c r="C622" s="629">
        <v>5190</v>
      </c>
      <c r="D622" s="629">
        <v>680</v>
      </c>
      <c r="E622" s="629">
        <v>510</v>
      </c>
      <c r="F622" s="628" t="s">
        <v>646</v>
      </c>
      <c r="G622" s="629">
        <v>150000067</v>
      </c>
      <c r="H622" s="321"/>
      <c r="I622" s="322"/>
      <c r="J622" s="321"/>
      <c r="K622" s="320"/>
      <c r="L622" s="628" t="s">
        <v>449</v>
      </c>
      <c r="M622" s="629" t="s">
        <v>219</v>
      </c>
      <c r="N622" s="629">
        <v>1</v>
      </c>
      <c r="O622" s="465"/>
      <c r="P622" s="629">
        <v>18</v>
      </c>
      <c r="Q622" s="318" t="str">
        <f t="shared" si="125"/>
        <v>INCLUDED</v>
      </c>
      <c r="R622" s="318" t="str">
        <f t="shared" si="126"/>
        <v>INCLUDED</v>
      </c>
      <c r="S622" s="318" t="str">
        <f t="shared" si="127"/>
        <v>INCLUDED</v>
      </c>
      <c r="T622" s="466">
        <f t="shared" si="116"/>
        <v>0</v>
      </c>
      <c r="U622" s="300">
        <f t="shared" si="117"/>
        <v>0</v>
      </c>
      <c r="V622" s="371">
        <f>Discount!$J$36</f>
        <v>0</v>
      </c>
      <c r="W622" s="300">
        <f t="shared" si="118"/>
        <v>0</v>
      </c>
      <c r="X622" s="301">
        <f t="shared" si="119"/>
        <v>0</v>
      </c>
      <c r="Y622" s="467">
        <f t="shared" si="120"/>
        <v>0</v>
      </c>
      <c r="Z622" s="559">
        <f t="shared" si="121"/>
        <v>0</v>
      </c>
      <c r="AA622" s="467">
        <f t="shared" si="122"/>
        <v>0</v>
      </c>
      <c r="AB622" s="468">
        <f t="shared" si="123"/>
        <v>0</v>
      </c>
      <c r="AC622" s="467">
        <f t="shared" si="124"/>
        <v>0</v>
      </c>
      <c r="AD622" s="468"/>
      <c r="AE622" s="564"/>
      <c r="AF622" s="6"/>
      <c r="AG622" s="6"/>
      <c r="AH622" s="6"/>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row>
    <row r="623" spans="1:69" s="469" customFormat="1" ht="45">
      <c r="A623" s="459">
        <v>136</v>
      </c>
      <c r="B623" s="629">
        <v>7000035238</v>
      </c>
      <c r="C623" s="629">
        <v>5190</v>
      </c>
      <c r="D623" s="629">
        <v>680</v>
      </c>
      <c r="E623" s="629">
        <v>520</v>
      </c>
      <c r="F623" s="628" t="s">
        <v>646</v>
      </c>
      <c r="G623" s="629">
        <v>100001720</v>
      </c>
      <c r="H623" s="321"/>
      <c r="I623" s="322"/>
      <c r="J623" s="321"/>
      <c r="K623" s="320"/>
      <c r="L623" s="628" t="s">
        <v>760</v>
      </c>
      <c r="M623" s="629" t="s">
        <v>447</v>
      </c>
      <c r="N623" s="629">
        <v>500</v>
      </c>
      <c r="O623" s="465"/>
      <c r="P623" s="629">
        <v>18</v>
      </c>
      <c r="Q623" s="318" t="str">
        <f t="shared" si="125"/>
        <v>INCLUDED</v>
      </c>
      <c r="R623" s="318" t="str">
        <f t="shared" si="126"/>
        <v>INCLUDED</v>
      </c>
      <c r="S623" s="318" t="str">
        <f t="shared" si="127"/>
        <v>INCLUDED</v>
      </c>
      <c r="T623" s="466">
        <f t="shared" si="116"/>
        <v>0</v>
      </c>
      <c r="U623" s="300">
        <f t="shared" si="117"/>
        <v>0</v>
      </c>
      <c r="V623" s="371">
        <f>Discount!$J$36</f>
        <v>0</v>
      </c>
      <c r="W623" s="300">
        <f t="shared" si="118"/>
        <v>0</v>
      </c>
      <c r="X623" s="301">
        <f t="shared" si="119"/>
        <v>0</v>
      </c>
      <c r="Y623" s="467">
        <f t="shared" si="120"/>
        <v>0</v>
      </c>
      <c r="Z623" s="559">
        <f t="shared" si="121"/>
        <v>0</v>
      </c>
      <c r="AA623" s="467">
        <f t="shared" si="122"/>
        <v>0</v>
      </c>
      <c r="AB623" s="468">
        <f t="shared" si="123"/>
        <v>0</v>
      </c>
      <c r="AC623" s="467">
        <f t="shared" si="124"/>
        <v>0</v>
      </c>
      <c r="AD623" s="468"/>
      <c r="AE623" s="564"/>
      <c r="AF623" s="6"/>
      <c r="AG623" s="6"/>
      <c r="AH623" s="6"/>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row>
    <row r="624" spans="1:69" s="469" customFormat="1" ht="45">
      <c r="A624" s="459">
        <v>137</v>
      </c>
      <c r="B624" s="629">
        <v>7000035238</v>
      </c>
      <c r="C624" s="629">
        <v>5190</v>
      </c>
      <c r="D624" s="629">
        <v>680</v>
      </c>
      <c r="E624" s="629">
        <v>530</v>
      </c>
      <c r="F624" s="628" t="s">
        <v>646</v>
      </c>
      <c r="G624" s="629">
        <v>100001721</v>
      </c>
      <c r="H624" s="321"/>
      <c r="I624" s="322"/>
      <c r="J624" s="321"/>
      <c r="K624" s="320"/>
      <c r="L624" s="628" t="s">
        <v>761</v>
      </c>
      <c r="M624" s="629" t="s">
        <v>447</v>
      </c>
      <c r="N624" s="629">
        <v>500</v>
      </c>
      <c r="O624" s="465"/>
      <c r="P624" s="629">
        <v>18</v>
      </c>
      <c r="Q624" s="318" t="str">
        <f t="shared" si="125"/>
        <v>INCLUDED</v>
      </c>
      <c r="R624" s="318" t="str">
        <f t="shared" si="126"/>
        <v>INCLUDED</v>
      </c>
      <c r="S624" s="318" t="str">
        <f t="shared" si="127"/>
        <v>INCLUDED</v>
      </c>
      <c r="T624" s="466">
        <f t="shared" si="116"/>
        <v>0</v>
      </c>
      <c r="U624" s="300">
        <f t="shared" si="117"/>
        <v>0</v>
      </c>
      <c r="V624" s="371">
        <f>Discount!$J$36</f>
        <v>0</v>
      </c>
      <c r="W624" s="300">
        <f t="shared" si="118"/>
        <v>0</v>
      </c>
      <c r="X624" s="301">
        <f t="shared" si="119"/>
        <v>0</v>
      </c>
      <c r="Y624" s="467">
        <f t="shared" si="120"/>
        <v>0</v>
      </c>
      <c r="Z624" s="559">
        <f t="shared" si="121"/>
        <v>0</v>
      </c>
      <c r="AA624" s="467">
        <f t="shared" si="122"/>
        <v>0</v>
      </c>
      <c r="AB624" s="468">
        <f t="shared" si="123"/>
        <v>0</v>
      </c>
      <c r="AC624" s="467">
        <f t="shared" si="124"/>
        <v>0</v>
      </c>
      <c r="AD624" s="468"/>
      <c r="AE624" s="564"/>
      <c r="AF624" s="6"/>
      <c r="AG624" s="6"/>
      <c r="AH624" s="6"/>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row>
    <row r="625" spans="1:69" s="469" customFormat="1" ht="30">
      <c r="A625" s="459">
        <v>138</v>
      </c>
      <c r="B625" s="629">
        <v>7000035238</v>
      </c>
      <c r="C625" s="629">
        <v>5190</v>
      </c>
      <c r="D625" s="629">
        <v>680</v>
      </c>
      <c r="E625" s="629">
        <v>540</v>
      </c>
      <c r="F625" s="628" t="s">
        <v>646</v>
      </c>
      <c r="G625" s="629">
        <v>100016667</v>
      </c>
      <c r="H625" s="321"/>
      <c r="I625" s="322"/>
      <c r="J625" s="321"/>
      <c r="K625" s="320"/>
      <c r="L625" s="628" t="s">
        <v>762</v>
      </c>
      <c r="M625" s="629" t="s">
        <v>364</v>
      </c>
      <c r="N625" s="629">
        <v>30</v>
      </c>
      <c r="O625" s="465"/>
      <c r="P625" s="629">
        <v>18</v>
      </c>
      <c r="Q625" s="318" t="str">
        <f t="shared" si="125"/>
        <v>INCLUDED</v>
      </c>
      <c r="R625" s="318" t="str">
        <f t="shared" si="126"/>
        <v>INCLUDED</v>
      </c>
      <c r="S625" s="318" t="str">
        <f t="shared" si="127"/>
        <v>INCLUDED</v>
      </c>
      <c r="T625" s="466">
        <f t="shared" si="116"/>
        <v>0</v>
      </c>
      <c r="U625" s="300">
        <f t="shared" si="117"/>
        <v>0</v>
      </c>
      <c r="V625" s="371">
        <f>Discount!$J$36</f>
        <v>0</v>
      </c>
      <c r="W625" s="300">
        <f t="shared" si="118"/>
        <v>0</v>
      </c>
      <c r="X625" s="301">
        <f t="shared" si="119"/>
        <v>0</v>
      </c>
      <c r="Y625" s="467">
        <f t="shared" si="120"/>
        <v>0</v>
      </c>
      <c r="Z625" s="559">
        <f t="shared" si="121"/>
        <v>0</v>
      </c>
      <c r="AA625" s="467">
        <f t="shared" si="122"/>
        <v>0</v>
      </c>
      <c r="AB625" s="468">
        <f t="shared" si="123"/>
        <v>0</v>
      </c>
      <c r="AC625" s="467">
        <f t="shared" si="124"/>
        <v>0</v>
      </c>
      <c r="AD625" s="468"/>
      <c r="AE625" s="564"/>
      <c r="AF625" s="6"/>
      <c r="AG625" s="6"/>
      <c r="AH625" s="6"/>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row>
    <row r="626" spans="1:69" s="469" customFormat="1" ht="30">
      <c r="A626" s="459">
        <v>139</v>
      </c>
      <c r="B626" s="629">
        <v>7000035238</v>
      </c>
      <c r="C626" s="629">
        <v>5190</v>
      </c>
      <c r="D626" s="629">
        <v>680</v>
      </c>
      <c r="E626" s="629">
        <v>550</v>
      </c>
      <c r="F626" s="628" t="s">
        <v>646</v>
      </c>
      <c r="G626" s="629">
        <v>100001478</v>
      </c>
      <c r="H626" s="321"/>
      <c r="I626" s="322"/>
      <c r="J626" s="321"/>
      <c r="K626" s="320"/>
      <c r="L626" s="628" t="s">
        <v>763</v>
      </c>
      <c r="M626" s="629" t="s">
        <v>364</v>
      </c>
      <c r="N626" s="629">
        <v>80</v>
      </c>
      <c r="O626" s="465"/>
      <c r="P626" s="629">
        <v>18</v>
      </c>
      <c r="Q626" s="318" t="str">
        <f t="shared" si="125"/>
        <v>INCLUDED</v>
      </c>
      <c r="R626" s="318" t="str">
        <f t="shared" si="126"/>
        <v>INCLUDED</v>
      </c>
      <c r="S626" s="318" t="str">
        <f t="shared" si="127"/>
        <v>INCLUDED</v>
      </c>
      <c r="T626" s="466">
        <f t="shared" si="116"/>
        <v>0</v>
      </c>
      <c r="U626" s="300">
        <f t="shared" si="117"/>
        <v>0</v>
      </c>
      <c r="V626" s="371">
        <f>Discount!$J$36</f>
        <v>0</v>
      </c>
      <c r="W626" s="300">
        <f t="shared" si="118"/>
        <v>0</v>
      </c>
      <c r="X626" s="301">
        <f t="shared" si="119"/>
        <v>0</v>
      </c>
      <c r="Y626" s="467">
        <f t="shared" si="120"/>
        <v>0</v>
      </c>
      <c r="Z626" s="559">
        <f t="shared" si="121"/>
        <v>0</v>
      </c>
      <c r="AA626" s="467">
        <f t="shared" si="122"/>
        <v>0</v>
      </c>
      <c r="AB626" s="468">
        <f t="shared" si="123"/>
        <v>0</v>
      </c>
      <c r="AC626" s="467">
        <f t="shared" si="124"/>
        <v>0</v>
      </c>
      <c r="AD626" s="468"/>
      <c r="AE626" s="564"/>
      <c r="AF626" s="6"/>
      <c r="AG626" s="6"/>
      <c r="AH626" s="6"/>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row>
    <row r="627" spans="1:69" s="469" customFormat="1" ht="30">
      <c r="A627" s="459">
        <v>140</v>
      </c>
      <c r="B627" s="629">
        <v>7000035238</v>
      </c>
      <c r="C627" s="629">
        <v>5190</v>
      </c>
      <c r="D627" s="629">
        <v>680</v>
      </c>
      <c r="E627" s="629">
        <v>560</v>
      </c>
      <c r="F627" s="628" t="s">
        <v>646</v>
      </c>
      <c r="G627" s="629">
        <v>100001479</v>
      </c>
      <c r="H627" s="321"/>
      <c r="I627" s="322"/>
      <c r="J627" s="321"/>
      <c r="K627" s="320"/>
      <c r="L627" s="628" t="s">
        <v>764</v>
      </c>
      <c r="M627" s="629" t="s">
        <v>364</v>
      </c>
      <c r="N627" s="629">
        <v>240</v>
      </c>
      <c r="O627" s="465"/>
      <c r="P627" s="629">
        <v>18</v>
      </c>
      <c r="Q627" s="318" t="str">
        <f t="shared" si="125"/>
        <v>INCLUDED</v>
      </c>
      <c r="R627" s="318" t="str">
        <f t="shared" si="126"/>
        <v>INCLUDED</v>
      </c>
      <c r="S627" s="318" t="str">
        <f t="shared" si="127"/>
        <v>INCLUDED</v>
      </c>
      <c r="T627" s="466">
        <f t="shared" si="116"/>
        <v>0</v>
      </c>
      <c r="U627" s="300">
        <f t="shared" si="117"/>
        <v>0</v>
      </c>
      <c r="V627" s="371">
        <f>Discount!$J$36</f>
        <v>0</v>
      </c>
      <c r="W627" s="300">
        <f t="shared" si="118"/>
        <v>0</v>
      </c>
      <c r="X627" s="301">
        <f t="shared" si="119"/>
        <v>0</v>
      </c>
      <c r="Y627" s="467">
        <f t="shared" si="120"/>
        <v>0</v>
      </c>
      <c r="Z627" s="559">
        <f t="shared" si="121"/>
        <v>0</v>
      </c>
      <c r="AA627" s="467">
        <f t="shared" si="122"/>
        <v>0</v>
      </c>
      <c r="AB627" s="468">
        <f t="shared" si="123"/>
        <v>0</v>
      </c>
      <c r="AC627" s="467">
        <f t="shared" si="124"/>
        <v>0</v>
      </c>
      <c r="AD627" s="468"/>
      <c r="AE627" s="564"/>
      <c r="AF627" s="6"/>
      <c r="AG627" s="6"/>
      <c r="AH627" s="6"/>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row>
    <row r="628" spans="1:69" s="469" customFormat="1" ht="47.25" customHeight="1">
      <c r="A628" s="459">
        <v>141</v>
      </c>
      <c r="B628" s="629">
        <v>7000035238</v>
      </c>
      <c r="C628" s="629">
        <v>5190</v>
      </c>
      <c r="D628" s="629">
        <v>680</v>
      </c>
      <c r="E628" s="629">
        <v>570</v>
      </c>
      <c r="F628" s="628" t="s">
        <v>646</v>
      </c>
      <c r="G628" s="629">
        <v>100001480</v>
      </c>
      <c r="H628" s="321"/>
      <c r="I628" s="322"/>
      <c r="J628" s="321"/>
      <c r="K628" s="320"/>
      <c r="L628" s="628" t="s">
        <v>765</v>
      </c>
      <c r="M628" s="629" t="s">
        <v>364</v>
      </c>
      <c r="N628" s="629">
        <v>20</v>
      </c>
      <c r="O628" s="465"/>
      <c r="P628" s="629">
        <v>18</v>
      </c>
      <c r="Q628" s="318" t="str">
        <f t="shared" si="125"/>
        <v>INCLUDED</v>
      </c>
      <c r="R628" s="318" t="str">
        <f t="shared" si="126"/>
        <v>INCLUDED</v>
      </c>
      <c r="S628" s="318" t="str">
        <f t="shared" si="127"/>
        <v>INCLUDED</v>
      </c>
      <c r="T628" s="466">
        <f t="shared" si="116"/>
        <v>0</v>
      </c>
      <c r="U628" s="300">
        <f t="shared" si="117"/>
        <v>0</v>
      </c>
      <c r="V628" s="371">
        <f>Discount!$J$36</f>
        <v>0</v>
      </c>
      <c r="W628" s="300">
        <f t="shared" si="118"/>
        <v>0</v>
      </c>
      <c r="X628" s="301">
        <f t="shared" si="119"/>
        <v>0</v>
      </c>
      <c r="Y628" s="467">
        <f t="shared" si="120"/>
        <v>0</v>
      </c>
      <c r="Z628" s="559">
        <f t="shared" si="121"/>
        <v>0</v>
      </c>
      <c r="AA628" s="467">
        <f t="shared" si="122"/>
        <v>0</v>
      </c>
      <c r="AB628" s="468">
        <f t="shared" si="123"/>
        <v>0</v>
      </c>
      <c r="AC628" s="467">
        <f t="shared" si="124"/>
        <v>0</v>
      </c>
      <c r="AD628" s="468"/>
      <c r="AE628" s="564"/>
      <c r="AF628" s="6"/>
      <c r="AG628" s="6"/>
      <c r="AH628" s="6"/>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row>
    <row r="629" spans="1:69" s="469" customFormat="1" ht="105">
      <c r="A629" s="459">
        <v>142</v>
      </c>
      <c r="B629" s="629">
        <v>7000035238</v>
      </c>
      <c r="C629" s="629">
        <v>5190</v>
      </c>
      <c r="D629" s="629">
        <v>680</v>
      </c>
      <c r="E629" s="629">
        <v>580</v>
      </c>
      <c r="F629" s="628" t="s">
        <v>646</v>
      </c>
      <c r="G629" s="629">
        <v>100004832</v>
      </c>
      <c r="H629" s="321"/>
      <c r="I629" s="322"/>
      <c r="J629" s="321"/>
      <c r="K629" s="320"/>
      <c r="L629" s="628" t="s">
        <v>766</v>
      </c>
      <c r="M629" s="629" t="s">
        <v>759</v>
      </c>
      <c r="N629" s="629">
        <v>10384</v>
      </c>
      <c r="O629" s="465"/>
      <c r="P629" s="629">
        <v>18</v>
      </c>
      <c r="Q629" s="318" t="str">
        <f t="shared" si="125"/>
        <v>INCLUDED</v>
      </c>
      <c r="R629" s="318" t="str">
        <f t="shared" si="126"/>
        <v>INCLUDED</v>
      </c>
      <c r="S629" s="318" t="str">
        <f t="shared" si="127"/>
        <v>INCLUDED</v>
      </c>
      <c r="T629" s="466">
        <f t="shared" si="116"/>
        <v>0</v>
      </c>
      <c r="U629" s="300">
        <f t="shared" si="117"/>
        <v>0</v>
      </c>
      <c r="V629" s="371">
        <f>Discount!$J$36</f>
        <v>0</v>
      </c>
      <c r="W629" s="300">
        <f t="shared" si="118"/>
        <v>0</v>
      </c>
      <c r="X629" s="301">
        <f t="shared" si="119"/>
        <v>0</v>
      </c>
      <c r="Y629" s="467">
        <f t="shared" si="120"/>
        <v>0</v>
      </c>
      <c r="Z629" s="559">
        <f t="shared" si="121"/>
        <v>0</v>
      </c>
      <c r="AA629" s="467">
        <f t="shared" si="122"/>
        <v>0</v>
      </c>
      <c r="AB629" s="468">
        <f t="shared" si="123"/>
        <v>0</v>
      </c>
      <c r="AC629" s="467">
        <f t="shared" si="124"/>
        <v>0</v>
      </c>
      <c r="AD629" s="468"/>
      <c r="AE629" s="564"/>
      <c r="AF629" s="6"/>
      <c r="AG629" s="6"/>
      <c r="AH629" s="6"/>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row>
    <row r="630" spans="1:69" s="469" customFormat="1" ht="45">
      <c r="A630" s="459">
        <v>143</v>
      </c>
      <c r="B630" s="629">
        <v>7000035238</v>
      </c>
      <c r="C630" s="629">
        <v>5190</v>
      </c>
      <c r="D630" s="629">
        <v>680</v>
      </c>
      <c r="E630" s="629">
        <v>590</v>
      </c>
      <c r="F630" s="628" t="s">
        <v>646</v>
      </c>
      <c r="G630" s="629">
        <v>100016609</v>
      </c>
      <c r="H630" s="321"/>
      <c r="I630" s="322"/>
      <c r="J630" s="321"/>
      <c r="K630" s="320"/>
      <c r="L630" s="628" t="s">
        <v>767</v>
      </c>
      <c r="M630" s="629" t="s">
        <v>447</v>
      </c>
      <c r="N630" s="629">
        <v>1652</v>
      </c>
      <c r="O630" s="465"/>
      <c r="P630" s="629">
        <v>18</v>
      </c>
      <c r="Q630" s="318" t="str">
        <f t="shared" si="125"/>
        <v>INCLUDED</v>
      </c>
      <c r="R630" s="318" t="str">
        <f t="shared" si="126"/>
        <v>INCLUDED</v>
      </c>
      <c r="S630" s="318" t="str">
        <f t="shared" si="127"/>
        <v>INCLUDED</v>
      </c>
      <c r="T630" s="466">
        <f t="shared" si="116"/>
        <v>0</v>
      </c>
      <c r="U630" s="300">
        <f t="shared" si="117"/>
        <v>0</v>
      </c>
      <c r="V630" s="371">
        <f>Discount!$J$36</f>
        <v>0</v>
      </c>
      <c r="W630" s="300">
        <f t="shared" si="118"/>
        <v>0</v>
      </c>
      <c r="X630" s="301">
        <f t="shared" si="119"/>
        <v>0</v>
      </c>
      <c r="Y630" s="467">
        <f t="shared" si="120"/>
        <v>0</v>
      </c>
      <c r="Z630" s="559">
        <f t="shared" si="121"/>
        <v>0</v>
      </c>
      <c r="AA630" s="467">
        <f t="shared" si="122"/>
        <v>0</v>
      </c>
      <c r="AB630" s="468">
        <f t="shared" si="123"/>
        <v>0</v>
      </c>
      <c r="AC630" s="467">
        <f t="shared" si="124"/>
        <v>0</v>
      </c>
      <c r="AD630" s="468"/>
      <c r="AE630" s="564"/>
      <c r="AF630" s="6"/>
      <c r="AG630" s="6"/>
      <c r="AH630" s="6"/>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row>
    <row r="631" spans="1:69" s="469" customFormat="1" ht="60">
      <c r="A631" s="459">
        <v>144</v>
      </c>
      <c r="B631" s="629">
        <v>7000035238</v>
      </c>
      <c r="C631" s="629">
        <v>5190</v>
      </c>
      <c r="D631" s="629">
        <v>680</v>
      </c>
      <c r="E631" s="629">
        <v>600</v>
      </c>
      <c r="F631" s="628" t="s">
        <v>646</v>
      </c>
      <c r="G631" s="629">
        <v>100015220</v>
      </c>
      <c r="H631" s="321"/>
      <c r="I631" s="322"/>
      <c r="J631" s="321"/>
      <c r="K631" s="320"/>
      <c r="L631" s="628" t="s">
        <v>768</v>
      </c>
      <c r="M631" s="629" t="s">
        <v>219</v>
      </c>
      <c r="N631" s="629">
        <v>1</v>
      </c>
      <c r="O631" s="465"/>
      <c r="P631" s="629">
        <v>18</v>
      </c>
      <c r="Q631" s="318" t="str">
        <f t="shared" si="125"/>
        <v>INCLUDED</v>
      </c>
      <c r="R631" s="318" t="str">
        <f t="shared" si="126"/>
        <v>INCLUDED</v>
      </c>
      <c r="S631" s="318" t="str">
        <f t="shared" si="127"/>
        <v>INCLUDED</v>
      </c>
      <c r="T631" s="466">
        <f t="shared" si="116"/>
        <v>0</v>
      </c>
      <c r="U631" s="300">
        <f t="shared" si="117"/>
        <v>0</v>
      </c>
      <c r="V631" s="371">
        <f>Discount!$J$36</f>
        <v>0</v>
      </c>
      <c r="W631" s="300">
        <f t="shared" si="118"/>
        <v>0</v>
      </c>
      <c r="X631" s="301">
        <f t="shared" si="119"/>
        <v>0</v>
      </c>
      <c r="Y631" s="467">
        <f t="shared" si="120"/>
        <v>0</v>
      </c>
      <c r="Z631" s="559">
        <f t="shared" si="121"/>
        <v>0</v>
      </c>
      <c r="AA631" s="467">
        <f t="shared" si="122"/>
        <v>0</v>
      </c>
      <c r="AB631" s="468">
        <f t="shared" si="123"/>
        <v>0</v>
      </c>
      <c r="AC631" s="467">
        <f t="shared" si="124"/>
        <v>0</v>
      </c>
      <c r="AD631" s="468"/>
      <c r="AE631" s="564"/>
      <c r="AF631" s="6"/>
      <c r="AG631" s="6"/>
      <c r="AH631" s="6"/>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row>
    <row r="632" spans="1:69" s="469" customFormat="1" ht="30">
      <c r="A632" s="459">
        <v>145</v>
      </c>
      <c r="B632" s="629">
        <v>7000035238</v>
      </c>
      <c r="C632" s="629">
        <v>5190</v>
      </c>
      <c r="D632" s="629">
        <v>680</v>
      </c>
      <c r="E632" s="629">
        <v>610</v>
      </c>
      <c r="F632" s="628" t="s">
        <v>646</v>
      </c>
      <c r="G632" s="629">
        <v>100015222</v>
      </c>
      <c r="H632" s="321"/>
      <c r="I632" s="322"/>
      <c r="J632" s="321"/>
      <c r="K632" s="320"/>
      <c r="L632" s="628" t="s">
        <v>769</v>
      </c>
      <c r="M632" s="629" t="s">
        <v>219</v>
      </c>
      <c r="N632" s="629">
        <v>1</v>
      </c>
      <c r="O632" s="465"/>
      <c r="P632" s="629">
        <v>18</v>
      </c>
      <c r="Q632" s="318" t="str">
        <f t="shared" si="125"/>
        <v>INCLUDED</v>
      </c>
      <c r="R632" s="318" t="str">
        <f t="shared" si="126"/>
        <v>INCLUDED</v>
      </c>
      <c r="S632" s="318" t="str">
        <f t="shared" si="127"/>
        <v>INCLUDED</v>
      </c>
      <c r="T632" s="466">
        <f t="shared" si="116"/>
        <v>0</v>
      </c>
      <c r="U632" s="300">
        <f t="shared" si="117"/>
        <v>0</v>
      </c>
      <c r="V632" s="371">
        <f>Discount!$J$36</f>
        <v>0</v>
      </c>
      <c r="W632" s="300">
        <f t="shared" si="118"/>
        <v>0</v>
      </c>
      <c r="X632" s="301">
        <f t="shared" si="119"/>
        <v>0</v>
      </c>
      <c r="Y632" s="467">
        <f t="shared" si="120"/>
        <v>0</v>
      </c>
      <c r="Z632" s="559">
        <f t="shared" si="121"/>
        <v>0</v>
      </c>
      <c r="AA632" s="467">
        <f t="shared" si="122"/>
        <v>0</v>
      </c>
      <c r="AB632" s="468">
        <f t="shared" si="123"/>
        <v>0</v>
      </c>
      <c r="AC632" s="467">
        <f t="shared" si="124"/>
        <v>0</v>
      </c>
      <c r="AD632" s="468"/>
      <c r="AE632" s="564"/>
      <c r="AF632" s="6"/>
      <c r="AG632" s="6"/>
      <c r="AH632" s="6"/>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row>
    <row r="633" spans="1:69" s="469" customFormat="1" ht="30">
      <c r="A633" s="459">
        <v>146</v>
      </c>
      <c r="B633" s="629">
        <v>7000035238</v>
      </c>
      <c r="C633" s="629">
        <v>5190</v>
      </c>
      <c r="D633" s="629">
        <v>680</v>
      </c>
      <c r="E633" s="629">
        <v>620</v>
      </c>
      <c r="F633" s="628" t="s">
        <v>646</v>
      </c>
      <c r="G633" s="629">
        <v>100015224</v>
      </c>
      <c r="H633" s="321"/>
      <c r="I633" s="322"/>
      <c r="J633" s="321"/>
      <c r="K633" s="320"/>
      <c r="L633" s="628" t="s">
        <v>770</v>
      </c>
      <c r="M633" s="629" t="s">
        <v>219</v>
      </c>
      <c r="N633" s="629">
        <v>1</v>
      </c>
      <c r="O633" s="465"/>
      <c r="P633" s="629">
        <v>18</v>
      </c>
      <c r="Q633" s="318" t="str">
        <f t="shared" si="125"/>
        <v>INCLUDED</v>
      </c>
      <c r="R633" s="318" t="str">
        <f t="shared" si="126"/>
        <v>INCLUDED</v>
      </c>
      <c r="S633" s="318" t="str">
        <f t="shared" si="127"/>
        <v>INCLUDED</v>
      </c>
      <c r="T633" s="466">
        <f t="shared" si="116"/>
        <v>0</v>
      </c>
      <c r="U633" s="300">
        <f t="shared" si="117"/>
        <v>0</v>
      </c>
      <c r="V633" s="371">
        <f>Discount!$J$36</f>
        <v>0</v>
      </c>
      <c r="W633" s="300">
        <f t="shared" si="118"/>
        <v>0</v>
      </c>
      <c r="X633" s="301">
        <f t="shared" si="119"/>
        <v>0</v>
      </c>
      <c r="Y633" s="467">
        <f t="shared" si="120"/>
        <v>0</v>
      </c>
      <c r="Z633" s="559">
        <f t="shared" si="121"/>
        <v>0</v>
      </c>
      <c r="AA633" s="467">
        <f t="shared" si="122"/>
        <v>0</v>
      </c>
      <c r="AB633" s="468">
        <f t="shared" si="123"/>
        <v>0</v>
      </c>
      <c r="AC633" s="467">
        <f t="shared" si="124"/>
        <v>0</v>
      </c>
      <c r="AD633" s="468"/>
      <c r="AE633" s="564"/>
      <c r="AF633" s="6"/>
      <c r="AG633" s="6"/>
      <c r="AH633" s="6"/>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row>
    <row r="634" spans="1:69" s="469" customFormat="1" ht="60">
      <c r="A634" s="459">
        <v>147</v>
      </c>
      <c r="B634" s="629">
        <v>7000035238</v>
      </c>
      <c r="C634" s="629">
        <v>5190</v>
      </c>
      <c r="D634" s="629">
        <v>680</v>
      </c>
      <c r="E634" s="629">
        <v>630</v>
      </c>
      <c r="F634" s="628" t="s">
        <v>646</v>
      </c>
      <c r="G634" s="629">
        <v>100015226</v>
      </c>
      <c r="H634" s="321"/>
      <c r="I634" s="322"/>
      <c r="J634" s="321"/>
      <c r="K634" s="320"/>
      <c r="L634" s="628" t="s">
        <v>771</v>
      </c>
      <c r="M634" s="629" t="s">
        <v>219</v>
      </c>
      <c r="N634" s="629">
        <v>4</v>
      </c>
      <c r="O634" s="465"/>
      <c r="P634" s="629">
        <v>18</v>
      </c>
      <c r="Q634" s="318" t="str">
        <f t="shared" si="125"/>
        <v>INCLUDED</v>
      </c>
      <c r="R634" s="318" t="str">
        <f t="shared" si="126"/>
        <v>INCLUDED</v>
      </c>
      <c r="S634" s="318" t="str">
        <f t="shared" si="127"/>
        <v>INCLUDED</v>
      </c>
      <c r="T634" s="466">
        <f t="shared" si="116"/>
        <v>0</v>
      </c>
      <c r="U634" s="300">
        <f t="shared" si="117"/>
        <v>0</v>
      </c>
      <c r="V634" s="371">
        <f>Discount!$J$36</f>
        <v>0</v>
      </c>
      <c r="W634" s="300">
        <f t="shared" si="118"/>
        <v>0</v>
      </c>
      <c r="X634" s="301">
        <f t="shared" si="119"/>
        <v>0</v>
      </c>
      <c r="Y634" s="467">
        <f t="shared" si="120"/>
        <v>0</v>
      </c>
      <c r="Z634" s="559">
        <f t="shared" si="121"/>
        <v>0</v>
      </c>
      <c r="AA634" s="467">
        <f t="shared" si="122"/>
        <v>0</v>
      </c>
      <c r="AB634" s="468">
        <f t="shared" si="123"/>
        <v>0</v>
      </c>
      <c r="AC634" s="467">
        <f t="shared" si="124"/>
        <v>0</v>
      </c>
      <c r="AD634" s="468"/>
      <c r="AE634" s="564"/>
      <c r="AF634" s="6"/>
      <c r="AG634" s="6"/>
      <c r="AH634" s="6"/>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row>
    <row r="635" spans="1:69" s="469" customFormat="1" ht="30">
      <c r="A635" s="459">
        <v>148</v>
      </c>
      <c r="B635" s="629">
        <v>7000035238</v>
      </c>
      <c r="C635" s="629">
        <v>5190</v>
      </c>
      <c r="D635" s="629">
        <v>680</v>
      </c>
      <c r="E635" s="629">
        <v>640</v>
      </c>
      <c r="F635" s="628" t="s">
        <v>646</v>
      </c>
      <c r="G635" s="629">
        <v>100015228</v>
      </c>
      <c r="H635" s="321"/>
      <c r="I635" s="322"/>
      <c r="J635" s="321"/>
      <c r="K635" s="320"/>
      <c r="L635" s="628" t="s">
        <v>772</v>
      </c>
      <c r="M635" s="629" t="s">
        <v>219</v>
      </c>
      <c r="N635" s="629">
        <v>4</v>
      </c>
      <c r="O635" s="465"/>
      <c r="P635" s="629">
        <v>18</v>
      </c>
      <c r="Q635" s="318" t="str">
        <f t="shared" si="125"/>
        <v>INCLUDED</v>
      </c>
      <c r="R635" s="318" t="str">
        <f t="shared" si="126"/>
        <v>INCLUDED</v>
      </c>
      <c r="S635" s="318" t="str">
        <f t="shared" si="127"/>
        <v>INCLUDED</v>
      </c>
      <c r="T635" s="466">
        <f t="shared" si="116"/>
        <v>0</v>
      </c>
      <c r="U635" s="300">
        <f t="shared" si="117"/>
        <v>0</v>
      </c>
      <c r="V635" s="371">
        <f>Discount!$J$36</f>
        <v>0</v>
      </c>
      <c r="W635" s="300">
        <f t="shared" si="118"/>
        <v>0</v>
      </c>
      <c r="X635" s="301">
        <f t="shared" si="119"/>
        <v>0</v>
      </c>
      <c r="Y635" s="467">
        <f t="shared" si="120"/>
        <v>0</v>
      </c>
      <c r="Z635" s="559">
        <f t="shared" si="121"/>
        <v>0</v>
      </c>
      <c r="AA635" s="467">
        <f t="shared" si="122"/>
        <v>0</v>
      </c>
      <c r="AB635" s="468">
        <f t="shared" si="123"/>
        <v>0</v>
      </c>
      <c r="AC635" s="467">
        <f t="shared" si="124"/>
        <v>0</v>
      </c>
      <c r="AD635" s="468"/>
      <c r="AE635" s="564"/>
      <c r="AF635" s="6"/>
      <c r="AG635" s="6"/>
      <c r="AH635" s="6"/>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row>
    <row r="636" spans="1:69" s="472" customFormat="1" ht="45">
      <c r="A636" s="459">
        <v>149</v>
      </c>
      <c r="B636" s="629">
        <v>7000035238</v>
      </c>
      <c r="C636" s="629">
        <v>5190</v>
      </c>
      <c r="D636" s="629">
        <v>680</v>
      </c>
      <c r="E636" s="629">
        <v>650</v>
      </c>
      <c r="F636" s="628" t="s">
        <v>646</v>
      </c>
      <c r="G636" s="629">
        <v>100015230</v>
      </c>
      <c r="H636" s="321"/>
      <c r="I636" s="322"/>
      <c r="J636" s="321"/>
      <c r="K636" s="320"/>
      <c r="L636" s="628" t="s">
        <v>773</v>
      </c>
      <c r="M636" s="629" t="s">
        <v>219</v>
      </c>
      <c r="N636" s="629">
        <v>4</v>
      </c>
      <c r="O636" s="465"/>
      <c r="P636" s="629">
        <v>18</v>
      </c>
      <c r="Q636" s="318" t="str">
        <f t="shared" si="125"/>
        <v>INCLUDED</v>
      </c>
      <c r="R636" s="318" t="str">
        <f t="shared" si="126"/>
        <v>INCLUDED</v>
      </c>
      <c r="S636" s="318" t="str">
        <f t="shared" si="127"/>
        <v>INCLUDED</v>
      </c>
      <c r="T636" s="466">
        <f t="shared" si="116"/>
        <v>0</v>
      </c>
      <c r="U636" s="300">
        <f t="shared" si="117"/>
        <v>0</v>
      </c>
      <c r="V636" s="371">
        <f>Discount!$J$36</f>
        <v>0</v>
      </c>
      <c r="W636" s="300">
        <f t="shared" si="118"/>
        <v>0</v>
      </c>
      <c r="X636" s="301">
        <f t="shared" si="119"/>
        <v>0</v>
      </c>
      <c r="Y636" s="467">
        <f t="shared" si="120"/>
        <v>0</v>
      </c>
      <c r="Z636" s="559">
        <f t="shared" si="121"/>
        <v>0</v>
      </c>
      <c r="AA636" s="467">
        <f t="shared" si="122"/>
        <v>0</v>
      </c>
      <c r="AB636" s="468">
        <f t="shared" si="123"/>
        <v>0</v>
      </c>
      <c r="AC636" s="467">
        <f t="shared" si="124"/>
        <v>0</v>
      </c>
      <c r="AD636" s="468"/>
      <c r="AE636" s="564"/>
      <c r="AF636" s="6"/>
      <c r="AG636" s="6"/>
      <c r="AH636" s="6"/>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218"/>
      <c r="BI636" s="218"/>
      <c r="BJ636" s="218"/>
      <c r="BK636" s="218"/>
      <c r="BL636" s="218"/>
      <c r="BM636" s="218"/>
      <c r="BN636" s="218"/>
      <c r="BO636" s="218"/>
      <c r="BP636" s="218"/>
      <c r="BQ636" s="218"/>
    </row>
    <row r="637" spans="1:69" s="472" customFormat="1" ht="90">
      <c r="A637" s="459">
        <v>150</v>
      </c>
      <c r="B637" s="629">
        <v>7000035238</v>
      </c>
      <c r="C637" s="629">
        <v>5190</v>
      </c>
      <c r="D637" s="629">
        <v>680</v>
      </c>
      <c r="E637" s="629">
        <v>660</v>
      </c>
      <c r="F637" s="628" t="s">
        <v>646</v>
      </c>
      <c r="G637" s="629">
        <v>120002789</v>
      </c>
      <c r="H637" s="321"/>
      <c r="I637" s="322"/>
      <c r="J637" s="321"/>
      <c r="K637" s="320"/>
      <c r="L637" s="628" t="s">
        <v>774</v>
      </c>
      <c r="M637" s="629" t="s">
        <v>219</v>
      </c>
      <c r="N637" s="629">
        <v>1038</v>
      </c>
      <c r="O637" s="465"/>
      <c r="P637" s="629">
        <v>18</v>
      </c>
      <c r="Q637" s="318" t="str">
        <f t="shared" si="125"/>
        <v>INCLUDED</v>
      </c>
      <c r="R637" s="318" t="str">
        <f t="shared" si="126"/>
        <v>INCLUDED</v>
      </c>
      <c r="S637" s="318" t="str">
        <f t="shared" si="127"/>
        <v>INCLUDED</v>
      </c>
      <c r="T637" s="466">
        <f t="shared" si="116"/>
        <v>0</v>
      </c>
      <c r="U637" s="300">
        <f t="shared" si="117"/>
        <v>0</v>
      </c>
      <c r="V637" s="371">
        <f>Discount!$J$36</f>
        <v>0</v>
      </c>
      <c r="W637" s="300">
        <f t="shared" si="118"/>
        <v>0</v>
      </c>
      <c r="X637" s="301">
        <f t="shared" si="119"/>
        <v>0</v>
      </c>
      <c r="Y637" s="467">
        <f t="shared" si="120"/>
        <v>0</v>
      </c>
      <c r="Z637" s="559">
        <f t="shared" si="121"/>
        <v>0</v>
      </c>
      <c r="AA637" s="467">
        <f t="shared" si="122"/>
        <v>0</v>
      </c>
      <c r="AB637" s="468">
        <f t="shared" si="123"/>
        <v>0</v>
      </c>
      <c r="AC637" s="467">
        <f t="shared" si="124"/>
        <v>0</v>
      </c>
      <c r="AD637" s="468"/>
      <c r="AE637" s="564"/>
      <c r="AF637" s="6"/>
      <c r="AG637" s="6"/>
      <c r="AH637" s="6"/>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218"/>
      <c r="BI637" s="218"/>
      <c r="BJ637" s="218"/>
      <c r="BK637" s="218"/>
      <c r="BL637" s="218"/>
      <c r="BM637" s="218"/>
      <c r="BN637" s="218"/>
      <c r="BO637" s="218"/>
      <c r="BP637" s="218"/>
      <c r="BQ637" s="218"/>
    </row>
    <row r="638" spans="1:69" s="472" customFormat="1" ht="16.5">
      <c r="A638" s="459">
        <v>151</v>
      </c>
      <c r="B638" s="629">
        <v>7000035238</v>
      </c>
      <c r="C638" s="629">
        <v>5190</v>
      </c>
      <c r="D638" s="629">
        <v>680</v>
      </c>
      <c r="E638" s="629">
        <v>670</v>
      </c>
      <c r="F638" s="628" t="s">
        <v>646</v>
      </c>
      <c r="G638" s="629">
        <v>100001432</v>
      </c>
      <c r="H638" s="321"/>
      <c r="I638" s="322"/>
      <c r="J638" s="321"/>
      <c r="K638" s="320"/>
      <c r="L638" s="628" t="s">
        <v>775</v>
      </c>
      <c r="M638" s="629" t="s">
        <v>364</v>
      </c>
      <c r="N638" s="629">
        <v>1800</v>
      </c>
      <c r="O638" s="465"/>
      <c r="P638" s="629">
        <v>18</v>
      </c>
      <c r="Q638" s="318" t="str">
        <f t="shared" si="125"/>
        <v>INCLUDED</v>
      </c>
      <c r="R638" s="318" t="str">
        <f t="shared" si="126"/>
        <v>INCLUDED</v>
      </c>
      <c r="S638" s="318" t="str">
        <f t="shared" si="127"/>
        <v>INCLUDED</v>
      </c>
      <c r="T638" s="466">
        <f t="shared" si="116"/>
        <v>0</v>
      </c>
      <c r="U638" s="300">
        <f t="shared" si="117"/>
        <v>0</v>
      </c>
      <c r="V638" s="371">
        <f>Discount!$J$36</f>
        <v>0</v>
      </c>
      <c r="W638" s="300">
        <f t="shared" si="118"/>
        <v>0</v>
      </c>
      <c r="X638" s="301">
        <f t="shared" si="119"/>
        <v>0</v>
      </c>
      <c r="Y638" s="467">
        <f t="shared" si="120"/>
        <v>0</v>
      </c>
      <c r="Z638" s="559">
        <f t="shared" si="121"/>
        <v>0</v>
      </c>
      <c r="AA638" s="467">
        <f t="shared" si="122"/>
        <v>0</v>
      </c>
      <c r="AB638" s="468">
        <f t="shared" si="123"/>
        <v>0</v>
      </c>
      <c r="AC638" s="467">
        <f t="shared" si="124"/>
        <v>0</v>
      </c>
      <c r="AD638" s="468"/>
      <c r="AE638" s="564"/>
      <c r="AF638" s="6"/>
      <c r="AG638" s="6"/>
      <c r="AH638" s="6"/>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218"/>
      <c r="BI638" s="218"/>
      <c r="BJ638" s="218"/>
      <c r="BK638" s="218"/>
      <c r="BL638" s="218"/>
      <c r="BM638" s="218"/>
      <c r="BN638" s="218"/>
      <c r="BO638" s="218"/>
      <c r="BP638" s="218"/>
      <c r="BQ638" s="218"/>
    </row>
    <row r="639" spans="1:69" s="469" customFormat="1" ht="45">
      <c r="A639" s="459">
        <v>152</v>
      </c>
      <c r="B639" s="629">
        <v>7000035238</v>
      </c>
      <c r="C639" s="629">
        <v>5200</v>
      </c>
      <c r="D639" s="629">
        <v>690</v>
      </c>
      <c r="E639" s="629">
        <v>10</v>
      </c>
      <c r="F639" s="628" t="s">
        <v>647</v>
      </c>
      <c r="G639" s="629">
        <v>100001210</v>
      </c>
      <c r="H639" s="321"/>
      <c r="I639" s="322"/>
      <c r="J639" s="321"/>
      <c r="K639" s="320"/>
      <c r="L639" s="628" t="s">
        <v>776</v>
      </c>
      <c r="M639" s="629" t="s">
        <v>425</v>
      </c>
      <c r="N639" s="629">
        <v>127</v>
      </c>
      <c r="O639" s="465"/>
      <c r="P639" s="629">
        <v>18</v>
      </c>
      <c r="Q639" s="318" t="str">
        <f t="shared" si="125"/>
        <v>INCLUDED</v>
      </c>
      <c r="R639" s="318" t="str">
        <f t="shared" si="126"/>
        <v>INCLUDED</v>
      </c>
      <c r="S639" s="318" t="str">
        <f t="shared" si="127"/>
        <v>INCLUDED</v>
      </c>
      <c r="T639" s="466">
        <f t="shared" si="116"/>
        <v>0</v>
      </c>
      <c r="U639" s="300">
        <f t="shared" si="117"/>
        <v>0</v>
      </c>
      <c r="V639" s="371">
        <f>Discount!$J$36</f>
        <v>0</v>
      </c>
      <c r="W639" s="300">
        <f t="shared" si="118"/>
        <v>0</v>
      </c>
      <c r="X639" s="301">
        <f t="shared" si="119"/>
        <v>0</v>
      </c>
      <c r="Y639" s="467">
        <f t="shared" si="120"/>
        <v>0</v>
      </c>
      <c r="Z639" s="559">
        <f t="shared" si="121"/>
        <v>0</v>
      </c>
      <c r="AA639" s="467">
        <f t="shared" si="122"/>
        <v>0</v>
      </c>
      <c r="AB639" s="468">
        <f t="shared" si="123"/>
        <v>0</v>
      </c>
      <c r="AC639" s="467">
        <f t="shared" si="124"/>
        <v>0</v>
      </c>
      <c r="AD639" s="468"/>
      <c r="AE639" s="564"/>
      <c r="AF639" s="6"/>
      <c r="AG639" s="6"/>
      <c r="AH639" s="6"/>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row>
    <row r="640" spans="1:69" s="469" customFormat="1" ht="30">
      <c r="A640" s="459">
        <v>153</v>
      </c>
      <c r="B640" s="629">
        <v>7000035238</v>
      </c>
      <c r="C640" s="629">
        <v>5200</v>
      </c>
      <c r="D640" s="629">
        <v>690</v>
      </c>
      <c r="E640" s="629">
        <v>20</v>
      </c>
      <c r="F640" s="628" t="s">
        <v>647</v>
      </c>
      <c r="G640" s="629">
        <v>100001680</v>
      </c>
      <c r="H640" s="321"/>
      <c r="I640" s="322"/>
      <c r="J640" s="321"/>
      <c r="K640" s="320"/>
      <c r="L640" s="628" t="s">
        <v>777</v>
      </c>
      <c r="M640" s="629" t="s">
        <v>425</v>
      </c>
      <c r="N640" s="629">
        <v>8</v>
      </c>
      <c r="O640" s="465"/>
      <c r="P640" s="629">
        <v>18</v>
      </c>
      <c r="Q640" s="318" t="str">
        <f t="shared" si="125"/>
        <v>INCLUDED</v>
      </c>
      <c r="R640" s="318" t="str">
        <f t="shared" si="126"/>
        <v>INCLUDED</v>
      </c>
      <c r="S640" s="318" t="str">
        <f t="shared" si="127"/>
        <v>INCLUDED</v>
      </c>
      <c r="T640" s="466">
        <f t="shared" si="116"/>
        <v>0</v>
      </c>
      <c r="U640" s="300">
        <f t="shared" si="117"/>
        <v>0</v>
      </c>
      <c r="V640" s="371">
        <f>Discount!$J$36</f>
        <v>0</v>
      </c>
      <c r="W640" s="300">
        <f t="shared" si="118"/>
        <v>0</v>
      </c>
      <c r="X640" s="301">
        <f t="shared" si="119"/>
        <v>0</v>
      </c>
      <c r="Y640" s="467">
        <f t="shared" si="120"/>
        <v>0</v>
      </c>
      <c r="Z640" s="559">
        <f t="shared" si="121"/>
        <v>0</v>
      </c>
      <c r="AA640" s="467">
        <f t="shared" si="122"/>
        <v>0</v>
      </c>
      <c r="AB640" s="468">
        <f t="shared" si="123"/>
        <v>0</v>
      </c>
      <c r="AC640" s="467">
        <f t="shared" si="124"/>
        <v>0</v>
      </c>
      <c r="AD640" s="468"/>
      <c r="AE640" s="564"/>
      <c r="AF640" s="6"/>
      <c r="AG640" s="6"/>
      <c r="AH640" s="6"/>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row>
    <row r="641" spans="1:69" s="469" customFormat="1" ht="30">
      <c r="A641" s="459">
        <v>154</v>
      </c>
      <c r="B641" s="629">
        <v>7000035238</v>
      </c>
      <c r="C641" s="629">
        <v>5200</v>
      </c>
      <c r="D641" s="629">
        <v>690</v>
      </c>
      <c r="E641" s="629">
        <v>30</v>
      </c>
      <c r="F641" s="628" t="s">
        <v>647</v>
      </c>
      <c r="G641" s="629">
        <v>100001681</v>
      </c>
      <c r="H641" s="321"/>
      <c r="I641" s="322"/>
      <c r="J641" s="321"/>
      <c r="K641" s="320"/>
      <c r="L641" s="628" t="s">
        <v>778</v>
      </c>
      <c r="M641" s="629" t="s">
        <v>425</v>
      </c>
      <c r="N641" s="629">
        <v>13</v>
      </c>
      <c r="O641" s="465"/>
      <c r="P641" s="629">
        <v>18</v>
      </c>
      <c r="Q641" s="318" t="str">
        <f t="shared" si="125"/>
        <v>INCLUDED</v>
      </c>
      <c r="R641" s="318" t="str">
        <f t="shared" si="126"/>
        <v>INCLUDED</v>
      </c>
      <c r="S641" s="318" t="str">
        <f t="shared" si="127"/>
        <v>INCLUDED</v>
      </c>
      <c r="T641" s="466">
        <f t="shared" si="116"/>
        <v>0</v>
      </c>
      <c r="U641" s="300">
        <f t="shared" si="117"/>
        <v>0</v>
      </c>
      <c r="V641" s="371">
        <f>Discount!$J$36</f>
        <v>0</v>
      </c>
      <c r="W641" s="300">
        <f t="shared" si="118"/>
        <v>0</v>
      </c>
      <c r="X641" s="301">
        <f t="shared" si="119"/>
        <v>0</v>
      </c>
      <c r="Y641" s="467">
        <f t="shared" si="120"/>
        <v>0</v>
      </c>
      <c r="Z641" s="559">
        <f t="shared" si="121"/>
        <v>0</v>
      </c>
      <c r="AA641" s="467">
        <f t="shared" si="122"/>
        <v>0</v>
      </c>
      <c r="AB641" s="468">
        <f t="shared" si="123"/>
        <v>0</v>
      </c>
      <c r="AC641" s="467">
        <f t="shared" si="124"/>
        <v>0</v>
      </c>
      <c r="AD641" s="468"/>
      <c r="AE641" s="564"/>
      <c r="AF641" s="6"/>
      <c r="AG641" s="6"/>
      <c r="AH641" s="6"/>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row>
    <row r="642" spans="1:69" s="469" customFormat="1" ht="30">
      <c r="A642" s="459">
        <v>155</v>
      </c>
      <c r="B642" s="629">
        <v>7000035238</v>
      </c>
      <c r="C642" s="629">
        <v>5470</v>
      </c>
      <c r="D642" s="629">
        <v>810</v>
      </c>
      <c r="E642" s="629">
        <v>10</v>
      </c>
      <c r="F642" s="628" t="s">
        <v>651</v>
      </c>
      <c r="G642" s="629">
        <v>100058262</v>
      </c>
      <c r="H642" s="321"/>
      <c r="I642" s="322"/>
      <c r="J642" s="321"/>
      <c r="K642" s="320"/>
      <c r="L642" s="628" t="s">
        <v>782</v>
      </c>
      <c r="M642" s="629" t="s">
        <v>363</v>
      </c>
      <c r="N642" s="629">
        <v>2.5</v>
      </c>
      <c r="O642" s="465"/>
      <c r="P642" s="629">
        <v>18</v>
      </c>
      <c r="Q642" s="318" t="str">
        <f t="shared" si="125"/>
        <v>INCLUDED</v>
      </c>
      <c r="R642" s="318" t="str">
        <f t="shared" si="126"/>
        <v>INCLUDED</v>
      </c>
      <c r="S642" s="318" t="str">
        <f t="shared" si="127"/>
        <v>INCLUDED</v>
      </c>
      <c r="T642" s="466">
        <f t="shared" si="116"/>
        <v>0</v>
      </c>
      <c r="U642" s="300">
        <f t="shared" si="117"/>
        <v>0</v>
      </c>
      <c r="V642" s="371">
        <f>Discount!$J$36</f>
        <v>0</v>
      </c>
      <c r="W642" s="300">
        <f t="shared" si="118"/>
        <v>0</v>
      </c>
      <c r="X642" s="301">
        <f t="shared" si="119"/>
        <v>0</v>
      </c>
      <c r="Y642" s="467">
        <f t="shared" si="120"/>
        <v>0</v>
      </c>
      <c r="Z642" s="559">
        <f t="shared" si="121"/>
        <v>0</v>
      </c>
      <c r="AA642" s="467">
        <f t="shared" si="122"/>
        <v>0</v>
      </c>
      <c r="AB642" s="468">
        <f t="shared" si="123"/>
        <v>0</v>
      </c>
      <c r="AC642" s="467">
        <f t="shared" si="124"/>
        <v>0</v>
      </c>
      <c r="AD642" s="468"/>
      <c r="AE642" s="564"/>
      <c r="AF642" s="6"/>
      <c r="AG642" s="6"/>
      <c r="AH642" s="6"/>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row>
    <row r="643" spans="1:69" s="469" customFormat="1" ht="30">
      <c r="A643" s="459">
        <v>156</v>
      </c>
      <c r="B643" s="629">
        <v>7000035238</v>
      </c>
      <c r="C643" s="629">
        <v>5470</v>
      </c>
      <c r="D643" s="629">
        <v>810</v>
      </c>
      <c r="E643" s="629">
        <v>20</v>
      </c>
      <c r="F643" s="628" t="s">
        <v>651</v>
      </c>
      <c r="G643" s="629">
        <v>100058263</v>
      </c>
      <c r="H643" s="321"/>
      <c r="I643" s="322"/>
      <c r="J643" s="321"/>
      <c r="K643" s="320"/>
      <c r="L643" s="628" t="s">
        <v>783</v>
      </c>
      <c r="M643" s="629" t="s">
        <v>220</v>
      </c>
      <c r="N643" s="629">
        <v>1</v>
      </c>
      <c r="O643" s="465"/>
      <c r="P643" s="629">
        <v>18</v>
      </c>
      <c r="Q643" s="318" t="str">
        <f t="shared" si="125"/>
        <v>INCLUDED</v>
      </c>
      <c r="R643" s="318" t="str">
        <f t="shared" si="126"/>
        <v>INCLUDED</v>
      </c>
      <c r="S643" s="318" t="str">
        <f t="shared" si="127"/>
        <v>INCLUDED</v>
      </c>
      <c r="T643" s="466">
        <f t="shared" si="116"/>
        <v>0</v>
      </c>
      <c r="U643" s="300">
        <f t="shared" si="117"/>
        <v>0</v>
      </c>
      <c r="V643" s="371">
        <f>Discount!$J$36</f>
        <v>0</v>
      </c>
      <c r="W643" s="300">
        <f t="shared" si="118"/>
        <v>0</v>
      </c>
      <c r="X643" s="301">
        <f t="shared" si="119"/>
        <v>0</v>
      </c>
      <c r="Y643" s="467">
        <f t="shared" si="120"/>
        <v>0</v>
      </c>
      <c r="Z643" s="559">
        <f t="shared" si="121"/>
        <v>0</v>
      </c>
      <c r="AA643" s="467">
        <f t="shared" si="122"/>
        <v>0</v>
      </c>
      <c r="AB643" s="468">
        <f t="shared" si="123"/>
        <v>0</v>
      </c>
      <c r="AC643" s="467">
        <f t="shared" si="124"/>
        <v>0</v>
      </c>
      <c r="AD643" s="468"/>
      <c r="AE643" s="564"/>
      <c r="AF643" s="6"/>
      <c r="AG643" s="6"/>
      <c r="AH643" s="6"/>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row>
    <row r="644" spans="1:69" s="469" customFormat="1" ht="30">
      <c r="A644" s="459">
        <v>157</v>
      </c>
      <c r="B644" s="629">
        <v>7000035238</v>
      </c>
      <c r="C644" s="629">
        <v>5470</v>
      </c>
      <c r="D644" s="629">
        <v>810</v>
      </c>
      <c r="E644" s="629">
        <v>30</v>
      </c>
      <c r="F644" s="628" t="s">
        <v>651</v>
      </c>
      <c r="G644" s="629">
        <v>100058264</v>
      </c>
      <c r="H644" s="321"/>
      <c r="I644" s="322"/>
      <c r="J644" s="321"/>
      <c r="K644" s="320"/>
      <c r="L644" s="628" t="s">
        <v>784</v>
      </c>
      <c r="M644" s="629" t="s">
        <v>219</v>
      </c>
      <c r="N644" s="629">
        <v>12</v>
      </c>
      <c r="O644" s="465"/>
      <c r="P644" s="629">
        <v>18</v>
      </c>
      <c r="Q644" s="318" t="str">
        <f t="shared" si="125"/>
        <v>INCLUDED</v>
      </c>
      <c r="R644" s="318" t="str">
        <f t="shared" si="126"/>
        <v>INCLUDED</v>
      </c>
      <c r="S644" s="318" t="str">
        <f t="shared" si="127"/>
        <v>INCLUDED</v>
      </c>
      <c r="T644" s="466">
        <f t="shared" si="116"/>
        <v>0</v>
      </c>
      <c r="U644" s="300">
        <f t="shared" si="117"/>
        <v>0</v>
      </c>
      <c r="V644" s="371">
        <f>Discount!$J$36</f>
        <v>0</v>
      </c>
      <c r="W644" s="300">
        <f t="shared" si="118"/>
        <v>0</v>
      </c>
      <c r="X644" s="301">
        <f t="shared" si="119"/>
        <v>0</v>
      </c>
      <c r="Y644" s="467">
        <f t="shared" si="120"/>
        <v>0</v>
      </c>
      <c r="Z644" s="559">
        <f t="shared" si="121"/>
        <v>0</v>
      </c>
      <c r="AA644" s="467">
        <f t="shared" si="122"/>
        <v>0</v>
      </c>
      <c r="AB644" s="468">
        <f t="shared" si="123"/>
        <v>0</v>
      </c>
      <c r="AC644" s="467">
        <f t="shared" si="124"/>
        <v>0</v>
      </c>
      <c r="AD644" s="468"/>
      <c r="AE644" s="564"/>
      <c r="AF644" s="6"/>
      <c r="AG644" s="6"/>
      <c r="AH644" s="6"/>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row>
    <row r="645" spans="1:69" s="469" customFormat="1" ht="90">
      <c r="A645" s="459">
        <v>158</v>
      </c>
      <c r="B645" s="629">
        <v>7000035238</v>
      </c>
      <c r="C645" s="629">
        <v>5470</v>
      </c>
      <c r="D645" s="629">
        <v>810</v>
      </c>
      <c r="E645" s="629">
        <v>40</v>
      </c>
      <c r="F645" s="628" t="s">
        <v>651</v>
      </c>
      <c r="G645" s="629">
        <v>100058265</v>
      </c>
      <c r="H645" s="321"/>
      <c r="I645" s="322"/>
      <c r="J645" s="321"/>
      <c r="K645" s="320"/>
      <c r="L645" s="628" t="s">
        <v>785</v>
      </c>
      <c r="M645" s="629" t="s">
        <v>538</v>
      </c>
      <c r="N645" s="629">
        <v>1</v>
      </c>
      <c r="O645" s="465"/>
      <c r="P645" s="629">
        <v>18</v>
      </c>
      <c r="Q645" s="318" t="str">
        <f t="shared" si="125"/>
        <v>INCLUDED</v>
      </c>
      <c r="R645" s="318" t="str">
        <f t="shared" si="126"/>
        <v>INCLUDED</v>
      </c>
      <c r="S645" s="318" t="str">
        <f t="shared" si="127"/>
        <v>INCLUDED</v>
      </c>
      <c r="T645" s="466">
        <f t="shared" si="116"/>
        <v>0</v>
      </c>
      <c r="U645" s="300">
        <f t="shared" si="117"/>
        <v>0</v>
      </c>
      <c r="V645" s="371">
        <f>Discount!$J$36</f>
        <v>0</v>
      </c>
      <c r="W645" s="300">
        <f t="shared" si="118"/>
        <v>0</v>
      </c>
      <c r="X645" s="301">
        <f t="shared" si="119"/>
        <v>0</v>
      </c>
      <c r="Y645" s="467">
        <f t="shared" si="120"/>
        <v>0</v>
      </c>
      <c r="Z645" s="559">
        <f t="shared" si="121"/>
        <v>0</v>
      </c>
      <c r="AA645" s="467">
        <f t="shared" si="122"/>
        <v>0</v>
      </c>
      <c r="AB645" s="468">
        <f t="shared" si="123"/>
        <v>0</v>
      </c>
      <c r="AC645" s="467">
        <f t="shared" si="124"/>
        <v>0</v>
      </c>
      <c r="AD645" s="468"/>
      <c r="AE645" s="564"/>
      <c r="AF645" s="6"/>
      <c r="AG645" s="6"/>
      <c r="AH645" s="6"/>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row>
    <row r="646" spans="1:69" s="469" customFormat="1">
      <c r="A646" s="459">
        <v>159</v>
      </c>
      <c r="B646" s="629">
        <v>7000035238</v>
      </c>
      <c r="C646" s="629">
        <v>5470</v>
      </c>
      <c r="D646" s="629">
        <v>810</v>
      </c>
      <c r="E646" s="629">
        <v>50</v>
      </c>
      <c r="F646" s="628" t="s">
        <v>651</v>
      </c>
      <c r="G646" s="629">
        <v>100000635</v>
      </c>
      <c r="H646" s="321"/>
      <c r="I646" s="322"/>
      <c r="J646" s="321"/>
      <c r="K646" s="320"/>
      <c r="L646" s="628" t="s">
        <v>677</v>
      </c>
      <c r="M646" s="629" t="s">
        <v>219</v>
      </c>
      <c r="N646" s="629">
        <v>6</v>
      </c>
      <c r="O646" s="465"/>
      <c r="P646" s="629">
        <v>18</v>
      </c>
      <c r="Q646" s="318" t="str">
        <f t="shared" si="125"/>
        <v>INCLUDED</v>
      </c>
      <c r="R646" s="318" t="str">
        <f t="shared" si="126"/>
        <v>INCLUDED</v>
      </c>
      <c r="S646" s="318" t="str">
        <f t="shared" si="127"/>
        <v>INCLUDED</v>
      </c>
      <c r="T646" s="466">
        <f t="shared" si="116"/>
        <v>0</v>
      </c>
      <c r="U646" s="300">
        <f t="shared" si="117"/>
        <v>0</v>
      </c>
      <c r="V646" s="371">
        <f>Discount!$J$36</f>
        <v>0</v>
      </c>
      <c r="W646" s="300">
        <f t="shared" si="118"/>
        <v>0</v>
      </c>
      <c r="X646" s="301">
        <f t="shared" si="119"/>
        <v>0</v>
      </c>
      <c r="Y646" s="467">
        <f t="shared" si="120"/>
        <v>0</v>
      </c>
      <c r="Z646" s="559">
        <f t="shared" si="121"/>
        <v>0</v>
      </c>
      <c r="AA646" s="467">
        <f t="shared" si="122"/>
        <v>0</v>
      </c>
      <c r="AB646" s="468">
        <f t="shared" si="123"/>
        <v>0</v>
      </c>
      <c r="AC646" s="467">
        <f t="shared" si="124"/>
        <v>0</v>
      </c>
      <c r="AD646" s="468"/>
      <c r="AE646" s="564"/>
      <c r="AF646" s="6"/>
      <c r="AG646" s="6"/>
      <c r="AH646" s="6"/>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row>
    <row r="647" spans="1:69" s="469" customFormat="1">
      <c r="A647" s="459">
        <v>160</v>
      </c>
      <c r="B647" s="629">
        <v>7000035238</v>
      </c>
      <c r="C647" s="629">
        <v>5470</v>
      </c>
      <c r="D647" s="629">
        <v>810</v>
      </c>
      <c r="E647" s="629">
        <v>60</v>
      </c>
      <c r="F647" s="628" t="s">
        <v>651</v>
      </c>
      <c r="G647" s="629">
        <v>100000649</v>
      </c>
      <c r="H647" s="321"/>
      <c r="I647" s="322"/>
      <c r="J647" s="321"/>
      <c r="K647" s="320"/>
      <c r="L647" s="628" t="s">
        <v>678</v>
      </c>
      <c r="M647" s="629" t="s">
        <v>220</v>
      </c>
      <c r="N647" s="629">
        <v>6</v>
      </c>
      <c r="O647" s="465"/>
      <c r="P647" s="629">
        <v>18</v>
      </c>
      <c r="Q647" s="318" t="str">
        <f t="shared" si="125"/>
        <v>INCLUDED</v>
      </c>
      <c r="R647" s="318" t="str">
        <f t="shared" si="126"/>
        <v>INCLUDED</v>
      </c>
      <c r="S647" s="318" t="str">
        <f t="shared" si="127"/>
        <v>INCLUDED</v>
      </c>
      <c r="T647" s="466">
        <f t="shared" si="116"/>
        <v>0</v>
      </c>
      <c r="U647" s="300">
        <f t="shared" si="117"/>
        <v>0</v>
      </c>
      <c r="V647" s="371">
        <f>Discount!$J$36</f>
        <v>0</v>
      </c>
      <c r="W647" s="300">
        <f t="shared" si="118"/>
        <v>0</v>
      </c>
      <c r="X647" s="301">
        <f t="shared" si="119"/>
        <v>0</v>
      </c>
      <c r="Y647" s="467">
        <f t="shared" si="120"/>
        <v>0</v>
      </c>
      <c r="Z647" s="559">
        <f t="shared" si="121"/>
        <v>0</v>
      </c>
      <c r="AA647" s="467">
        <f t="shared" si="122"/>
        <v>0</v>
      </c>
      <c r="AB647" s="468">
        <f t="shared" si="123"/>
        <v>0</v>
      </c>
      <c r="AC647" s="467">
        <f t="shared" si="124"/>
        <v>0</v>
      </c>
      <c r="AD647" s="468"/>
      <c r="AE647" s="564"/>
      <c r="AF647" s="6"/>
      <c r="AG647" s="6"/>
      <c r="AH647" s="6"/>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row>
    <row r="648" spans="1:69" s="469" customFormat="1" ht="30">
      <c r="A648" s="459">
        <v>161</v>
      </c>
      <c r="B648" s="629">
        <v>7000035238</v>
      </c>
      <c r="C648" s="629">
        <v>5470</v>
      </c>
      <c r="D648" s="629">
        <v>810</v>
      </c>
      <c r="E648" s="629">
        <v>70</v>
      </c>
      <c r="F648" s="628" t="s">
        <v>651</v>
      </c>
      <c r="G648" s="629">
        <v>100003244</v>
      </c>
      <c r="H648" s="321"/>
      <c r="I648" s="322"/>
      <c r="J648" s="321"/>
      <c r="K648" s="320"/>
      <c r="L648" s="628" t="s">
        <v>786</v>
      </c>
      <c r="M648" s="629" t="s">
        <v>363</v>
      </c>
      <c r="N648" s="629">
        <v>0.6</v>
      </c>
      <c r="O648" s="465"/>
      <c r="P648" s="629">
        <v>18</v>
      </c>
      <c r="Q648" s="318" t="str">
        <f t="shared" si="125"/>
        <v>INCLUDED</v>
      </c>
      <c r="R648" s="318" t="str">
        <f t="shared" si="126"/>
        <v>INCLUDED</v>
      </c>
      <c r="S648" s="318" t="str">
        <f t="shared" si="127"/>
        <v>INCLUDED</v>
      </c>
      <c r="T648" s="466">
        <f t="shared" si="116"/>
        <v>0</v>
      </c>
      <c r="U648" s="300">
        <f t="shared" si="117"/>
        <v>0</v>
      </c>
      <c r="V648" s="371">
        <f>Discount!$J$36</f>
        <v>0</v>
      </c>
      <c r="W648" s="300">
        <f t="shared" si="118"/>
        <v>0</v>
      </c>
      <c r="X648" s="301">
        <f t="shared" si="119"/>
        <v>0</v>
      </c>
      <c r="Y648" s="467">
        <f t="shared" si="120"/>
        <v>0</v>
      </c>
      <c r="Z648" s="559">
        <f t="shared" si="121"/>
        <v>0</v>
      </c>
      <c r="AA648" s="467">
        <f t="shared" si="122"/>
        <v>0</v>
      </c>
      <c r="AB648" s="468">
        <f t="shared" si="123"/>
        <v>0</v>
      </c>
      <c r="AC648" s="467">
        <f t="shared" si="124"/>
        <v>0</v>
      </c>
      <c r="AD648" s="468"/>
      <c r="AE648" s="564"/>
      <c r="AF648" s="6"/>
      <c r="AG648" s="6"/>
      <c r="AH648" s="6"/>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row>
    <row r="649" spans="1:69" s="469" customFormat="1" ht="30">
      <c r="A649" s="459">
        <v>162</v>
      </c>
      <c r="B649" s="629">
        <v>7000035238</v>
      </c>
      <c r="C649" s="629">
        <v>5470</v>
      </c>
      <c r="D649" s="629">
        <v>810</v>
      </c>
      <c r="E649" s="629">
        <v>80</v>
      </c>
      <c r="F649" s="628" t="s">
        <v>651</v>
      </c>
      <c r="G649" s="629">
        <v>100003713</v>
      </c>
      <c r="H649" s="321"/>
      <c r="I649" s="322"/>
      <c r="J649" s="321"/>
      <c r="K649" s="320"/>
      <c r="L649" s="628" t="s">
        <v>787</v>
      </c>
      <c r="M649" s="629" t="s">
        <v>364</v>
      </c>
      <c r="N649" s="629">
        <v>100</v>
      </c>
      <c r="O649" s="465"/>
      <c r="P649" s="629">
        <v>18</v>
      </c>
      <c r="Q649" s="318" t="str">
        <f t="shared" si="125"/>
        <v>INCLUDED</v>
      </c>
      <c r="R649" s="318" t="str">
        <f t="shared" si="126"/>
        <v>INCLUDED</v>
      </c>
      <c r="S649" s="318" t="str">
        <f t="shared" si="127"/>
        <v>INCLUDED</v>
      </c>
      <c r="T649" s="466">
        <f t="shared" si="116"/>
        <v>0</v>
      </c>
      <c r="U649" s="300">
        <f t="shared" si="117"/>
        <v>0</v>
      </c>
      <c r="V649" s="371">
        <f>Discount!$J$36</f>
        <v>0</v>
      </c>
      <c r="W649" s="300">
        <f t="shared" si="118"/>
        <v>0</v>
      </c>
      <c r="X649" s="301">
        <f t="shared" si="119"/>
        <v>0</v>
      </c>
      <c r="Y649" s="467">
        <f t="shared" si="120"/>
        <v>0</v>
      </c>
      <c r="Z649" s="559">
        <f t="shared" si="121"/>
        <v>0</v>
      </c>
      <c r="AA649" s="467">
        <f t="shared" si="122"/>
        <v>0</v>
      </c>
      <c r="AB649" s="468">
        <f t="shared" si="123"/>
        <v>0</v>
      </c>
      <c r="AC649" s="467">
        <f t="shared" si="124"/>
        <v>0</v>
      </c>
      <c r="AD649" s="468"/>
      <c r="AE649" s="564"/>
      <c r="AF649" s="6"/>
      <c r="AG649" s="6"/>
      <c r="AH649" s="6"/>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row>
    <row r="650" spans="1:69" s="469" customFormat="1" ht="45">
      <c r="A650" s="459">
        <v>163</v>
      </c>
      <c r="B650" s="629">
        <v>7000035238</v>
      </c>
      <c r="C650" s="629">
        <v>5470</v>
      </c>
      <c r="D650" s="629">
        <v>810</v>
      </c>
      <c r="E650" s="629">
        <v>90</v>
      </c>
      <c r="F650" s="628" t="s">
        <v>651</v>
      </c>
      <c r="G650" s="629">
        <v>100004669</v>
      </c>
      <c r="H650" s="321"/>
      <c r="I650" s="322"/>
      <c r="J650" s="321"/>
      <c r="K650" s="320"/>
      <c r="L650" s="628" t="s">
        <v>788</v>
      </c>
      <c r="M650" s="629" t="s">
        <v>363</v>
      </c>
      <c r="N650" s="629">
        <v>0.5</v>
      </c>
      <c r="O650" s="465"/>
      <c r="P650" s="629">
        <v>18</v>
      </c>
      <c r="Q650" s="318" t="str">
        <f t="shared" si="125"/>
        <v>INCLUDED</v>
      </c>
      <c r="R650" s="318" t="str">
        <f t="shared" si="126"/>
        <v>INCLUDED</v>
      </c>
      <c r="S650" s="318" t="str">
        <f t="shared" si="127"/>
        <v>INCLUDED</v>
      </c>
      <c r="T650" s="466">
        <f t="shared" si="116"/>
        <v>0</v>
      </c>
      <c r="U650" s="300">
        <f t="shared" si="117"/>
        <v>0</v>
      </c>
      <c r="V650" s="371">
        <f>Discount!$J$36</f>
        <v>0</v>
      </c>
      <c r="W650" s="300">
        <f t="shared" si="118"/>
        <v>0</v>
      </c>
      <c r="X650" s="301">
        <f t="shared" si="119"/>
        <v>0</v>
      </c>
      <c r="Y650" s="467">
        <f t="shared" si="120"/>
        <v>0</v>
      </c>
      <c r="Z650" s="559">
        <f t="shared" si="121"/>
        <v>0</v>
      </c>
      <c r="AA650" s="467">
        <f t="shared" si="122"/>
        <v>0</v>
      </c>
      <c r="AB650" s="468">
        <f t="shared" si="123"/>
        <v>0</v>
      </c>
      <c r="AC650" s="467">
        <f t="shared" si="124"/>
        <v>0</v>
      </c>
      <c r="AD650" s="468"/>
      <c r="AE650" s="564"/>
      <c r="AF650" s="6"/>
      <c r="AG650" s="6"/>
      <c r="AH650" s="6"/>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row>
    <row r="651" spans="1:69" s="469" customFormat="1">
      <c r="A651" s="459">
        <v>164</v>
      </c>
      <c r="B651" s="629">
        <v>7000035238</v>
      </c>
      <c r="C651" s="629">
        <v>5470</v>
      </c>
      <c r="D651" s="629">
        <v>810</v>
      </c>
      <c r="E651" s="629">
        <v>100</v>
      </c>
      <c r="F651" s="628" t="s">
        <v>651</v>
      </c>
      <c r="G651" s="629">
        <v>100032641</v>
      </c>
      <c r="H651" s="321"/>
      <c r="I651" s="322"/>
      <c r="J651" s="321"/>
      <c r="K651" s="320"/>
      <c r="L651" s="628" t="s">
        <v>789</v>
      </c>
      <c r="M651" s="629" t="s">
        <v>363</v>
      </c>
      <c r="N651" s="629">
        <v>2.5</v>
      </c>
      <c r="O651" s="465"/>
      <c r="P651" s="629">
        <v>18</v>
      </c>
      <c r="Q651" s="318" t="str">
        <f t="shared" si="125"/>
        <v>INCLUDED</v>
      </c>
      <c r="R651" s="318" t="str">
        <f t="shared" si="126"/>
        <v>INCLUDED</v>
      </c>
      <c r="S651" s="318" t="str">
        <f t="shared" si="127"/>
        <v>INCLUDED</v>
      </c>
      <c r="T651" s="466">
        <f t="shared" si="116"/>
        <v>0</v>
      </c>
      <c r="U651" s="300">
        <f t="shared" si="117"/>
        <v>0</v>
      </c>
      <c r="V651" s="371">
        <f>Discount!$J$36</f>
        <v>0</v>
      </c>
      <c r="W651" s="300">
        <f t="shared" si="118"/>
        <v>0</v>
      </c>
      <c r="X651" s="301">
        <f t="shared" si="119"/>
        <v>0</v>
      </c>
      <c r="Y651" s="467">
        <f t="shared" si="120"/>
        <v>0</v>
      </c>
      <c r="Z651" s="559">
        <f t="shared" si="121"/>
        <v>0</v>
      </c>
      <c r="AA651" s="467">
        <f t="shared" si="122"/>
        <v>0</v>
      </c>
      <c r="AB651" s="468">
        <f t="shared" si="123"/>
        <v>0</v>
      </c>
      <c r="AC651" s="467">
        <f t="shared" si="124"/>
        <v>0</v>
      </c>
      <c r="AD651" s="468"/>
      <c r="AE651" s="564"/>
      <c r="AF651" s="6"/>
      <c r="AG651" s="6"/>
      <c r="AH651" s="6"/>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row>
    <row r="652" spans="1:69" s="469" customFormat="1" ht="30">
      <c r="A652" s="459">
        <v>165</v>
      </c>
      <c r="B652" s="629">
        <v>7000035238</v>
      </c>
      <c r="C652" s="629">
        <v>5570</v>
      </c>
      <c r="D652" s="629">
        <v>840</v>
      </c>
      <c r="E652" s="629">
        <v>10</v>
      </c>
      <c r="F652" s="628" t="s">
        <v>652</v>
      </c>
      <c r="G652" s="629">
        <v>100002713</v>
      </c>
      <c r="H652" s="321"/>
      <c r="I652" s="322"/>
      <c r="J652" s="321"/>
      <c r="K652" s="320"/>
      <c r="L652" s="628" t="s">
        <v>790</v>
      </c>
      <c r="M652" s="629" t="s">
        <v>363</v>
      </c>
      <c r="N652" s="629">
        <v>2.5</v>
      </c>
      <c r="O652" s="465"/>
      <c r="P652" s="629">
        <v>18</v>
      </c>
      <c r="Q652" s="318" t="str">
        <f t="shared" si="125"/>
        <v>INCLUDED</v>
      </c>
      <c r="R652" s="318" t="str">
        <f t="shared" si="126"/>
        <v>INCLUDED</v>
      </c>
      <c r="S652" s="318" t="str">
        <f t="shared" si="127"/>
        <v>INCLUDED</v>
      </c>
      <c r="T652" s="466">
        <f t="shared" si="116"/>
        <v>0</v>
      </c>
      <c r="U652" s="300">
        <f t="shared" si="117"/>
        <v>0</v>
      </c>
      <c r="V652" s="371">
        <f>Discount!$J$36</f>
        <v>0</v>
      </c>
      <c r="W652" s="300">
        <f t="shared" si="118"/>
        <v>0</v>
      </c>
      <c r="X652" s="301">
        <f t="shared" si="119"/>
        <v>0</v>
      </c>
      <c r="Y652" s="467">
        <f t="shared" si="120"/>
        <v>0</v>
      </c>
      <c r="Z652" s="559">
        <f t="shared" si="121"/>
        <v>0</v>
      </c>
      <c r="AA652" s="467">
        <f t="shared" si="122"/>
        <v>0</v>
      </c>
      <c r="AB652" s="468">
        <f t="shared" si="123"/>
        <v>0</v>
      </c>
      <c r="AC652" s="467">
        <f t="shared" si="124"/>
        <v>0</v>
      </c>
      <c r="AD652" s="468"/>
      <c r="AE652" s="564"/>
      <c r="AF652" s="6"/>
      <c r="AG652" s="6"/>
      <c r="AH652" s="6"/>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row>
    <row r="653" spans="1:69" s="472" customFormat="1" ht="30">
      <c r="A653" s="459">
        <v>166</v>
      </c>
      <c r="B653" s="629">
        <v>7000035238</v>
      </c>
      <c r="C653" s="629">
        <v>5570</v>
      </c>
      <c r="D653" s="629">
        <v>840</v>
      </c>
      <c r="E653" s="629">
        <v>20</v>
      </c>
      <c r="F653" s="628" t="s">
        <v>652</v>
      </c>
      <c r="G653" s="629">
        <v>100003248</v>
      </c>
      <c r="H653" s="321"/>
      <c r="I653" s="322"/>
      <c r="J653" s="321"/>
      <c r="K653" s="320"/>
      <c r="L653" s="628" t="s">
        <v>791</v>
      </c>
      <c r="M653" s="629" t="s">
        <v>363</v>
      </c>
      <c r="N653" s="629">
        <v>2</v>
      </c>
      <c r="O653" s="465"/>
      <c r="P653" s="629">
        <v>18</v>
      </c>
      <c r="Q653" s="318" t="str">
        <f t="shared" si="125"/>
        <v>INCLUDED</v>
      </c>
      <c r="R653" s="318" t="str">
        <f t="shared" si="126"/>
        <v>INCLUDED</v>
      </c>
      <c r="S653" s="318" t="str">
        <f t="shared" si="127"/>
        <v>INCLUDED</v>
      </c>
      <c r="T653" s="466">
        <f t="shared" si="116"/>
        <v>0</v>
      </c>
      <c r="U653" s="300">
        <f t="shared" si="117"/>
        <v>0</v>
      </c>
      <c r="V653" s="371">
        <f>Discount!$J$36</f>
        <v>0</v>
      </c>
      <c r="W653" s="300">
        <f t="shared" si="118"/>
        <v>0</v>
      </c>
      <c r="X653" s="301">
        <f t="shared" si="119"/>
        <v>0</v>
      </c>
      <c r="Y653" s="467">
        <f t="shared" si="120"/>
        <v>0</v>
      </c>
      <c r="Z653" s="559">
        <f t="shared" si="121"/>
        <v>0</v>
      </c>
      <c r="AA653" s="467">
        <f t="shared" si="122"/>
        <v>0</v>
      </c>
      <c r="AB653" s="468">
        <f t="shared" si="123"/>
        <v>0</v>
      </c>
      <c r="AC653" s="467">
        <f t="shared" si="124"/>
        <v>0</v>
      </c>
      <c r="AD653" s="468"/>
      <c r="AE653" s="564"/>
      <c r="AF653" s="6"/>
      <c r="AG653" s="6"/>
      <c r="AH653" s="6"/>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218"/>
      <c r="BI653" s="218"/>
      <c r="BJ653" s="218"/>
      <c r="BK653" s="218"/>
      <c r="BL653" s="218"/>
      <c r="BM653" s="218"/>
      <c r="BN653" s="218"/>
      <c r="BO653" s="218"/>
      <c r="BP653" s="218"/>
      <c r="BQ653" s="218"/>
    </row>
    <row r="654" spans="1:69" s="472" customFormat="1" ht="30">
      <c r="A654" s="459">
        <v>167</v>
      </c>
      <c r="B654" s="629">
        <v>7000035238</v>
      </c>
      <c r="C654" s="629">
        <v>5570</v>
      </c>
      <c r="D654" s="629">
        <v>840</v>
      </c>
      <c r="E654" s="629">
        <v>30</v>
      </c>
      <c r="F654" s="628" t="s">
        <v>652</v>
      </c>
      <c r="G654" s="629">
        <v>170000258</v>
      </c>
      <c r="H654" s="321"/>
      <c r="I654" s="322"/>
      <c r="J654" s="321"/>
      <c r="K654" s="320"/>
      <c r="L654" s="628" t="s">
        <v>792</v>
      </c>
      <c r="M654" s="629" t="s">
        <v>364</v>
      </c>
      <c r="N654" s="629">
        <v>2500</v>
      </c>
      <c r="O654" s="465"/>
      <c r="P654" s="629">
        <v>18</v>
      </c>
      <c r="Q654" s="318" t="str">
        <f t="shared" si="125"/>
        <v>INCLUDED</v>
      </c>
      <c r="R654" s="318" t="str">
        <f t="shared" si="126"/>
        <v>INCLUDED</v>
      </c>
      <c r="S654" s="318" t="str">
        <f t="shared" si="127"/>
        <v>INCLUDED</v>
      </c>
      <c r="T654" s="466">
        <f t="shared" si="116"/>
        <v>0</v>
      </c>
      <c r="U654" s="300">
        <f t="shared" si="117"/>
        <v>0</v>
      </c>
      <c r="V654" s="371">
        <f>Discount!$J$36</f>
        <v>0</v>
      </c>
      <c r="W654" s="300">
        <f t="shared" si="118"/>
        <v>0</v>
      </c>
      <c r="X654" s="301">
        <f t="shared" si="119"/>
        <v>0</v>
      </c>
      <c r="Y654" s="467">
        <f t="shared" si="120"/>
        <v>0</v>
      </c>
      <c r="Z654" s="559">
        <f t="shared" si="121"/>
        <v>0</v>
      </c>
      <c r="AA654" s="467">
        <f t="shared" si="122"/>
        <v>0</v>
      </c>
      <c r="AB654" s="468">
        <f t="shared" si="123"/>
        <v>0</v>
      </c>
      <c r="AC654" s="467">
        <f t="shared" si="124"/>
        <v>0</v>
      </c>
      <c r="AD654" s="468"/>
      <c r="AE654" s="564"/>
      <c r="AF654" s="6"/>
      <c r="AG654" s="6"/>
      <c r="AH654" s="6"/>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218"/>
      <c r="BI654" s="218"/>
      <c r="BJ654" s="218"/>
      <c r="BK654" s="218"/>
      <c r="BL654" s="218"/>
      <c r="BM654" s="218"/>
      <c r="BN654" s="218"/>
      <c r="BO654" s="218"/>
      <c r="BP654" s="218"/>
      <c r="BQ654" s="218"/>
    </row>
    <row r="655" spans="1:69" s="472" customFormat="1" ht="30">
      <c r="A655" s="459">
        <v>168</v>
      </c>
      <c r="B655" s="629">
        <v>7000035238</v>
      </c>
      <c r="C655" s="629">
        <v>5570</v>
      </c>
      <c r="D655" s="629">
        <v>840</v>
      </c>
      <c r="E655" s="629">
        <v>40</v>
      </c>
      <c r="F655" s="628" t="s">
        <v>652</v>
      </c>
      <c r="G655" s="629">
        <v>170000262</v>
      </c>
      <c r="H655" s="321"/>
      <c r="I655" s="322"/>
      <c r="J655" s="321"/>
      <c r="K655" s="320"/>
      <c r="L655" s="628" t="s">
        <v>793</v>
      </c>
      <c r="M655" s="629" t="s">
        <v>219</v>
      </c>
      <c r="N655" s="629">
        <v>10</v>
      </c>
      <c r="O655" s="465"/>
      <c r="P655" s="629">
        <v>18</v>
      </c>
      <c r="Q655" s="318" t="str">
        <f t="shared" si="125"/>
        <v>INCLUDED</v>
      </c>
      <c r="R655" s="318" t="str">
        <f t="shared" si="126"/>
        <v>INCLUDED</v>
      </c>
      <c r="S655" s="318" t="str">
        <f t="shared" si="127"/>
        <v>INCLUDED</v>
      </c>
      <c r="T655" s="466">
        <f t="shared" si="116"/>
        <v>0</v>
      </c>
      <c r="U655" s="300">
        <f t="shared" si="117"/>
        <v>0</v>
      </c>
      <c r="V655" s="371">
        <f>Discount!$J$36</f>
        <v>0</v>
      </c>
      <c r="W655" s="300">
        <f t="shared" si="118"/>
        <v>0</v>
      </c>
      <c r="X655" s="301">
        <f t="shared" si="119"/>
        <v>0</v>
      </c>
      <c r="Y655" s="467">
        <f t="shared" si="120"/>
        <v>0</v>
      </c>
      <c r="Z655" s="559">
        <f t="shared" si="121"/>
        <v>0</v>
      </c>
      <c r="AA655" s="467">
        <f t="shared" si="122"/>
        <v>0</v>
      </c>
      <c r="AB655" s="468">
        <f t="shared" si="123"/>
        <v>0</v>
      </c>
      <c r="AC655" s="467">
        <f t="shared" si="124"/>
        <v>0</v>
      </c>
      <c r="AD655" s="468"/>
      <c r="AE655" s="564"/>
      <c r="AF655" s="6"/>
      <c r="AG655" s="6"/>
      <c r="AH655" s="6"/>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218"/>
      <c r="BI655" s="218"/>
      <c r="BJ655" s="218"/>
      <c r="BK655" s="218"/>
      <c r="BL655" s="218"/>
      <c r="BM655" s="218"/>
      <c r="BN655" s="218"/>
      <c r="BO655" s="218"/>
      <c r="BP655" s="218"/>
      <c r="BQ655" s="218"/>
    </row>
    <row r="656" spans="1:69" s="472" customFormat="1" ht="30">
      <c r="A656" s="459">
        <v>169</v>
      </c>
      <c r="B656" s="629">
        <v>7000035238</v>
      </c>
      <c r="C656" s="629">
        <v>5570</v>
      </c>
      <c r="D656" s="629">
        <v>840</v>
      </c>
      <c r="E656" s="629">
        <v>50</v>
      </c>
      <c r="F656" s="628" t="s">
        <v>652</v>
      </c>
      <c r="G656" s="629">
        <v>100003362</v>
      </c>
      <c r="H656" s="321"/>
      <c r="I656" s="322"/>
      <c r="J656" s="321"/>
      <c r="K656" s="320"/>
      <c r="L656" s="628" t="s">
        <v>794</v>
      </c>
      <c r="M656" s="629" t="s">
        <v>364</v>
      </c>
      <c r="N656" s="629">
        <v>100</v>
      </c>
      <c r="O656" s="465"/>
      <c r="P656" s="629">
        <v>18</v>
      </c>
      <c r="Q656" s="318" t="str">
        <f t="shared" si="125"/>
        <v>INCLUDED</v>
      </c>
      <c r="R656" s="318" t="str">
        <f t="shared" si="126"/>
        <v>INCLUDED</v>
      </c>
      <c r="S656" s="318" t="str">
        <f t="shared" si="127"/>
        <v>INCLUDED</v>
      </c>
      <c r="T656" s="466">
        <f t="shared" si="116"/>
        <v>0</v>
      </c>
      <c r="U656" s="300">
        <f t="shared" si="117"/>
        <v>0</v>
      </c>
      <c r="V656" s="371">
        <f>Discount!$J$36</f>
        <v>0</v>
      </c>
      <c r="W656" s="300">
        <f t="shared" si="118"/>
        <v>0</v>
      </c>
      <c r="X656" s="301">
        <f t="shared" si="119"/>
        <v>0</v>
      </c>
      <c r="Y656" s="467">
        <f t="shared" si="120"/>
        <v>0</v>
      </c>
      <c r="Z656" s="559">
        <f t="shared" si="121"/>
        <v>0</v>
      </c>
      <c r="AA656" s="467">
        <f t="shared" si="122"/>
        <v>0</v>
      </c>
      <c r="AB656" s="468">
        <f t="shared" si="123"/>
        <v>0</v>
      </c>
      <c r="AC656" s="467">
        <f t="shared" si="124"/>
        <v>0</v>
      </c>
      <c r="AD656" s="468"/>
      <c r="AE656" s="564"/>
      <c r="AF656" s="6"/>
      <c r="AG656" s="6"/>
      <c r="AH656" s="6"/>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218"/>
      <c r="BI656" s="218"/>
      <c r="BJ656" s="218"/>
      <c r="BK656" s="218"/>
      <c r="BL656" s="218"/>
      <c r="BM656" s="218"/>
      <c r="BN656" s="218"/>
      <c r="BO656" s="218"/>
      <c r="BP656" s="218"/>
      <c r="BQ656" s="218"/>
    </row>
    <row r="657" spans="1:69" s="472" customFormat="1" ht="30">
      <c r="A657" s="459">
        <v>170</v>
      </c>
      <c r="B657" s="629">
        <v>7000035238</v>
      </c>
      <c r="C657" s="629">
        <v>5570</v>
      </c>
      <c r="D657" s="629">
        <v>840</v>
      </c>
      <c r="E657" s="629">
        <v>60</v>
      </c>
      <c r="F657" s="628" t="s">
        <v>652</v>
      </c>
      <c r="G657" s="629">
        <v>170000252</v>
      </c>
      <c r="H657" s="321"/>
      <c r="I657" s="322"/>
      <c r="J657" s="321"/>
      <c r="K657" s="320"/>
      <c r="L657" s="628" t="s">
        <v>795</v>
      </c>
      <c r="M657" s="629" t="s">
        <v>364</v>
      </c>
      <c r="N657" s="629">
        <v>50</v>
      </c>
      <c r="O657" s="465"/>
      <c r="P657" s="629">
        <v>18</v>
      </c>
      <c r="Q657" s="318" t="str">
        <f t="shared" si="125"/>
        <v>INCLUDED</v>
      </c>
      <c r="R657" s="318" t="str">
        <f t="shared" si="126"/>
        <v>INCLUDED</v>
      </c>
      <c r="S657" s="318" t="str">
        <f t="shared" si="127"/>
        <v>INCLUDED</v>
      </c>
      <c r="T657" s="466">
        <f t="shared" si="116"/>
        <v>0</v>
      </c>
      <c r="U657" s="300">
        <f t="shared" si="117"/>
        <v>0</v>
      </c>
      <c r="V657" s="371">
        <f>Discount!$J$36</f>
        <v>0</v>
      </c>
      <c r="W657" s="300">
        <f t="shared" si="118"/>
        <v>0</v>
      </c>
      <c r="X657" s="301">
        <f t="shared" si="119"/>
        <v>0</v>
      </c>
      <c r="Y657" s="467">
        <f t="shared" si="120"/>
        <v>0</v>
      </c>
      <c r="Z657" s="559">
        <f t="shared" si="121"/>
        <v>0</v>
      </c>
      <c r="AA657" s="467">
        <f t="shared" si="122"/>
        <v>0</v>
      </c>
      <c r="AB657" s="468">
        <f t="shared" si="123"/>
        <v>0</v>
      </c>
      <c r="AC657" s="467">
        <f t="shared" si="124"/>
        <v>0</v>
      </c>
      <c r="AD657" s="468"/>
      <c r="AE657" s="564"/>
      <c r="AF657" s="6"/>
      <c r="AG657" s="6"/>
      <c r="AH657" s="6"/>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218"/>
      <c r="BI657" s="218"/>
      <c r="BJ657" s="218"/>
      <c r="BK657" s="218"/>
      <c r="BL657" s="218"/>
      <c r="BM657" s="218"/>
      <c r="BN657" s="218"/>
      <c r="BO657" s="218"/>
      <c r="BP657" s="218"/>
      <c r="BQ657" s="218"/>
    </row>
    <row r="658" spans="1:69" s="472" customFormat="1" ht="30">
      <c r="A658" s="459">
        <v>171</v>
      </c>
      <c r="B658" s="629">
        <v>7000035238</v>
      </c>
      <c r="C658" s="629">
        <v>5570</v>
      </c>
      <c r="D658" s="629">
        <v>840</v>
      </c>
      <c r="E658" s="629">
        <v>70</v>
      </c>
      <c r="F658" s="628" t="s">
        <v>652</v>
      </c>
      <c r="G658" s="629">
        <v>100003247</v>
      </c>
      <c r="H658" s="321"/>
      <c r="I658" s="322"/>
      <c r="J658" s="321"/>
      <c r="K658" s="320"/>
      <c r="L658" s="628" t="s">
        <v>796</v>
      </c>
      <c r="M658" s="629" t="s">
        <v>363</v>
      </c>
      <c r="N658" s="629">
        <v>0.5</v>
      </c>
      <c r="O658" s="465"/>
      <c r="P658" s="629">
        <v>18</v>
      </c>
      <c r="Q658" s="318" t="str">
        <f t="shared" si="125"/>
        <v>INCLUDED</v>
      </c>
      <c r="R658" s="318" t="str">
        <f t="shared" si="126"/>
        <v>INCLUDED</v>
      </c>
      <c r="S658" s="318" t="str">
        <f t="shared" si="127"/>
        <v>INCLUDED</v>
      </c>
      <c r="T658" s="466">
        <f t="shared" si="116"/>
        <v>0</v>
      </c>
      <c r="U658" s="300">
        <f t="shared" si="117"/>
        <v>0</v>
      </c>
      <c r="V658" s="371">
        <f>Discount!$J$36</f>
        <v>0</v>
      </c>
      <c r="W658" s="300">
        <f t="shared" si="118"/>
        <v>0</v>
      </c>
      <c r="X658" s="301">
        <f t="shared" si="119"/>
        <v>0</v>
      </c>
      <c r="Y658" s="467">
        <f t="shared" si="120"/>
        <v>0</v>
      </c>
      <c r="Z658" s="559">
        <f t="shared" si="121"/>
        <v>0</v>
      </c>
      <c r="AA658" s="467">
        <f t="shared" si="122"/>
        <v>0</v>
      </c>
      <c r="AB658" s="468">
        <f t="shared" si="123"/>
        <v>0</v>
      </c>
      <c r="AC658" s="467">
        <f t="shared" si="124"/>
        <v>0</v>
      </c>
      <c r="AD658" s="468"/>
      <c r="AE658" s="564"/>
      <c r="AF658" s="6"/>
      <c r="AG658" s="6"/>
      <c r="AH658" s="6"/>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218"/>
      <c r="BI658" s="218"/>
      <c r="BJ658" s="218"/>
      <c r="BK658" s="218"/>
      <c r="BL658" s="218"/>
      <c r="BM658" s="218"/>
      <c r="BN658" s="218"/>
      <c r="BO658" s="218"/>
      <c r="BP658" s="218"/>
      <c r="BQ658" s="218"/>
    </row>
    <row r="659" spans="1:69" s="472" customFormat="1" ht="30">
      <c r="A659" s="459">
        <v>172</v>
      </c>
      <c r="B659" s="629">
        <v>7000035238</v>
      </c>
      <c r="C659" s="629">
        <v>5570</v>
      </c>
      <c r="D659" s="629">
        <v>840</v>
      </c>
      <c r="E659" s="629">
        <v>80</v>
      </c>
      <c r="F659" s="628" t="s">
        <v>652</v>
      </c>
      <c r="G659" s="629">
        <v>170000214</v>
      </c>
      <c r="H659" s="321"/>
      <c r="I659" s="322"/>
      <c r="J659" s="321"/>
      <c r="K659" s="320"/>
      <c r="L659" s="628" t="s">
        <v>797</v>
      </c>
      <c r="M659" s="629" t="s">
        <v>363</v>
      </c>
      <c r="N659" s="629">
        <v>0.5</v>
      </c>
      <c r="O659" s="465"/>
      <c r="P659" s="629">
        <v>18</v>
      </c>
      <c r="Q659" s="318" t="str">
        <f t="shared" si="125"/>
        <v>INCLUDED</v>
      </c>
      <c r="R659" s="318" t="str">
        <f t="shared" si="126"/>
        <v>INCLUDED</v>
      </c>
      <c r="S659" s="318" t="str">
        <f t="shared" si="127"/>
        <v>INCLUDED</v>
      </c>
      <c r="T659" s="466">
        <f t="shared" ref="T659:T665" si="128">IF(S659="Included",0,S659)</f>
        <v>0</v>
      </c>
      <c r="U659" s="300">
        <f t="shared" ref="U659:U665" si="129">IF( K659="",J659*(IF(S659="Included",0,S659))/100,K659*(IF(S659="Included",0,S659)))</f>
        <v>0</v>
      </c>
      <c r="V659" s="371">
        <f>Discount!$J$36</f>
        <v>0</v>
      </c>
      <c r="W659" s="300">
        <f t="shared" ref="W659:W665" si="130">V659*T659</f>
        <v>0</v>
      </c>
      <c r="X659" s="301">
        <f t="shared" ref="X659:X665" si="131">IF(K659="",J659*W659/100,K659*W659)</f>
        <v>0</v>
      </c>
      <c r="Y659" s="467">
        <f t="shared" ref="Y659:Y665" si="132">O659*N659</f>
        <v>0</v>
      </c>
      <c r="Z659" s="559">
        <f t="shared" ref="Z659:Z665" si="133">ROUND(O659,2)</f>
        <v>0</v>
      </c>
      <c r="AA659" s="467">
        <f t="shared" ref="AA659:AA665" si="134">N659*Z659</f>
        <v>0</v>
      </c>
      <c r="AB659" s="468">
        <f t="shared" ref="AB659:AB665" si="135">IF(K659="",J659/100,K659)</f>
        <v>0</v>
      </c>
      <c r="AC659" s="467">
        <f t="shared" ref="AC659:AC665" si="136">AA659*AB659</f>
        <v>0</v>
      </c>
      <c r="AD659" s="468"/>
      <c r="AE659" s="564"/>
      <c r="AF659" s="6"/>
      <c r="AG659" s="6"/>
      <c r="AH659" s="6"/>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218"/>
      <c r="BI659" s="218"/>
      <c r="BJ659" s="218"/>
      <c r="BK659" s="218"/>
      <c r="BL659" s="218"/>
      <c r="BM659" s="218"/>
      <c r="BN659" s="218"/>
      <c r="BO659" s="218"/>
      <c r="BP659" s="218"/>
      <c r="BQ659" s="218"/>
    </row>
    <row r="660" spans="1:69" s="472" customFormat="1" ht="30">
      <c r="A660" s="459">
        <v>173</v>
      </c>
      <c r="B660" s="629">
        <v>7000035238</v>
      </c>
      <c r="C660" s="629">
        <v>5570</v>
      </c>
      <c r="D660" s="629">
        <v>840</v>
      </c>
      <c r="E660" s="629">
        <v>90</v>
      </c>
      <c r="F660" s="628" t="s">
        <v>652</v>
      </c>
      <c r="G660" s="629">
        <v>170000281</v>
      </c>
      <c r="H660" s="321"/>
      <c r="I660" s="322"/>
      <c r="J660" s="321"/>
      <c r="K660" s="320"/>
      <c r="L660" s="628" t="s">
        <v>798</v>
      </c>
      <c r="M660" s="629" t="s">
        <v>448</v>
      </c>
      <c r="N660" s="629">
        <v>112.5</v>
      </c>
      <c r="O660" s="465"/>
      <c r="P660" s="629">
        <v>18</v>
      </c>
      <c r="Q660" s="318" t="str">
        <f t="shared" ref="Q660:Q665" si="137">IF(O660=0, "INCLUDED", IF(ISERROR(O660*N660), O660, O660*N660))</f>
        <v>INCLUDED</v>
      </c>
      <c r="R660" s="318" t="str">
        <f t="shared" ref="R660:R844" si="138">IF(P660="", "INCLUDED", IF(ISERROR((P660*Q660)/100), Q660, (P660*Q660)/100))</f>
        <v>INCLUDED</v>
      </c>
      <c r="S660" s="318" t="str">
        <f t="shared" ref="S660:S665" si="139">IF(O660=0,"INCLUDED",IF(ISERROR(R660+Q660),Q660,(Q660+R660)))</f>
        <v>INCLUDED</v>
      </c>
      <c r="T660" s="466">
        <f t="shared" si="128"/>
        <v>0</v>
      </c>
      <c r="U660" s="300">
        <f t="shared" si="129"/>
        <v>0</v>
      </c>
      <c r="V660" s="371">
        <f>Discount!$J$36</f>
        <v>0</v>
      </c>
      <c r="W660" s="300">
        <f t="shared" si="130"/>
        <v>0</v>
      </c>
      <c r="X660" s="301">
        <f t="shared" si="131"/>
        <v>0</v>
      </c>
      <c r="Y660" s="467">
        <f t="shared" si="132"/>
        <v>0</v>
      </c>
      <c r="Z660" s="559">
        <f t="shared" si="133"/>
        <v>0</v>
      </c>
      <c r="AA660" s="467">
        <f t="shared" si="134"/>
        <v>0</v>
      </c>
      <c r="AB660" s="468">
        <f t="shared" si="135"/>
        <v>0</v>
      </c>
      <c r="AC660" s="467">
        <f t="shared" si="136"/>
        <v>0</v>
      </c>
      <c r="AD660" s="468"/>
      <c r="AE660" s="564"/>
      <c r="AF660" s="6"/>
      <c r="AG660" s="6"/>
      <c r="AH660" s="6"/>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218"/>
      <c r="BI660" s="218"/>
      <c r="BJ660" s="218"/>
      <c r="BK660" s="218"/>
      <c r="BL660" s="218"/>
      <c r="BM660" s="218"/>
      <c r="BN660" s="218"/>
      <c r="BO660" s="218"/>
      <c r="BP660" s="218"/>
      <c r="BQ660" s="218"/>
    </row>
    <row r="661" spans="1:69" s="472" customFormat="1" ht="30">
      <c r="A661" s="459">
        <v>174</v>
      </c>
      <c r="B661" s="629">
        <v>7000035238</v>
      </c>
      <c r="C661" s="629">
        <v>5570</v>
      </c>
      <c r="D661" s="629">
        <v>840</v>
      </c>
      <c r="E661" s="629">
        <v>100</v>
      </c>
      <c r="F661" s="628" t="s">
        <v>652</v>
      </c>
      <c r="G661" s="629">
        <v>170000275</v>
      </c>
      <c r="H661" s="321"/>
      <c r="I661" s="322"/>
      <c r="J661" s="321"/>
      <c r="K661" s="320"/>
      <c r="L661" s="628" t="s">
        <v>799</v>
      </c>
      <c r="M661" s="629" t="s">
        <v>364</v>
      </c>
      <c r="N661" s="629">
        <v>50</v>
      </c>
      <c r="O661" s="465"/>
      <c r="P661" s="629">
        <v>18</v>
      </c>
      <c r="Q661" s="318" t="str">
        <f t="shared" si="137"/>
        <v>INCLUDED</v>
      </c>
      <c r="R661" s="318" t="str">
        <f t="shared" si="138"/>
        <v>INCLUDED</v>
      </c>
      <c r="S661" s="318" t="str">
        <f t="shared" si="139"/>
        <v>INCLUDED</v>
      </c>
      <c r="T661" s="466">
        <f t="shared" si="128"/>
        <v>0</v>
      </c>
      <c r="U661" s="300">
        <f t="shared" si="129"/>
        <v>0</v>
      </c>
      <c r="V661" s="371">
        <f>Discount!$J$36</f>
        <v>0</v>
      </c>
      <c r="W661" s="300">
        <f t="shared" si="130"/>
        <v>0</v>
      </c>
      <c r="X661" s="301">
        <f t="shared" si="131"/>
        <v>0</v>
      </c>
      <c r="Y661" s="467">
        <f t="shared" si="132"/>
        <v>0</v>
      </c>
      <c r="Z661" s="559">
        <f t="shared" si="133"/>
        <v>0</v>
      </c>
      <c r="AA661" s="467">
        <f t="shared" si="134"/>
        <v>0</v>
      </c>
      <c r="AB661" s="468">
        <f t="shared" si="135"/>
        <v>0</v>
      </c>
      <c r="AC661" s="467">
        <f t="shared" si="136"/>
        <v>0</v>
      </c>
      <c r="AD661" s="468"/>
      <c r="AE661" s="564"/>
      <c r="AF661" s="6"/>
      <c r="AG661" s="6"/>
      <c r="AH661" s="6"/>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218"/>
      <c r="BI661" s="218"/>
      <c r="BJ661" s="218"/>
      <c r="BK661" s="218"/>
      <c r="BL661" s="218"/>
      <c r="BM661" s="218"/>
      <c r="BN661" s="218"/>
      <c r="BO661" s="218"/>
      <c r="BP661" s="218"/>
      <c r="BQ661" s="218"/>
    </row>
    <row r="662" spans="1:69" s="472" customFormat="1" ht="30">
      <c r="A662" s="459">
        <v>175</v>
      </c>
      <c r="B662" s="629">
        <v>7000035238</v>
      </c>
      <c r="C662" s="629">
        <v>5570</v>
      </c>
      <c r="D662" s="629">
        <v>840</v>
      </c>
      <c r="E662" s="629">
        <v>110</v>
      </c>
      <c r="F662" s="628" t="s">
        <v>652</v>
      </c>
      <c r="G662" s="629">
        <v>170000270</v>
      </c>
      <c r="H662" s="321"/>
      <c r="I662" s="322"/>
      <c r="J662" s="321"/>
      <c r="K662" s="320"/>
      <c r="L662" s="628" t="s">
        <v>800</v>
      </c>
      <c r="M662" s="629" t="s">
        <v>219</v>
      </c>
      <c r="N662" s="629">
        <v>3</v>
      </c>
      <c r="O662" s="465"/>
      <c r="P662" s="629">
        <v>18</v>
      </c>
      <c r="Q662" s="318" t="str">
        <f t="shared" si="137"/>
        <v>INCLUDED</v>
      </c>
      <c r="R662" s="318" t="str">
        <f t="shared" si="138"/>
        <v>INCLUDED</v>
      </c>
      <c r="S662" s="318" t="str">
        <f t="shared" si="139"/>
        <v>INCLUDED</v>
      </c>
      <c r="T662" s="466">
        <f t="shared" si="128"/>
        <v>0</v>
      </c>
      <c r="U662" s="300">
        <f t="shared" si="129"/>
        <v>0</v>
      </c>
      <c r="V662" s="371">
        <f>Discount!$J$36</f>
        <v>0</v>
      </c>
      <c r="W662" s="300">
        <f t="shared" si="130"/>
        <v>0</v>
      </c>
      <c r="X662" s="301">
        <f t="shared" si="131"/>
        <v>0</v>
      </c>
      <c r="Y662" s="467">
        <f t="shared" si="132"/>
        <v>0</v>
      </c>
      <c r="Z662" s="559">
        <f t="shared" si="133"/>
        <v>0</v>
      </c>
      <c r="AA662" s="467">
        <f t="shared" si="134"/>
        <v>0</v>
      </c>
      <c r="AB662" s="468">
        <f t="shared" si="135"/>
        <v>0</v>
      </c>
      <c r="AC662" s="467">
        <f t="shared" si="136"/>
        <v>0</v>
      </c>
      <c r="AD662" s="468"/>
      <c r="AE662" s="564"/>
      <c r="AF662" s="6"/>
      <c r="AG662" s="6"/>
      <c r="AH662" s="6"/>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218"/>
      <c r="BI662" s="218"/>
      <c r="BJ662" s="218"/>
      <c r="BK662" s="218"/>
      <c r="BL662" s="218"/>
      <c r="BM662" s="218"/>
      <c r="BN662" s="218"/>
      <c r="BO662" s="218"/>
      <c r="BP662" s="218"/>
      <c r="BQ662" s="218"/>
    </row>
    <row r="663" spans="1:69" s="472" customFormat="1" ht="30">
      <c r="A663" s="459">
        <v>176</v>
      </c>
      <c r="B663" s="629">
        <v>7000035238</v>
      </c>
      <c r="C663" s="629">
        <v>5570</v>
      </c>
      <c r="D663" s="629">
        <v>840</v>
      </c>
      <c r="E663" s="629">
        <v>120</v>
      </c>
      <c r="F663" s="628" t="s">
        <v>652</v>
      </c>
      <c r="G663" s="629">
        <v>170000271</v>
      </c>
      <c r="H663" s="321"/>
      <c r="I663" s="322"/>
      <c r="J663" s="321"/>
      <c r="K663" s="320"/>
      <c r="L663" s="628" t="s">
        <v>801</v>
      </c>
      <c r="M663" s="629" t="s">
        <v>219</v>
      </c>
      <c r="N663" s="629">
        <v>1</v>
      </c>
      <c r="O663" s="465"/>
      <c r="P663" s="629">
        <v>18</v>
      </c>
      <c r="Q663" s="318" t="str">
        <f t="shared" si="137"/>
        <v>INCLUDED</v>
      </c>
      <c r="R663" s="318" t="str">
        <f t="shared" si="138"/>
        <v>INCLUDED</v>
      </c>
      <c r="S663" s="318" t="str">
        <f t="shared" si="139"/>
        <v>INCLUDED</v>
      </c>
      <c r="T663" s="466">
        <f t="shared" si="128"/>
        <v>0</v>
      </c>
      <c r="U663" s="300">
        <f t="shared" si="129"/>
        <v>0</v>
      </c>
      <c r="V663" s="371">
        <f>Discount!$J$36</f>
        <v>0</v>
      </c>
      <c r="W663" s="300">
        <f t="shared" si="130"/>
        <v>0</v>
      </c>
      <c r="X663" s="301">
        <f t="shared" si="131"/>
        <v>0</v>
      </c>
      <c r="Y663" s="467">
        <f t="shared" si="132"/>
        <v>0</v>
      </c>
      <c r="Z663" s="559">
        <f t="shared" si="133"/>
        <v>0</v>
      </c>
      <c r="AA663" s="467">
        <f t="shared" si="134"/>
        <v>0</v>
      </c>
      <c r="AB663" s="468">
        <f t="shared" si="135"/>
        <v>0</v>
      </c>
      <c r="AC663" s="467">
        <f t="shared" si="136"/>
        <v>0</v>
      </c>
      <c r="AD663" s="468"/>
      <c r="AE663" s="564"/>
      <c r="AF663" s="6"/>
      <c r="AG663" s="6"/>
      <c r="AH663" s="6"/>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218"/>
      <c r="BI663" s="218"/>
      <c r="BJ663" s="218"/>
      <c r="BK663" s="218"/>
      <c r="BL663" s="218"/>
      <c r="BM663" s="218"/>
      <c r="BN663" s="218"/>
      <c r="BO663" s="218"/>
      <c r="BP663" s="218"/>
      <c r="BQ663" s="218"/>
    </row>
    <row r="664" spans="1:69" s="472" customFormat="1" ht="30">
      <c r="A664" s="459">
        <v>177</v>
      </c>
      <c r="B664" s="629">
        <v>7000035238</v>
      </c>
      <c r="C664" s="629">
        <v>5570</v>
      </c>
      <c r="D664" s="629">
        <v>840</v>
      </c>
      <c r="E664" s="629">
        <v>130</v>
      </c>
      <c r="F664" s="628" t="s">
        <v>652</v>
      </c>
      <c r="G664" s="629">
        <v>170000272</v>
      </c>
      <c r="H664" s="321"/>
      <c r="I664" s="322"/>
      <c r="J664" s="321"/>
      <c r="K664" s="320"/>
      <c r="L664" s="628" t="s">
        <v>802</v>
      </c>
      <c r="M664" s="629" t="s">
        <v>219</v>
      </c>
      <c r="N664" s="629">
        <v>1</v>
      </c>
      <c r="O664" s="465"/>
      <c r="P664" s="629">
        <v>18</v>
      </c>
      <c r="Q664" s="318" t="str">
        <f t="shared" si="137"/>
        <v>INCLUDED</v>
      </c>
      <c r="R664" s="318" t="str">
        <f t="shared" si="138"/>
        <v>INCLUDED</v>
      </c>
      <c r="S664" s="318" t="str">
        <f t="shared" si="139"/>
        <v>INCLUDED</v>
      </c>
      <c r="T664" s="466">
        <f t="shared" si="128"/>
        <v>0</v>
      </c>
      <c r="U664" s="300">
        <f t="shared" si="129"/>
        <v>0</v>
      </c>
      <c r="V664" s="371">
        <f>Discount!$J$36</f>
        <v>0</v>
      </c>
      <c r="W664" s="300">
        <f t="shared" si="130"/>
        <v>0</v>
      </c>
      <c r="X664" s="301">
        <f t="shared" si="131"/>
        <v>0</v>
      </c>
      <c r="Y664" s="467">
        <f t="shared" si="132"/>
        <v>0</v>
      </c>
      <c r="Z664" s="559">
        <f t="shared" si="133"/>
        <v>0</v>
      </c>
      <c r="AA664" s="467">
        <f t="shared" si="134"/>
        <v>0</v>
      </c>
      <c r="AB664" s="468">
        <f t="shared" si="135"/>
        <v>0</v>
      </c>
      <c r="AC664" s="467">
        <f t="shared" si="136"/>
        <v>0</v>
      </c>
      <c r="AD664" s="468"/>
      <c r="AE664" s="564"/>
      <c r="AF664" s="6"/>
      <c r="AG664" s="6"/>
      <c r="AH664" s="6"/>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218"/>
      <c r="BI664" s="218"/>
      <c r="BJ664" s="218"/>
      <c r="BK664" s="218"/>
      <c r="BL664" s="218"/>
      <c r="BM664" s="218"/>
      <c r="BN664" s="218"/>
      <c r="BO664" s="218"/>
      <c r="BP664" s="218"/>
      <c r="BQ664" s="218"/>
    </row>
    <row r="665" spans="1:69" s="472" customFormat="1" ht="30">
      <c r="A665" s="459">
        <v>178</v>
      </c>
      <c r="B665" s="629">
        <v>7000035238</v>
      </c>
      <c r="C665" s="629">
        <v>5570</v>
      </c>
      <c r="D665" s="629">
        <v>840</v>
      </c>
      <c r="E665" s="629">
        <v>140</v>
      </c>
      <c r="F665" s="628" t="s">
        <v>652</v>
      </c>
      <c r="G665" s="629">
        <v>170000273</v>
      </c>
      <c r="H665" s="321"/>
      <c r="I665" s="322"/>
      <c r="J665" s="321"/>
      <c r="K665" s="320"/>
      <c r="L665" s="628" t="s">
        <v>803</v>
      </c>
      <c r="M665" s="629" t="s">
        <v>219</v>
      </c>
      <c r="N665" s="629">
        <v>1</v>
      </c>
      <c r="O665" s="465"/>
      <c r="P665" s="629">
        <v>18</v>
      </c>
      <c r="Q665" s="318" t="str">
        <f t="shared" si="137"/>
        <v>INCLUDED</v>
      </c>
      <c r="R665" s="318" t="str">
        <f t="shared" si="138"/>
        <v>INCLUDED</v>
      </c>
      <c r="S665" s="318" t="str">
        <f t="shared" si="139"/>
        <v>INCLUDED</v>
      </c>
      <c r="T665" s="466">
        <f t="shared" si="128"/>
        <v>0</v>
      </c>
      <c r="U665" s="300">
        <f t="shared" si="129"/>
        <v>0</v>
      </c>
      <c r="V665" s="371">
        <f>Discount!$J$36</f>
        <v>0</v>
      </c>
      <c r="W665" s="300">
        <f t="shared" si="130"/>
        <v>0</v>
      </c>
      <c r="X665" s="301">
        <f t="shared" si="131"/>
        <v>0</v>
      </c>
      <c r="Y665" s="467">
        <f t="shared" si="132"/>
        <v>0</v>
      </c>
      <c r="Z665" s="559">
        <f t="shared" si="133"/>
        <v>0</v>
      </c>
      <c r="AA665" s="467">
        <f t="shared" si="134"/>
        <v>0</v>
      </c>
      <c r="AB665" s="468">
        <f t="shared" si="135"/>
        <v>0</v>
      </c>
      <c r="AC665" s="467">
        <f t="shared" si="136"/>
        <v>0</v>
      </c>
      <c r="AD665" s="468"/>
      <c r="AE665" s="564"/>
      <c r="AF665" s="6"/>
      <c r="AG665" s="6"/>
      <c r="AH665" s="6"/>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218"/>
      <c r="BI665" s="218"/>
      <c r="BJ665" s="218"/>
      <c r="BK665" s="218"/>
      <c r="BL665" s="218"/>
      <c r="BM665" s="218"/>
      <c r="BN665" s="218"/>
      <c r="BO665" s="218"/>
      <c r="BP665" s="218"/>
      <c r="BQ665" s="218"/>
    </row>
    <row r="666" spans="1:69" s="469" customFormat="1" ht="30">
      <c r="A666" s="459">
        <v>179</v>
      </c>
      <c r="B666" s="629">
        <v>7000035238</v>
      </c>
      <c r="C666" s="629">
        <v>5570</v>
      </c>
      <c r="D666" s="629">
        <v>840</v>
      </c>
      <c r="E666" s="629">
        <v>150</v>
      </c>
      <c r="F666" s="628" t="s">
        <v>652</v>
      </c>
      <c r="G666" s="629">
        <v>170000248</v>
      </c>
      <c r="H666" s="321"/>
      <c r="I666" s="322"/>
      <c r="J666" s="321"/>
      <c r="K666" s="320"/>
      <c r="L666" s="628" t="s">
        <v>804</v>
      </c>
      <c r="M666" s="629" t="s">
        <v>364</v>
      </c>
      <c r="N666" s="629">
        <v>2500</v>
      </c>
      <c r="O666" s="465"/>
      <c r="P666" s="629">
        <v>18</v>
      </c>
      <c r="Q666" s="318" t="str">
        <f>IF(O666=0, "INCLUDED", IF(ISERROR(O666*N666), O666, O666*N666))</f>
        <v>INCLUDED</v>
      </c>
      <c r="R666" s="318" t="str">
        <f t="shared" si="138"/>
        <v>INCLUDED</v>
      </c>
      <c r="S666" s="318" t="str">
        <f>IF(O666=0,"INCLUDED",IF(ISERROR(R666+Q666),Q666,(Q666+R666)))</f>
        <v>INCLUDED</v>
      </c>
      <c r="T666" s="466">
        <f t="shared" ref="T666:T844" si="140">IF(S666="Included",0,S666)</f>
        <v>0</v>
      </c>
      <c r="U666" s="300">
        <f t="shared" ref="U666:U844" si="141">IF( K666="",J666*(IF(S666="Included",0,S666))/100,K666*(IF(S666="Included",0,S666)))</f>
        <v>0</v>
      </c>
      <c r="V666" s="371">
        <f>Discount!$J$36</f>
        <v>0</v>
      </c>
      <c r="W666" s="300">
        <f t="shared" ref="W666:W844" si="142">V666*T666</f>
        <v>0</v>
      </c>
      <c r="X666" s="301">
        <f t="shared" ref="X666:X844" si="143">IF(K666="",J666*W666/100,K666*W666)</f>
        <v>0</v>
      </c>
      <c r="Y666" s="467">
        <f t="shared" ref="Y666:Y844" si="144">O666*N666</f>
        <v>0</v>
      </c>
      <c r="Z666" s="559">
        <f t="shared" ref="Z666:Z844" si="145">ROUND(O666,2)</f>
        <v>0</v>
      </c>
      <c r="AA666" s="467">
        <f t="shared" ref="AA666:AA844" si="146">N666*Z666</f>
        <v>0</v>
      </c>
      <c r="AB666" s="468">
        <f t="shared" ref="AB666:AB844" si="147">IF(K666="",J666/100,K666)</f>
        <v>0</v>
      </c>
      <c r="AC666" s="467">
        <f t="shared" ref="AC666:AC844" si="148">AA666*AB666</f>
        <v>0</v>
      </c>
      <c r="AD666" s="468"/>
      <c r="AE666" s="564"/>
      <c r="AF666" s="6"/>
      <c r="AG666" s="6"/>
      <c r="AH666" s="6"/>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row>
    <row r="667" spans="1:69" s="486" customFormat="1" ht="26.25" customHeight="1">
      <c r="A667" s="476" t="s">
        <v>468</v>
      </c>
      <c r="B667" s="708" t="s">
        <v>469</v>
      </c>
      <c r="C667" s="709"/>
      <c r="D667" s="709"/>
      <c r="E667" s="709"/>
      <c r="F667" s="710"/>
      <c r="G667" s="474"/>
      <c r="H667" s="474"/>
      <c r="I667" s="477"/>
      <c r="J667" s="474"/>
      <c r="K667" s="478"/>
      <c r="L667" s="473"/>
      <c r="M667" s="474"/>
      <c r="N667" s="474"/>
      <c r="O667" s="475"/>
      <c r="P667" s="478"/>
      <c r="Q667" s="478"/>
      <c r="R667" s="478"/>
      <c r="S667" s="479"/>
      <c r="T667" s="480"/>
      <c r="U667" s="481"/>
      <c r="V667" s="482"/>
      <c r="W667" s="481"/>
      <c r="X667" s="483"/>
      <c r="Y667" s="484"/>
      <c r="Z667" s="556" t="s">
        <v>396</v>
      </c>
      <c r="AA667" s="557" t="s">
        <v>404</v>
      </c>
      <c r="AB667" s="558" t="s">
        <v>397</v>
      </c>
      <c r="AC667" s="485" t="s">
        <v>405</v>
      </c>
      <c r="AD667" s="485"/>
      <c r="AE667" s="563"/>
      <c r="AF667" s="566"/>
      <c r="AG667" s="566"/>
      <c r="AH667" s="566"/>
      <c r="AI667" s="567"/>
      <c r="AJ667" s="567"/>
      <c r="AK667" s="567"/>
      <c r="AL667" s="567"/>
      <c r="AM667" s="567"/>
      <c r="AN667" s="567"/>
      <c r="AO667" s="567"/>
      <c r="AP667" s="567"/>
      <c r="AQ667" s="567"/>
      <c r="AR667" s="567"/>
      <c r="AS667" s="567"/>
      <c r="AT667" s="567"/>
      <c r="AU667" s="567"/>
      <c r="AV667" s="567"/>
      <c r="AW667" s="567"/>
      <c r="AX667" s="567"/>
      <c r="AY667" s="567"/>
      <c r="AZ667" s="567"/>
      <c r="BA667" s="567"/>
      <c r="BB667" s="567"/>
      <c r="BC667" s="567"/>
      <c r="BD667" s="567"/>
      <c r="BE667" s="567"/>
      <c r="BF667" s="567"/>
      <c r="BG667" s="567"/>
      <c r="BH667" s="567"/>
      <c r="BI667" s="567"/>
      <c r="BJ667" s="567"/>
      <c r="BK667" s="567"/>
      <c r="BL667" s="567"/>
      <c r="BM667" s="567"/>
      <c r="BN667" s="567"/>
      <c r="BO667" s="567"/>
      <c r="BP667" s="567"/>
      <c r="BQ667" s="567"/>
    </row>
    <row r="668" spans="1:69" s="469" customFormat="1">
      <c r="A668" s="459">
        <v>1</v>
      </c>
      <c r="B668" s="629">
        <v>7000035238</v>
      </c>
      <c r="C668" s="629">
        <v>6310</v>
      </c>
      <c r="D668" s="629">
        <v>380</v>
      </c>
      <c r="E668" s="629">
        <v>10</v>
      </c>
      <c r="F668" s="628" t="s">
        <v>634</v>
      </c>
      <c r="G668" s="629">
        <v>100002055</v>
      </c>
      <c r="H668" s="321"/>
      <c r="I668" s="322"/>
      <c r="J668" s="321"/>
      <c r="K668" s="320"/>
      <c r="L668" s="628" t="s">
        <v>500</v>
      </c>
      <c r="M668" s="629" t="s">
        <v>220</v>
      </c>
      <c r="N668" s="629">
        <v>2</v>
      </c>
      <c r="O668" s="465"/>
      <c r="P668" s="629">
        <v>18</v>
      </c>
      <c r="Q668" s="318" t="str">
        <f t="shared" ref="Q668:Q713" si="149">IF(O668=0, "INCLUDED", IF(ISERROR(O668*N668), O668, O668*N668))</f>
        <v>INCLUDED</v>
      </c>
      <c r="R668" s="318" t="str">
        <f t="shared" ref="R668:R713" si="150">IF(P668="", "INCLUDED", IF(ISERROR((P668*Q668)/100), Q668, (P668*Q668)/100))</f>
        <v>INCLUDED</v>
      </c>
      <c r="S668" s="318" t="str">
        <f t="shared" ref="S668:S713" si="151">IF(O668=0,"INCLUDED",IF(ISERROR(R668+Q668),Q668,(Q668+R668)))</f>
        <v>INCLUDED</v>
      </c>
      <c r="T668" s="466">
        <f t="shared" ref="T668:T713" si="152">IF(S668="Included",0,S668)</f>
        <v>0</v>
      </c>
      <c r="U668" s="300">
        <f t="shared" ref="U668:U713" si="153">IF( K668="",J668*(IF(S668="Included",0,S668))/100,K668*(IF(S668="Included",0,S668)))</f>
        <v>0</v>
      </c>
      <c r="V668" s="371">
        <f>Discount!$J$36</f>
        <v>0</v>
      </c>
      <c r="W668" s="300">
        <f t="shared" ref="W668:W713" si="154">V668*T668</f>
        <v>0</v>
      </c>
      <c r="X668" s="301">
        <f t="shared" ref="X668:X713" si="155">IF(K668="",J668*W668/100,K668*W668)</f>
        <v>0</v>
      </c>
      <c r="Y668" s="467">
        <f t="shared" ref="Y668:Y713" si="156">O668*N668</f>
        <v>0</v>
      </c>
      <c r="Z668" s="559">
        <f t="shared" ref="Z668:Z713" si="157">ROUND(O668,2)</f>
        <v>0</v>
      </c>
      <c r="AA668" s="467">
        <f t="shared" ref="AA668:AA713" si="158">N668*Z668</f>
        <v>0</v>
      </c>
      <c r="AB668" s="468">
        <f t="shared" ref="AB668:AB713" si="159">IF(K668="",J668/100,K668)</f>
        <v>0</v>
      </c>
      <c r="AC668" s="467">
        <f t="shared" ref="AC668:AC713" si="160">AA668*AB668</f>
        <v>0</v>
      </c>
      <c r="AD668" s="468"/>
      <c r="AE668" s="564"/>
      <c r="AF668" s="6"/>
      <c r="AG668" s="6"/>
      <c r="AH668" s="6"/>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row>
    <row r="669" spans="1:69" s="469" customFormat="1">
      <c r="A669" s="459">
        <v>2</v>
      </c>
      <c r="B669" s="629">
        <v>7000035238</v>
      </c>
      <c r="C669" s="629">
        <v>6310</v>
      </c>
      <c r="D669" s="629">
        <v>380</v>
      </c>
      <c r="E669" s="629">
        <v>20</v>
      </c>
      <c r="F669" s="628" t="s">
        <v>634</v>
      </c>
      <c r="G669" s="629">
        <v>100058192</v>
      </c>
      <c r="H669" s="321"/>
      <c r="I669" s="322"/>
      <c r="J669" s="321"/>
      <c r="K669" s="320"/>
      <c r="L669" s="628" t="s">
        <v>628</v>
      </c>
      <c r="M669" s="629" t="s">
        <v>219</v>
      </c>
      <c r="N669" s="629">
        <v>2</v>
      </c>
      <c r="O669" s="465"/>
      <c r="P669" s="629">
        <v>18</v>
      </c>
      <c r="Q669" s="318" t="str">
        <f t="shared" si="149"/>
        <v>INCLUDED</v>
      </c>
      <c r="R669" s="318" t="str">
        <f t="shared" si="150"/>
        <v>INCLUDED</v>
      </c>
      <c r="S669" s="318" t="str">
        <f t="shared" si="151"/>
        <v>INCLUDED</v>
      </c>
      <c r="T669" s="466">
        <f t="shared" si="152"/>
        <v>0</v>
      </c>
      <c r="U669" s="300">
        <f t="shared" si="153"/>
        <v>0</v>
      </c>
      <c r="V669" s="371">
        <f>Discount!$J$36</f>
        <v>0</v>
      </c>
      <c r="W669" s="300">
        <f t="shared" si="154"/>
        <v>0</v>
      </c>
      <c r="X669" s="301">
        <f t="shared" si="155"/>
        <v>0</v>
      </c>
      <c r="Y669" s="467">
        <f t="shared" si="156"/>
        <v>0</v>
      </c>
      <c r="Z669" s="559">
        <f t="shared" si="157"/>
        <v>0</v>
      </c>
      <c r="AA669" s="467">
        <f t="shared" si="158"/>
        <v>0</v>
      </c>
      <c r="AB669" s="468">
        <f t="shared" si="159"/>
        <v>0</v>
      </c>
      <c r="AC669" s="467">
        <f t="shared" si="160"/>
        <v>0</v>
      </c>
      <c r="AD669" s="468"/>
      <c r="AE669" s="564"/>
      <c r="AF669" s="6"/>
      <c r="AG669" s="6"/>
      <c r="AH669" s="6"/>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row>
    <row r="670" spans="1:69" s="469" customFormat="1">
      <c r="A670" s="459">
        <v>3</v>
      </c>
      <c r="B670" s="629">
        <v>7000035238</v>
      </c>
      <c r="C670" s="629">
        <v>6310</v>
      </c>
      <c r="D670" s="629">
        <v>380</v>
      </c>
      <c r="E670" s="629">
        <v>30</v>
      </c>
      <c r="F670" s="628" t="s">
        <v>634</v>
      </c>
      <c r="G670" s="629">
        <v>100058193</v>
      </c>
      <c r="H670" s="321"/>
      <c r="I670" s="322"/>
      <c r="J670" s="321"/>
      <c r="K670" s="320"/>
      <c r="L670" s="628" t="s">
        <v>629</v>
      </c>
      <c r="M670" s="629" t="s">
        <v>220</v>
      </c>
      <c r="N670" s="629">
        <v>2</v>
      </c>
      <c r="O670" s="465"/>
      <c r="P670" s="629">
        <v>18</v>
      </c>
      <c r="Q670" s="318" t="str">
        <f t="shared" si="149"/>
        <v>INCLUDED</v>
      </c>
      <c r="R670" s="318" t="str">
        <f t="shared" si="150"/>
        <v>INCLUDED</v>
      </c>
      <c r="S670" s="318" t="str">
        <f t="shared" si="151"/>
        <v>INCLUDED</v>
      </c>
      <c r="T670" s="466">
        <f t="shared" si="152"/>
        <v>0</v>
      </c>
      <c r="U670" s="300">
        <f t="shared" si="153"/>
        <v>0</v>
      </c>
      <c r="V670" s="371">
        <f>Discount!$J$36</f>
        <v>0</v>
      </c>
      <c r="W670" s="300">
        <f t="shared" si="154"/>
        <v>0</v>
      </c>
      <c r="X670" s="301">
        <f t="shared" si="155"/>
        <v>0</v>
      </c>
      <c r="Y670" s="467">
        <f t="shared" si="156"/>
        <v>0</v>
      </c>
      <c r="Z670" s="559">
        <f t="shared" si="157"/>
        <v>0</v>
      </c>
      <c r="AA670" s="467">
        <f t="shared" si="158"/>
        <v>0</v>
      </c>
      <c r="AB670" s="468">
        <f t="shared" si="159"/>
        <v>0</v>
      </c>
      <c r="AC670" s="467">
        <f t="shared" si="160"/>
        <v>0</v>
      </c>
      <c r="AD670" s="468"/>
      <c r="AE670" s="564"/>
      <c r="AF670" s="6"/>
      <c r="AG670" s="6"/>
      <c r="AH670" s="6"/>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row>
    <row r="671" spans="1:69" s="469" customFormat="1">
      <c r="A671" s="459">
        <v>4</v>
      </c>
      <c r="B671" s="629">
        <v>7000035238</v>
      </c>
      <c r="C671" s="629">
        <v>6320</v>
      </c>
      <c r="D671" s="629">
        <v>390</v>
      </c>
      <c r="E671" s="629">
        <v>20</v>
      </c>
      <c r="F671" s="628" t="s">
        <v>635</v>
      </c>
      <c r="G671" s="629">
        <v>100058316</v>
      </c>
      <c r="H671" s="321"/>
      <c r="I671" s="322"/>
      <c r="J671" s="321"/>
      <c r="K671" s="320"/>
      <c r="L671" s="628" t="s">
        <v>655</v>
      </c>
      <c r="M671" s="629" t="s">
        <v>219</v>
      </c>
      <c r="N671" s="629">
        <v>2</v>
      </c>
      <c r="O671" s="465"/>
      <c r="P671" s="629">
        <v>18</v>
      </c>
      <c r="Q671" s="318" t="str">
        <f t="shared" si="149"/>
        <v>INCLUDED</v>
      </c>
      <c r="R671" s="318" t="str">
        <f t="shared" si="150"/>
        <v>INCLUDED</v>
      </c>
      <c r="S671" s="318" t="str">
        <f t="shared" si="151"/>
        <v>INCLUDED</v>
      </c>
      <c r="T671" s="466">
        <f t="shared" si="152"/>
        <v>0</v>
      </c>
      <c r="U671" s="300">
        <f t="shared" si="153"/>
        <v>0</v>
      </c>
      <c r="V671" s="371">
        <f>Discount!$J$36</f>
        <v>0</v>
      </c>
      <c r="W671" s="300">
        <f t="shared" si="154"/>
        <v>0</v>
      </c>
      <c r="X671" s="301">
        <f t="shared" si="155"/>
        <v>0</v>
      </c>
      <c r="Y671" s="467">
        <f t="shared" si="156"/>
        <v>0</v>
      </c>
      <c r="Z671" s="559">
        <f t="shared" si="157"/>
        <v>0</v>
      </c>
      <c r="AA671" s="467">
        <f t="shared" si="158"/>
        <v>0</v>
      </c>
      <c r="AB671" s="468">
        <f t="shared" si="159"/>
        <v>0</v>
      </c>
      <c r="AC671" s="467">
        <f t="shared" si="160"/>
        <v>0</v>
      </c>
      <c r="AD671" s="468"/>
      <c r="AE671" s="564"/>
      <c r="AF671" s="6"/>
      <c r="AG671" s="6"/>
      <c r="AH671" s="6"/>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row>
    <row r="672" spans="1:69" s="469" customFormat="1">
      <c r="A672" s="459">
        <v>5</v>
      </c>
      <c r="B672" s="629">
        <v>7000035238</v>
      </c>
      <c r="C672" s="629">
        <v>6330</v>
      </c>
      <c r="D672" s="629">
        <v>410</v>
      </c>
      <c r="E672" s="629">
        <v>80</v>
      </c>
      <c r="F672" s="628" t="s">
        <v>636</v>
      </c>
      <c r="G672" s="629">
        <v>100000669</v>
      </c>
      <c r="H672" s="321"/>
      <c r="I672" s="322"/>
      <c r="J672" s="321"/>
      <c r="K672" s="320"/>
      <c r="L672" s="628" t="s">
        <v>512</v>
      </c>
      <c r="M672" s="629" t="s">
        <v>219</v>
      </c>
      <c r="N672" s="629">
        <v>24</v>
      </c>
      <c r="O672" s="465"/>
      <c r="P672" s="629">
        <v>18</v>
      </c>
      <c r="Q672" s="318" t="str">
        <f t="shared" si="149"/>
        <v>INCLUDED</v>
      </c>
      <c r="R672" s="318" t="str">
        <f t="shared" si="150"/>
        <v>INCLUDED</v>
      </c>
      <c r="S672" s="318" t="str">
        <f t="shared" si="151"/>
        <v>INCLUDED</v>
      </c>
      <c r="T672" s="466">
        <f t="shared" si="152"/>
        <v>0</v>
      </c>
      <c r="U672" s="300">
        <f t="shared" si="153"/>
        <v>0</v>
      </c>
      <c r="V672" s="371">
        <f>Discount!$J$36</f>
        <v>0</v>
      </c>
      <c r="W672" s="300">
        <f t="shared" si="154"/>
        <v>0</v>
      </c>
      <c r="X672" s="301">
        <f t="shared" si="155"/>
        <v>0</v>
      </c>
      <c r="Y672" s="467">
        <f t="shared" si="156"/>
        <v>0</v>
      </c>
      <c r="Z672" s="559">
        <f t="shared" si="157"/>
        <v>0</v>
      </c>
      <c r="AA672" s="467">
        <f t="shared" si="158"/>
        <v>0</v>
      </c>
      <c r="AB672" s="468">
        <f t="shared" si="159"/>
        <v>0</v>
      </c>
      <c r="AC672" s="467">
        <f t="shared" si="160"/>
        <v>0</v>
      </c>
      <c r="AD672" s="468"/>
      <c r="AE672" s="564"/>
      <c r="AF672" s="6"/>
      <c r="AG672" s="6"/>
      <c r="AH672" s="6"/>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row>
    <row r="673" spans="1:69" s="469" customFormat="1">
      <c r="A673" s="459">
        <v>6</v>
      </c>
      <c r="B673" s="629">
        <v>7000035238</v>
      </c>
      <c r="C673" s="629">
        <v>6330</v>
      </c>
      <c r="D673" s="629">
        <v>410</v>
      </c>
      <c r="E673" s="629">
        <v>90</v>
      </c>
      <c r="F673" s="628" t="s">
        <v>636</v>
      </c>
      <c r="G673" s="629">
        <v>100000684</v>
      </c>
      <c r="H673" s="321"/>
      <c r="I673" s="322"/>
      <c r="J673" s="321"/>
      <c r="K673" s="320"/>
      <c r="L673" s="628" t="s">
        <v>656</v>
      </c>
      <c r="M673" s="629" t="s">
        <v>220</v>
      </c>
      <c r="N673" s="629">
        <v>8</v>
      </c>
      <c r="O673" s="465"/>
      <c r="P673" s="629">
        <v>18</v>
      </c>
      <c r="Q673" s="318" t="str">
        <f t="shared" si="149"/>
        <v>INCLUDED</v>
      </c>
      <c r="R673" s="318" t="str">
        <f t="shared" si="150"/>
        <v>INCLUDED</v>
      </c>
      <c r="S673" s="318" t="str">
        <f t="shared" si="151"/>
        <v>INCLUDED</v>
      </c>
      <c r="T673" s="466">
        <f t="shared" si="152"/>
        <v>0</v>
      </c>
      <c r="U673" s="300">
        <f t="shared" si="153"/>
        <v>0</v>
      </c>
      <c r="V673" s="371">
        <f>Discount!$J$36</f>
        <v>0</v>
      </c>
      <c r="W673" s="300">
        <f t="shared" si="154"/>
        <v>0</v>
      </c>
      <c r="X673" s="301">
        <f t="shared" si="155"/>
        <v>0</v>
      </c>
      <c r="Y673" s="467">
        <f t="shared" si="156"/>
        <v>0</v>
      </c>
      <c r="Z673" s="559">
        <f t="shared" si="157"/>
        <v>0</v>
      </c>
      <c r="AA673" s="467">
        <f t="shared" si="158"/>
        <v>0</v>
      </c>
      <c r="AB673" s="468">
        <f t="shared" si="159"/>
        <v>0</v>
      </c>
      <c r="AC673" s="467">
        <f t="shared" si="160"/>
        <v>0</v>
      </c>
      <c r="AD673" s="468"/>
      <c r="AE673" s="564"/>
      <c r="AF673" s="6"/>
      <c r="AG673" s="6"/>
      <c r="AH673" s="6"/>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row>
    <row r="674" spans="1:69" s="469" customFormat="1">
      <c r="A674" s="459">
        <v>7</v>
      </c>
      <c r="B674" s="629">
        <v>7000035238</v>
      </c>
      <c r="C674" s="629">
        <v>6330</v>
      </c>
      <c r="D674" s="629">
        <v>410</v>
      </c>
      <c r="E674" s="629">
        <v>100</v>
      </c>
      <c r="F674" s="628" t="s">
        <v>636</v>
      </c>
      <c r="G674" s="629">
        <v>100000660</v>
      </c>
      <c r="H674" s="321"/>
      <c r="I674" s="322"/>
      <c r="J674" s="321"/>
      <c r="K674" s="320"/>
      <c r="L674" s="628" t="s">
        <v>455</v>
      </c>
      <c r="M674" s="629" t="s">
        <v>219</v>
      </c>
      <c r="N674" s="629">
        <v>8</v>
      </c>
      <c r="O674" s="465"/>
      <c r="P674" s="629">
        <v>18</v>
      </c>
      <c r="Q674" s="318" t="str">
        <f t="shared" si="149"/>
        <v>INCLUDED</v>
      </c>
      <c r="R674" s="318" t="str">
        <f t="shared" si="150"/>
        <v>INCLUDED</v>
      </c>
      <c r="S674" s="318" t="str">
        <f t="shared" si="151"/>
        <v>INCLUDED</v>
      </c>
      <c r="T674" s="466">
        <f t="shared" si="152"/>
        <v>0</v>
      </c>
      <c r="U674" s="300">
        <f t="shared" si="153"/>
        <v>0</v>
      </c>
      <c r="V674" s="371">
        <f>Discount!$J$36</f>
        <v>0</v>
      </c>
      <c r="W674" s="300">
        <f t="shared" si="154"/>
        <v>0</v>
      </c>
      <c r="X674" s="301">
        <f t="shared" si="155"/>
        <v>0</v>
      </c>
      <c r="Y674" s="467">
        <f t="shared" si="156"/>
        <v>0</v>
      </c>
      <c r="Z674" s="559">
        <f t="shared" si="157"/>
        <v>0</v>
      </c>
      <c r="AA674" s="467">
        <f t="shared" si="158"/>
        <v>0</v>
      </c>
      <c r="AB674" s="468">
        <f t="shared" si="159"/>
        <v>0</v>
      </c>
      <c r="AC674" s="467">
        <f t="shared" si="160"/>
        <v>0</v>
      </c>
      <c r="AD674" s="468"/>
      <c r="AE674" s="564"/>
      <c r="AF674" s="6"/>
      <c r="AG674" s="6"/>
      <c r="AH674" s="6"/>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row>
    <row r="675" spans="1:69" s="469" customFormat="1" ht="37.5" customHeight="1">
      <c r="A675" s="459">
        <v>8</v>
      </c>
      <c r="B675" s="629">
        <v>7000035238</v>
      </c>
      <c r="C675" s="629">
        <v>6330</v>
      </c>
      <c r="D675" s="629">
        <v>410</v>
      </c>
      <c r="E675" s="629">
        <v>110</v>
      </c>
      <c r="F675" s="628" t="s">
        <v>636</v>
      </c>
      <c r="G675" s="629">
        <v>100001780</v>
      </c>
      <c r="H675" s="321"/>
      <c r="I675" s="322"/>
      <c r="J675" s="321"/>
      <c r="K675" s="320"/>
      <c r="L675" s="628" t="s">
        <v>514</v>
      </c>
      <c r="M675" s="629" t="s">
        <v>220</v>
      </c>
      <c r="N675" s="629">
        <v>1</v>
      </c>
      <c r="O675" s="465"/>
      <c r="P675" s="629">
        <v>18</v>
      </c>
      <c r="Q675" s="318" t="str">
        <f t="shared" si="149"/>
        <v>INCLUDED</v>
      </c>
      <c r="R675" s="318" t="str">
        <f t="shared" si="150"/>
        <v>INCLUDED</v>
      </c>
      <c r="S675" s="318" t="str">
        <f t="shared" si="151"/>
        <v>INCLUDED</v>
      </c>
      <c r="T675" s="466">
        <f t="shared" si="152"/>
        <v>0</v>
      </c>
      <c r="U675" s="300">
        <f t="shared" si="153"/>
        <v>0</v>
      </c>
      <c r="V675" s="371">
        <f>Discount!$J$36</f>
        <v>0</v>
      </c>
      <c r="W675" s="300">
        <f t="shared" si="154"/>
        <v>0</v>
      </c>
      <c r="X675" s="301">
        <f t="shared" si="155"/>
        <v>0</v>
      </c>
      <c r="Y675" s="467">
        <f t="shared" si="156"/>
        <v>0</v>
      </c>
      <c r="Z675" s="559">
        <f t="shared" si="157"/>
        <v>0</v>
      </c>
      <c r="AA675" s="467">
        <f t="shared" si="158"/>
        <v>0</v>
      </c>
      <c r="AB675" s="468">
        <f t="shared" si="159"/>
        <v>0</v>
      </c>
      <c r="AC675" s="467">
        <f t="shared" si="160"/>
        <v>0</v>
      </c>
      <c r="AD675" s="468"/>
      <c r="AE675" s="564"/>
      <c r="AF675" s="6"/>
      <c r="AG675" s="6"/>
      <c r="AH675" s="6"/>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row>
    <row r="676" spans="1:69" s="469" customFormat="1">
      <c r="A676" s="459">
        <v>9</v>
      </c>
      <c r="B676" s="629">
        <v>7000035238</v>
      </c>
      <c r="C676" s="629">
        <v>6330</v>
      </c>
      <c r="D676" s="629">
        <v>410</v>
      </c>
      <c r="E676" s="629">
        <v>120</v>
      </c>
      <c r="F676" s="628" t="s">
        <v>636</v>
      </c>
      <c r="G676" s="629">
        <v>100000671</v>
      </c>
      <c r="H676" s="321"/>
      <c r="I676" s="322"/>
      <c r="J676" s="321"/>
      <c r="K676" s="320"/>
      <c r="L676" s="628" t="s">
        <v>515</v>
      </c>
      <c r="M676" s="629" t="s">
        <v>219</v>
      </c>
      <c r="N676" s="629">
        <v>8</v>
      </c>
      <c r="O676" s="465"/>
      <c r="P676" s="629">
        <v>18</v>
      </c>
      <c r="Q676" s="318" t="str">
        <f t="shared" si="149"/>
        <v>INCLUDED</v>
      </c>
      <c r="R676" s="318" t="str">
        <f t="shared" si="150"/>
        <v>INCLUDED</v>
      </c>
      <c r="S676" s="318" t="str">
        <f t="shared" si="151"/>
        <v>INCLUDED</v>
      </c>
      <c r="T676" s="466">
        <f t="shared" si="152"/>
        <v>0</v>
      </c>
      <c r="U676" s="300">
        <f t="shared" si="153"/>
        <v>0</v>
      </c>
      <c r="V676" s="371">
        <f>Discount!$J$36</f>
        <v>0</v>
      </c>
      <c r="W676" s="300">
        <f t="shared" si="154"/>
        <v>0</v>
      </c>
      <c r="X676" s="301">
        <f t="shared" si="155"/>
        <v>0</v>
      </c>
      <c r="Y676" s="467">
        <f t="shared" si="156"/>
        <v>0</v>
      </c>
      <c r="Z676" s="559">
        <f t="shared" si="157"/>
        <v>0</v>
      </c>
      <c r="AA676" s="467">
        <f t="shared" si="158"/>
        <v>0</v>
      </c>
      <c r="AB676" s="468">
        <f t="shared" si="159"/>
        <v>0</v>
      </c>
      <c r="AC676" s="467">
        <f t="shared" si="160"/>
        <v>0</v>
      </c>
      <c r="AD676" s="468"/>
      <c r="AE676" s="564"/>
      <c r="AF676" s="6"/>
      <c r="AG676" s="6"/>
      <c r="AH676" s="6"/>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row>
    <row r="677" spans="1:69" s="469" customFormat="1">
      <c r="A677" s="459">
        <v>10</v>
      </c>
      <c r="B677" s="629">
        <v>7000035238</v>
      </c>
      <c r="C677" s="629">
        <v>6330</v>
      </c>
      <c r="D677" s="629">
        <v>410</v>
      </c>
      <c r="E677" s="629">
        <v>130</v>
      </c>
      <c r="F677" s="628" t="s">
        <v>636</v>
      </c>
      <c r="G677" s="629">
        <v>100000672</v>
      </c>
      <c r="H677" s="321"/>
      <c r="I677" s="322"/>
      <c r="J677" s="321"/>
      <c r="K677" s="320"/>
      <c r="L677" s="628" t="s">
        <v>516</v>
      </c>
      <c r="M677" s="629" t="s">
        <v>219</v>
      </c>
      <c r="N677" s="629">
        <v>2</v>
      </c>
      <c r="O677" s="465"/>
      <c r="P677" s="629">
        <v>18</v>
      </c>
      <c r="Q677" s="318" t="str">
        <f t="shared" si="149"/>
        <v>INCLUDED</v>
      </c>
      <c r="R677" s="318" t="str">
        <f t="shared" si="150"/>
        <v>INCLUDED</v>
      </c>
      <c r="S677" s="318" t="str">
        <f t="shared" si="151"/>
        <v>INCLUDED</v>
      </c>
      <c r="T677" s="466">
        <f t="shared" si="152"/>
        <v>0</v>
      </c>
      <c r="U677" s="300">
        <f t="shared" si="153"/>
        <v>0</v>
      </c>
      <c r="V677" s="371">
        <f>Discount!$J$36</f>
        <v>0</v>
      </c>
      <c r="W677" s="300">
        <f t="shared" si="154"/>
        <v>0</v>
      </c>
      <c r="X677" s="301">
        <f t="shared" si="155"/>
        <v>0</v>
      </c>
      <c r="Y677" s="467">
        <f t="shared" si="156"/>
        <v>0</v>
      </c>
      <c r="Z677" s="559">
        <f t="shared" si="157"/>
        <v>0</v>
      </c>
      <c r="AA677" s="467">
        <f t="shared" si="158"/>
        <v>0</v>
      </c>
      <c r="AB677" s="468">
        <f t="shared" si="159"/>
        <v>0</v>
      </c>
      <c r="AC677" s="467">
        <f t="shared" si="160"/>
        <v>0</v>
      </c>
      <c r="AD677" s="468"/>
      <c r="AE677" s="564"/>
      <c r="AF677" s="6"/>
      <c r="AG677" s="6"/>
      <c r="AH677" s="6"/>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row>
    <row r="678" spans="1:69" s="472" customFormat="1" ht="16.5">
      <c r="A678" s="459">
        <v>11</v>
      </c>
      <c r="B678" s="629">
        <v>7000035238</v>
      </c>
      <c r="C678" s="629">
        <v>6330</v>
      </c>
      <c r="D678" s="629">
        <v>410</v>
      </c>
      <c r="E678" s="629">
        <v>140</v>
      </c>
      <c r="F678" s="628" t="s">
        <v>636</v>
      </c>
      <c r="G678" s="629">
        <v>100003609</v>
      </c>
      <c r="H678" s="321"/>
      <c r="I678" s="322"/>
      <c r="J678" s="321"/>
      <c r="K678" s="320"/>
      <c r="L678" s="628" t="s">
        <v>657</v>
      </c>
      <c r="M678" s="629" t="s">
        <v>219</v>
      </c>
      <c r="N678" s="629">
        <v>2</v>
      </c>
      <c r="O678" s="465"/>
      <c r="P678" s="629">
        <v>18</v>
      </c>
      <c r="Q678" s="318" t="str">
        <f t="shared" si="149"/>
        <v>INCLUDED</v>
      </c>
      <c r="R678" s="318" t="str">
        <f t="shared" si="150"/>
        <v>INCLUDED</v>
      </c>
      <c r="S678" s="318" t="str">
        <f t="shared" si="151"/>
        <v>INCLUDED</v>
      </c>
      <c r="T678" s="466">
        <f t="shared" si="152"/>
        <v>0</v>
      </c>
      <c r="U678" s="300">
        <f t="shared" si="153"/>
        <v>0</v>
      </c>
      <c r="V678" s="371">
        <f>Discount!$J$36</f>
        <v>0</v>
      </c>
      <c r="W678" s="300">
        <f t="shared" si="154"/>
        <v>0</v>
      </c>
      <c r="X678" s="301">
        <f t="shared" si="155"/>
        <v>0</v>
      </c>
      <c r="Y678" s="467">
        <f t="shared" si="156"/>
        <v>0</v>
      </c>
      <c r="Z678" s="559">
        <f t="shared" si="157"/>
        <v>0</v>
      </c>
      <c r="AA678" s="467">
        <f t="shared" si="158"/>
        <v>0</v>
      </c>
      <c r="AB678" s="468">
        <f t="shared" si="159"/>
        <v>0</v>
      </c>
      <c r="AC678" s="467">
        <f t="shared" si="160"/>
        <v>0</v>
      </c>
      <c r="AD678" s="468"/>
      <c r="AE678" s="564"/>
      <c r="AF678" s="6"/>
      <c r="AG678" s="6"/>
      <c r="AH678" s="6"/>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218"/>
      <c r="BI678" s="218"/>
      <c r="BJ678" s="218"/>
      <c r="BK678" s="218"/>
      <c r="BL678" s="218"/>
      <c r="BM678" s="218"/>
      <c r="BN678" s="218"/>
      <c r="BO678" s="218"/>
      <c r="BP678" s="218"/>
      <c r="BQ678" s="218"/>
    </row>
    <row r="679" spans="1:69" s="469" customFormat="1">
      <c r="A679" s="459">
        <v>12</v>
      </c>
      <c r="B679" s="629">
        <v>7000035238</v>
      </c>
      <c r="C679" s="629">
        <v>6340</v>
      </c>
      <c r="D679" s="629">
        <v>420</v>
      </c>
      <c r="E679" s="629">
        <v>10</v>
      </c>
      <c r="F679" s="628" t="s">
        <v>474</v>
      </c>
      <c r="G679" s="629">
        <v>100000894</v>
      </c>
      <c r="H679" s="321"/>
      <c r="I679" s="322"/>
      <c r="J679" s="321"/>
      <c r="K679" s="320"/>
      <c r="L679" s="628" t="s">
        <v>518</v>
      </c>
      <c r="M679" s="629" t="s">
        <v>220</v>
      </c>
      <c r="N679" s="629">
        <v>1</v>
      </c>
      <c r="O679" s="465"/>
      <c r="P679" s="629">
        <v>18</v>
      </c>
      <c r="Q679" s="318" t="str">
        <f t="shared" si="149"/>
        <v>INCLUDED</v>
      </c>
      <c r="R679" s="318" t="str">
        <f t="shared" si="150"/>
        <v>INCLUDED</v>
      </c>
      <c r="S679" s="318" t="str">
        <f t="shared" si="151"/>
        <v>INCLUDED</v>
      </c>
      <c r="T679" s="466">
        <f t="shared" si="152"/>
        <v>0</v>
      </c>
      <c r="U679" s="300">
        <f t="shared" si="153"/>
        <v>0</v>
      </c>
      <c r="V679" s="371">
        <f>Discount!$J$36</f>
        <v>0</v>
      </c>
      <c r="W679" s="300">
        <f t="shared" si="154"/>
        <v>0</v>
      </c>
      <c r="X679" s="301">
        <f t="shared" si="155"/>
        <v>0</v>
      </c>
      <c r="Y679" s="467">
        <f t="shared" si="156"/>
        <v>0</v>
      </c>
      <c r="Z679" s="559">
        <f t="shared" si="157"/>
        <v>0</v>
      </c>
      <c r="AA679" s="467">
        <f t="shared" si="158"/>
        <v>0</v>
      </c>
      <c r="AB679" s="468">
        <f t="shared" si="159"/>
        <v>0</v>
      </c>
      <c r="AC679" s="467">
        <f t="shared" si="160"/>
        <v>0</v>
      </c>
      <c r="AD679" s="468"/>
      <c r="AE679" s="564"/>
      <c r="AF679" s="6"/>
      <c r="AG679" s="6"/>
      <c r="AH679" s="6"/>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row>
    <row r="680" spans="1:69" s="469" customFormat="1">
      <c r="A680" s="459">
        <v>13</v>
      </c>
      <c r="B680" s="629">
        <v>7000035238</v>
      </c>
      <c r="C680" s="629">
        <v>6340</v>
      </c>
      <c r="D680" s="629">
        <v>420</v>
      </c>
      <c r="E680" s="629">
        <v>20</v>
      </c>
      <c r="F680" s="628" t="s">
        <v>474</v>
      </c>
      <c r="G680" s="629">
        <v>100000895</v>
      </c>
      <c r="H680" s="321"/>
      <c r="I680" s="322"/>
      <c r="J680" s="321"/>
      <c r="K680" s="320"/>
      <c r="L680" s="628" t="s">
        <v>658</v>
      </c>
      <c r="M680" s="629" t="s">
        <v>220</v>
      </c>
      <c r="N680" s="629">
        <v>1</v>
      </c>
      <c r="O680" s="465"/>
      <c r="P680" s="629">
        <v>18</v>
      </c>
      <c r="Q680" s="318" t="str">
        <f t="shared" si="149"/>
        <v>INCLUDED</v>
      </c>
      <c r="R680" s="318" t="str">
        <f t="shared" si="150"/>
        <v>INCLUDED</v>
      </c>
      <c r="S680" s="318" t="str">
        <f t="shared" si="151"/>
        <v>INCLUDED</v>
      </c>
      <c r="T680" s="466">
        <f t="shared" si="152"/>
        <v>0</v>
      </c>
      <c r="U680" s="300">
        <f t="shared" si="153"/>
        <v>0</v>
      </c>
      <c r="V680" s="371">
        <f>Discount!$J$36</f>
        <v>0</v>
      </c>
      <c r="W680" s="300">
        <f t="shared" si="154"/>
        <v>0</v>
      </c>
      <c r="X680" s="301">
        <f t="shared" si="155"/>
        <v>0</v>
      </c>
      <c r="Y680" s="467">
        <f t="shared" si="156"/>
        <v>0</v>
      </c>
      <c r="Z680" s="559">
        <f t="shared" si="157"/>
        <v>0</v>
      </c>
      <c r="AA680" s="467">
        <f t="shared" si="158"/>
        <v>0</v>
      </c>
      <c r="AB680" s="468">
        <f t="shared" si="159"/>
        <v>0</v>
      </c>
      <c r="AC680" s="467">
        <f t="shared" si="160"/>
        <v>0</v>
      </c>
      <c r="AD680" s="468"/>
      <c r="AE680" s="564"/>
      <c r="AF680" s="6"/>
      <c r="AG680" s="6"/>
      <c r="AH680" s="6"/>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row>
    <row r="681" spans="1:69" s="469" customFormat="1">
      <c r="A681" s="459">
        <v>14</v>
      </c>
      <c r="B681" s="629">
        <v>7000035238</v>
      </c>
      <c r="C681" s="629">
        <v>6340</v>
      </c>
      <c r="D681" s="629">
        <v>420</v>
      </c>
      <c r="E681" s="629">
        <v>30</v>
      </c>
      <c r="F681" s="628" t="s">
        <v>474</v>
      </c>
      <c r="G681" s="629">
        <v>100002065</v>
      </c>
      <c r="H681" s="321"/>
      <c r="I681" s="322"/>
      <c r="J681" s="321"/>
      <c r="K681" s="320"/>
      <c r="L681" s="628" t="s">
        <v>519</v>
      </c>
      <c r="M681" s="629" t="s">
        <v>220</v>
      </c>
      <c r="N681" s="629">
        <v>1</v>
      </c>
      <c r="O681" s="465"/>
      <c r="P681" s="629">
        <v>18</v>
      </c>
      <c r="Q681" s="318" t="str">
        <f t="shared" si="149"/>
        <v>INCLUDED</v>
      </c>
      <c r="R681" s="318" t="str">
        <f t="shared" si="150"/>
        <v>INCLUDED</v>
      </c>
      <c r="S681" s="318" t="str">
        <f t="shared" si="151"/>
        <v>INCLUDED</v>
      </c>
      <c r="T681" s="466">
        <f t="shared" si="152"/>
        <v>0</v>
      </c>
      <c r="U681" s="300">
        <f t="shared" si="153"/>
        <v>0</v>
      </c>
      <c r="V681" s="371">
        <f>Discount!$J$36</f>
        <v>0</v>
      </c>
      <c r="W681" s="300">
        <f t="shared" si="154"/>
        <v>0</v>
      </c>
      <c r="X681" s="301">
        <f t="shared" si="155"/>
        <v>0</v>
      </c>
      <c r="Y681" s="467">
        <f t="shared" si="156"/>
        <v>0</v>
      </c>
      <c r="Z681" s="559">
        <f t="shared" si="157"/>
        <v>0</v>
      </c>
      <c r="AA681" s="467">
        <f t="shared" si="158"/>
        <v>0</v>
      </c>
      <c r="AB681" s="468">
        <f t="shared" si="159"/>
        <v>0</v>
      </c>
      <c r="AC681" s="467">
        <f t="shared" si="160"/>
        <v>0</v>
      </c>
      <c r="AD681" s="468"/>
      <c r="AE681" s="564"/>
      <c r="AF681" s="6"/>
      <c r="AG681" s="6"/>
      <c r="AH681" s="6"/>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row>
    <row r="682" spans="1:69" s="469" customFormat="1" ht="30">
      <c r="A682" s="459">
        <v>15</v>
      </c>
      <c r="B682" s="629">
        <v>7000035238</v>
      </c>
      <c r="C682" s="629">
        <v>6340</v>
      </c>
      <c r="D682" s="629">
        <v>420</v>
      </c>
      <c r="E682" s="629">
        <v>40</v>
      </c>
      <c r="F682" s="628" t="s">
        <v>474</v>
      </c>
      <c r="G682" s="629">
        <v>100002066</v>
      </c>
      <c r="H682" s="321"/>
      <c r="I682" s="322"/>
      <c r="J682" s="321"/>
      <c r="K682" s="320"/>
      <c r="L682" s="628" t="s">
        <v>520</v>
      </c>
      <c r="M682" s="629" t="s">
        <v>220</v>
      </c>
      <c r="N682" s="629">
        <v>1</v>
      </c>
      <c r="O682" s="465"/>
      <c r="P682" s="629">
        <v>18</v>
      </c>
      <c r="Q682" s="318" t="str">
        <f t="shared" si="149"/>
        <v>INCLUDED</v>
      </c>
      <c r="R682" s="318" t="str">
        <f t="shared" si="150"/>
        <v>INCLUDED</v>
      </c>
      <c r="S682" s="318" t="str">
        <f t="shared" si="151"/>
        <v>INCLUDED</v>
      </c>
      <c r="T682" s="466">
        <f t="shared" si="152"/>
        <v>0</v>
      </c>
      <c r="U682" s="300">
        <f t="shared" si="153"/>
        <v>0</v>
      </c>
      <c r="V682" s="371">
        <f>Discount!$J$36</f>
        <v>0</v>
      </c>
      <c r="W682" s="300">
        <f t="shared" si="154"/>
        <v>0</v>
      </c>
      <c r="X682" s="301">
        <f t="shared" si="155"/>
        <v>0</v>
      </c>
      <c r="Y682" s="467">
        <f t="shared" si="156"/>
        <v>0</v>
      </c>
      <c r="Z682" s="559">
        <f t="shared" si="157"/>
        <v>0</v>
      </c>
      <c r="AA682" s="467">
        <f t="shared" si="158"/>
        <v>0</v>
      </c>
      <c r="AB682" s="468">
        <f t="shared" si="159"/>
        <v>0</v>
      </c>
      <c r="AC682" s="467">
        <f t="shared" si="160"/>
        <v>0</v>
      </c>
      <c r="AD682" s="468"/>
      <c r="AE682" s="564"/>
      <c r="AF682" s="6"/>
      <c r="AG682" s="6"/>
      <c r="AH682" s="6"/>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row>
    <row r="683" spans="1:69" s="472" customFormat="1" ht="16.5">
      <c r="A683" s="459">
        <v>16</v>
      </c>
      <c r="B683" s="629">
        <v>7000035238</v>
      </c>
      <c r="C683" s="629">
        <v>6340</v>
      </c>
      <c r="D683" s="629">
        <v>420</v>
      </c>
      <c r="E683" s="629">
        <v>50</v>
      </c>
      <c r="F683" s="628" t="s">
        <v>474</v>
      </c>
      <c r="G683" s="629">
        <v>100000904</v>
      </c>
      <c r="H683" s="321"/>
      <c r="I683" s="322"/>
      <c r="J683" s="321"/>
      <c r="K683" s="320"/>
      <c r="L683" s="628" t="s">
        <v>521</v>
      </c>
      <c r="M683" s="629" t="s">
        <v>220</v>
      </c>
      <c r="N683" s="629">
        <v>2</v>
      </c>
      <c r="O683" s="465"/>
      <c r="P683" s="629">
        <v>18</v>
      </c>
      <c r="Q683" s="318" t="str">
        <f t="shared" si="149"/>
        <v>INCLUDED</v>
      </c>
      <c r="R683" s="318" t="str">
        <f t="shared" si="150"/>
        <v>INCLUDED</v>
      </c>
      <c r="S683" s="318" t="str">
        <f t="shared" si="151"/>
        <v>INCLUDED</v>
      </c>
      <c r="T683" s="466">
        <f t="shared" si="152"/>
        <v>0</v>
      </c>
      <c r="U683" s="300">
        <f t="shared" si="153"/>
        <v>0</v>
      </c>
      <c r="V683" s="371">
        <f>Discount!$J$36</f>
        <v>0</v>
      </c>
      <c r="W683" s="300">
        <f t="shared" si="154"/>
        <v>0</v>
      </c>
      <c r="X683" s="301">
        <f t="shared" si="155"/>
        <v>0</v>
      </c>
      <c r="Y683" s="467">
        <f t="shared" si="156"/>
        <v>0</v>
      </c>
      <c r="Z683" s="559">
        <f t="shared" si="157"/>
        <v>0</v>
      </c>
      <c r="AA683" s="467">
        <f t="shared" si="158"/>
        <v>0</v>
      </c>
      <c r="AB683" s="468">
        <f t="shared" si="159"/>
        <v>0</v>
      </c>
      <c r="AC683" s="467">
        <f t="shared" si="160"/>
        <v>0</v>
      </c>
      <c r="AD683" s="468"/>
      <c r="AE683" s="564"/>
      <c r="AF683" s="6"/>
      <c r="AG683" s="6"/>
      <c r="AH683" s="6"/>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218"/>
      <c r="BI683" s="218"/>
      <c r="BJ683" s="218"/>
      <c r="BK683" s="218"/>
      <c r="BL683" s="218"/>
      <c r="BM683" s="218"/>
      <c r="BN683" s="218"/>
      <c r="BO683" s="218"/>
      <c r="BP683" s="218"/>
      <c r="BQ683" s="218"/>
    </row>
    <row r="684" spans="1:69" s="472" customFormat="1" ht="16.5">
      <c r="A684" s="459">
        <v>17</v>
      </c>
      <c r="B684" s="629">
        <v>7000035238</v>
      </c>
      <c r="C684" s="629">
        <v>6340</v>
      </c>
      <c r="D684" s="629">
        <v>420</v>
      </c>
      <c r="E684" s="629">
        <v>60</v>
      </c>
      <c r="F684" s="628" t="s">
        <v>474</v>
      </c>
      <c r="G684" s="629">
        <v>100002253</v>
      </c>
      <c r="H684" s="321"/>
      <c r="I684" s="322"/>
      <c r="J684" s="321"/>
      <c r="K684" s="320"/>
      <c r="L684" s="628" t="s">
        <v>659</v>
      </c>
      <c r="M684" s="629" t="s">
        <v>219</v>
      </c>
      <c r="N684" s="629">
        <v>2</v>
      </c>
      <c r="O684" s="465"/>
      <c r="P684" s="629">
        <v>18</v>
      </c>
      <c r="Q684" s="318" t="str">
        <f t="shared" si="149"/>
        <v>INCLUDED</v>
      </c>
      <c r="R684" s="318" t="str">
        <f t="shared" si="150"/>
        <v>INCLUDED</v>
      </c>
      <c r="S684" s="318" t="str">
        <f t="shared" si="151"/>
        <v>INCLUDED</v>
      </c>
      <c r="T684" s="466">
        <f t="shared" si="152"/>
        <v>0</v>
      </c>
      <c r="U684" s="300">
        <f t="shared" si="153"/>
        <v>0</v>
      </c>
      <c r="V684" s="371">
        <f>Discount!$J$36</f>
        <v>0</v>
      </c>
      <c r="W684" s="300">
        <f t="shared" si="154"/>
        <v>0</v>
      </c>
      <c r="X684" s="301">
        <f t="shared" si="155"/>
        <v>0</v>
      </c>
      <c r="Y684" s="467">
        <f t="shared" si="156"/>
        <v>0</v>
      </c>
      <c r="Z684" s="559">
        <f t="shared" si="157"/>
        <v>0</v>
      </c>
      <c r="AA684" s="467">
        <f t="shared" si="158"/>
        <v>0</v>
      </c>
      <c r="AB684" s="468">
        <f t="shared" si="159"/>
        <v>0</v>
      </c>
      <c r="AC684" s="467">
        <f t="shared" si="160"/>
        <v>0</v>
      </c>
      <c r="AD684" s="468"/>
      <c r="AE684" s="564"/>
      <c r="AF684" s="6"/>
      <c r="AG684" s="6"/>
      <c r="AH684" s="6"/>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218"/>
      <c r="BI684" s="218"/>
      <c r="BJ684" s="218"/>
      <c r="BK684" s="218"/>
      <c r="BL684" s="218"/>
      <c r="BM684" s="218"/>
      <c r="BN684" s="218"/>
      <c r="BO684" s="218"/>
      <c r="BP684" s="218"/>
      <c r="BQ684" s="218"/>
    </row>
    <row r="685" spans="1:69" s="472" customFormat="1" ht="16.5">
      <c r="A685" s="459">
        <v>18</v>
      </c>
      <c r="B685" s="629">
        <v>7000035238</v>
      </c>
      <c r="C685" s="629">
        <v>6340</v>
      </c>
      <c r="D685" s="629">
        <v>420</v>
      </c>
      <c r="E685" s="629">
        <v>70</v>
      </c>
      <c r="F685" s="628" t="s">
        <v>474</v>
      </c>
      <c r="G685" s="629">
        <v>100000944</v>
      </c>
      <c r="H685" s="321"/>
      <c r="I685" s="322"/>
      <c r="J685" s="321"/>
      <c r="K685" s="320"/>
      <c r="L685" s="628" t="s">
        <v>523</v>
      </c>
      <c r="M685" s="629" t="s">
        <v>219</v>
      </c>
      <c r="N685" s="629">
        <v>2</v>
      </c>
      <c r="O685" s="465"/>
      <c r="P685" s="629">
        <v>18</v>
      </c>
      <c r="Q685" s="318" t="str">
        <f t="shared" si="149"/>
        <v>INCLUDED</v>
      </c>
      <c r="R685" s="318" t="str">
        <f t="shared" si="150"/>
        <v>INCLUDED</v>
      </c>
      <c r="S685" s="318" t="str">
        <f t="shared" si="151"/>
        <v>INCLUDED</v>
      </c>
      <c r="T685" s="466">
        <f t="shared" si="152"/>
        <v>0</v>
      </c>
      <c r="U685" s="300">
        <f t="shared" si="153"/>
        <v>0</v>
      </c>
      <c r="V685" s="371">
        <f>Discount!$J$36</f>
        <v>0</v>
      </c>
      <c r="W685" s="300">
        <f t="shared" si="154"/>
        <v>0</v>
      </c>
      <c r="X685" s="301">
        <f t="shared" si="155"/>
        <v>0</v>
      </c>
      <c r="Y685" s="467">
        <f t="shared" si="156"/>
        <v>0</v>
      </c>
      <c r="Z685" s="559">
        <f t="shared" si="157"/>
        <v>0</v>
      </c>
      <c r="AA685" s="467">
        <f t="shared" si="158"/>
        <v>0</v>
      </c>
      <c r="AB685" s="468">
        <f t="shared" si="159"/>
        <v>0</v>
      </c>
      <c r="AC685" s="467">
        <f t="shared" si="160"/>
        <v>0</v>
      </c>
      <c r="AD685" s="468"/>
      <c r="AE685" s="564"/>
      <c r="AF685" s="6"/>
      <c r="AG685" s="6"/>
      <c r="AH685" s="6"/>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218"/>
      <c r="BI685" s="218"/>
      <c r="BJ685" s="218"/>
      <c r="BK685" s="218"/>
      <c r="BL685" s="218"/>
      <c r="BM685" s="218"/>
      <c r="BN685" s="218"/>
      <c r="BO685" s="218"/>
      <c r="BP685" s="218"/>
      <c r="BQ685" s="218"/>
    </row>
    <row r="686" spans="1:69" s="469" customFormat="1">
      <c r="A686" s="459">
        <v>19</v>
      </c>
      <c r="B686" s="629">
        <v>7000035238</v>
      </c>
      <c r="C686" s="629">
        <v>6340</v>
      </c>
      <c r="D686" s="629">
        <v>420</v>
      </c>
      <c r="E686" s="629">
        <v>80</v>
      </c>
      <c r="F686" s="628" t="s">
        <v>474</v>
      </c>
      <c r="G686" s="629">
        <v>100000924</v>
      </c>
      <c r="H686" s="321"/>
      <c r="I686" s="322"/>
      <c r="J686" s="321"/>
      <c r="K686" s="320"/>
      <c r="L686" s="628" t="s">
        <v>524</v>
      </c>
      <c r="M686" s="629" t="s">
        <v>220</v>
      </c>
      <c r="N686" s="629">
        <v>2</v>
      </c>
      <c r="O686" s="465"/>
      <c r="P686" s="629">
        <v>18</v>
      </c>
      <c r="Q686" s="318" t="str">
        <f t="shared" si="149"/>
        <v>INCLUDED</v>
      </c>
      <c r="R686" s="318" t="str">
        <f t="shared" si="150"/>
        <v>INCLUDED</v>
      </c>
      <c r="S686" s="318" t="str">
        <f t="shared" si="151"/>
        <v>INCLUDED</v>
      </c>
      <c r="T686" s="466">
        <f t="shared" si="152"/>
        <v>0</v>
      </c>
      <c r="U686" s="300">
        <f t="shared" si="153"/>
        <v>0</v>
      </c>
      <c r="V686" s="371">
        <f>Discount!$J$36</f>
        <v>0</v>
      </c>
      <c r="W686" s="300">
        <f t="shared" si="154"/>
        <v>0</v>
      </c>
      <c r="X686" s="301">
        <f t="shared" si="155"/>
        <v>0</v>
      </c>
      <c r="Y686" s="467">
        <f t="shared" si="156"/>
        <v>0</v>
      </c>
      <c r="Z686" s="559">
        <f t="shared" si="157"/>
        <v>0</v>
      </c>
      <c r="AA686" s="467">
        <f t="shared" si="158"/>
        <v>0</v>
      </c>
      <c r="AB686" s="468">
        <f t="shared" si="159"/>
        <v>0</v>
      </c>
      <c r="AC686" s="467">
        <f t="shared" si="160"/>
        <v>0</v>
      </c>
      <c r="AD686" s="468"/>
      <c r="AE686" s="564"/>
      <c r="AF686" s="6"/>
      <c r="AG686" s="6"/>
      <c r="AH686" s="6"/>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row>
    <row r="687" spans="1:69" s="469" customFormat="1">
      <c r="A687" s="459">
        <v>20</v>
      </c>
      <c r="B687" s="629">
        <v>7000035238</v>
      </c>
      <c r="C687" s="629">
        <v>6340</v>
      </c>
      <c r="D687" s="629">
        <v>420</v>
      </c>
      <c r="E687" s="629">
        <v>90</v>
      </c>
      <c r="F687" s="628" t="s">
        <v>474</v>
      </c>
      <c r="G687" s="629">
        <v>100002252</v>
      </c>
      <c r="H687" s="321"/>
      <c r="I687" s="322"/>
      <c r="J687" s="321"/>
      <c r="K687" s="320"/>
      <c r="L687" s="628" t="s">
        <v>525</v>
      </c>
      <c r="M687" s="629" t="s">
        <v>220</v>
      </c>
      <c r="N687" s="629">
        <v>2</v>
      </c>
      <c r="O687" s="465"/>
      <c r="P687" s="629">
        <v>18</v>
      </c>
      <c r="Q687" s="318" t="str">
        <f t="shared" si="149"/>
        <v>INCLUDED</v>
      </c>
      <c r="R687" s="318" t="str">
        <f t="shared" si="150"/>
        <v>INCLUDED</v>
      </c>
      <c r="S687" s="318" t="str">
        <f t="shared" si="151"/>
        <v>INCLUDED</v>
      </c>
      <c r="T687" s="466">
        <f t="shared" si="152"/>
        <v>0</v>
      </c>
      <c r="U687" s="300">
        <f t="shared" si="153"/>
        <v>0</v>
      </c>
      <c r="V687" s="371">
        <f>Discount!$J$36</f>
        <v>0</v>
      </c>
      <c r="W687" s="300">
        <f t="shared" si="154"/>
        <v>0</v>
      </c>
      <c r="X687" s="301">
        <f t="shared" si="155"/>
        <v>0</v>
      </c>
      <c r="Y687" s="467">
        <f t="shared" si="156"/>
        <v>0</v>
      </c>
      <c r="Z687" s="559">
        <f t="shared" si="157"/>
        <v>0</v>
      </c>
      <c r="AA687" s="467">
        <f t="shared" si="158"/>
        <v>0</v>
      </c>
      <c r="AB687" s="468">
        <f t="shared" si="159"/>
        <v>0</v>
      </c>
      <c r="AC687" s="467">
        <f t="shared" si="160"/>
        <v>0</v>
      </c>
      <c r="AD687" s="468"/>
      <c r="AE687" s="564"/>
      <c r="AF687" s="6"/>
      <c r="AG687" s="6"/>
      <c r="AH687" s="6"/>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row>
    <row r="688" spans="1:69" s="469" customFormat="1">
      <c r="A688" s="459">
        <v>21</v>
      </c>
      <c r="B688" s="629">
        <v>7000035238</v>
      </c>
      <c r="C688" s="629">
        <v>6340</v>
      </c>
      <c r="D688" s="629">
        <v>420</v>
      </c>
      <c r="E688" s="629">
        <v>110</v>
      </c>
      <c r="F688" s="628" t="s">
        <v>474</v>
      </c>
      <c r="G688" s="629">
        <v>100000960</v>
      </c>
      <c r="H688" s="321"/>
      <c r="I688" s="322"/>
      <c r="J688" s="321"/>
      <c r="K688" s="320"/>
      <c r="L688" s="628" t="s">
        <v>526</v>
      </c>
      <c r="M688" s="629" t="s">
        <v>219</v>
      </c>
      <c r="N688" s="629">
        <v>10</v>
      </c>
      <c r="O688" s="465"/>
      <c r="P688" s="629">
        <v>18</v>
      </c>
      <c r="Q688" s="318" t="str">
        <f t="shared" si="149"/>
        <v>INCLUDED</v>
      </c>
      <c r="R688" s="318" t="str">
        <f t="shared" si="150"/>
        <v>INCLUDED</v>
      </c>
      <c r="S688" s="318" t="str">
        <f t="shared" si="151"/>
        <v>INCLUDED</v>
      </c>
      <c r="T688" s="466">
        <f t="shared" si="152"/>
        <v>0</v>
      </c>
      <c r="U688" s="300">
        <f t="shared" si="153"/>
        <v>0</v>
      </c>
      <c r="V688" s="371">
        <f>Discount!$J$36</f>
        <v>0</v>
      </c>
      <c r="W688" s="300">
        <f t="shared" si="154"/>
        <v>0</v>
      </c>
      <c r="X688" s="301">
        <f t="shared" si="155"/>
        <v>0</v>
      </c>
      <c r="Y688" s="467">
        <f t="shared" si="156"/>
        <v>0</v>
      </c>
      <c r="Z688" s="559">
        <f t="shared" si="157"/>
        <v>0</v>
      </c>
      <c r="AA688" s="467">
        <f t="shared" si="158"/>
        <v>0</v>
      </c>
      <c r="AB688" s="468">
        <f t="shared" si="159"/>
        <v>0</v>
      </c>
      <c r="AC688" s="467">
        <f t="shared" si="160"/>
        <v>0</v>
      </c>
      <c r="AD688" s="468"/>
      <c r="AE688" s="564"/>
      <c r="AF688" s="6"/>
      <c r="AG688" s="6"/>
      <c r="AH688" s="6"/>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row>
    <row r="689" spans="1:69" s="469" customFormat="1">
      <c r="A689" s="459">
        <v>22</v>
      </c>
      <c r="B689" s="629">
        <v>7000035238</v>
      </c>
      <c r="C689" s="629">
        <v>6340</v>
      </c>
      <c r="D689" s="629">
        <v>420</v>
      </c>
      <c r="E689" s="629">
        <v>120</v>
      </c>
      <c r="F689" s="628" t="s">
        <v>474</v>
      </c>
      <c r="G689" s="629">
        <v>100058194</v>
      </c>
      <c r="H689" s="321"/>
      <c r="I689" s="322"/>
      <c r="J689" s="321"/>
      <c r="K689" s="320"/>
      <c r="L689" s="628" t="s">
        <v>527</v>
      </c>
      <c r="M689" s="629" t="s">
        <v>219</v>
      </c>
      <c r="N689" s="629">
        <v>1</v>
      </c>
      <c r="O689" s="465"/>
      <c r="P689" s="629">
        <v>18</v>
      </c>
      <c r="Q689" s="318" t="str">
        <f t="shared" si="149"/>
        <v>INCLUDED</v>
      </c>
      <c r="R689" s="318" t="str">
        <f t="shared" si="150"/>
        <v>INCLUDED</v>
      </c>
      <c r="S689" s="318" t="str">
        <f t="shared" si="151"/>
        <v>INCLUDED</v>
      </c>
      <c r="T689" s="466">
        <f t="shared" si="152"/>
        <v>0</v>
      </c>
      <c r="U689" s="300">
        <f t="shared" si="153"/>
        <v>0</v>
      </c>
      <c r="V689" s="371">
        <f>Discount!$J$36</f>
        <v>0</v>
      </c>
      <c r="W689" s="300">
        <f t="shared" si="154"/>
        <v>0</v>
      </c>
      <c r="X689" s="301">
        <f t="shared" si="155"/>
        <v>0</v>
      </c>
      <c r="Y689" s="467">
        <f t="shared" si="156"/>
        <v>0</v>
      </c>
      <c r="Z689" s="559">
        <f t="shared" si="157"/>
        <v>0</v>
      </c>
      <c r="AA689" s="467">
        <f t="shared" si="158"/>
        <v>0</v>
      </c>
      <c r="AB689" s="468">
        <f t="shared" si="159"/>
        <v>0</v>
      </c>
      <c r="AC689" s="467">
        <f t="shared" si="160"/>
        <v>0</v>
      </c>
      <c r="AD689" s="468"/>
      <c r="AE689" s="564"/>
      <c r="AF689" s="6"/>
      <c r="AG689" s="6"/>
      <c r="AH689" s="6"/>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row>
    <row r="690" spans="1:69" s="469" customFormat="1">
      <c r="A690" s="459">
        <v>23</v>
      </c>
      <c r="B690" s="629">
        <v>7000035238</v>
      </c>
      <c r="C690" s="629">
        <v>6340</v>
      </c>
      <c r="D690" s="629">
        <v>420</v>
      </c>
      <c r="E690" s="629">
        <v>130</v>
      </c>
      <c r="F690" s="628" t="s">
        <v>474</v>
      </c>
      <c r="G690" s="629">
        <v>100000869</v>
      </c>
      <c r="H690" s="321"/>
      <c r="I690" s="322"/>
      <c r="J690" s="321"/>
      <c r="K690" s="320"/>
      <c r="L690" s="628" t="s">
        <v>660</v>
      </c>
      <c r="M690" s="629" t="s">
        <v>220</v>
      </c>
      <c r="N690" s="629">
        <v>1</v>
      </c>
      <c r="O690" s="465"/>
      <c r="P690" s="629">
        <v>18</v>
      </c>
      <c r="Q690" s="318" t="str">
        <f t="shared" si="149"/>
        <v>INCLUDED</v>
      </c>
      <c r="R690" s="318" t="str">
        <f t="shared" si="150"/>
        <v>INCLUDED</v>
      </c>
      <c r="S690" s="318" t="str">
        <f t="shared" si="151"/>
        <v>INCLUDED</v>
      </c>
      <c r="T690" s="466">
        <f t="shared" si="152"/>
        <v>0</v>
      </c>
      <c r="U690" s="300">
        <f t="shared" si="153"/>
        <v>0</v>
      </c>
      <c r="V690" s="371">
        <f>Discount!$J$36</f>
        <v>0</v>
      </c>
      <c r="W690" s="300">
        <f t="shared" si="154"/>
        <v>0</v>
      </c>
      <c r="X690" s="301">
        <f t="shared" si="155"/>
        <v>0</v>
      </c>
      <c r="Y690" s="467">
        <f t="shared" si="156"/>
        <v>0</v>
      </c>
      <c r="Z690" s="559">
        <f t="shared" si="157"/>
        <v>0</v>
      </c>
      <c r="AA690" s="467">
        <f t="shared" si="158"/>
        <v>0</v>
      </c>
      <c r="AB690" s="468">
        <f t="shared" si="159"/>
        <v>0</v>
      </c>
      <c r="AC690" s="467">
        <f t="shared" si="160"/>
        <v>0</v>
      </c>
      <c r="AD690" s="468"/>
      <c r="AE690" s="564"/>
      <c r="AF690" s="6"/>
      <c r="AG690" s="6"/>
      <c r="AH690" s="6"/>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row>
    <row r="691" spans="1:69" s="469" customFormat="1" ht="30">
      <c r="A691" s="459">
        <v>24</v>
      </c>
      <c r="B691" s="629">
        <v>7000035238</v>
      </c>
      <c r="C691" s="629">
        <v>6350</v>
      </c>
      <c r="D691" s="629">
        <v>430</v>
      </c>
      <c r="E691" s="629">
        <v>80</v>
      </c>
      <c r="F691" s="628" t="s">
        <v>637</v>
      </c>
      <c r="G691" s="629">
        <v>100000760</v>
      </c>
      <c r="H691" s="321"/>
      <c r="I691" s="322"/>
      <c r="J691" s="321"/>
      <c r="K691" s="320"/>
      <c r="L691" s="628" t="s">
        <v>529</v>
      </c>
      <c r="M691" s="629" t="s">
        <v>219</v>
      </c>
      <c r="N691" s="629">
        <v>2</v>
      </c>
      <c r="O691" s="465"/>
      <c r="P691" s="629">
        <v>18</v>
      </c>
      <c r="Q691" s="318" t="str">
        <f t="shared" si="149"/>
        <v>INCLUDED</v>
      </c>
      <c r="R691" s="318" t="str">
        <f t="shared" si="150"/>
        <v>INCLUDED</v>
      </c>
      <c r="S691" s="318" t="str">
        <f t="shared" si="151"/>
        <v>INCLUDED</v>
      </c>
      <c r="T691" s="466">
        <f t="shared" si="152"/>
        <v>0</v>
      </c>
      <c r="U691" s="300">
        <f t="shared" si="153"/>
        <v>0</v>
      </c>
      <c r="V691" s="371">
        <f>Discount!$J$36</f>
        <v>0</v>
      </c>
      <c r="W691" s="300">
        <f t="shared" si="154"/>
        <v>0</v>
      </c>
      <c r="X691" s="301">
        <f t="shared" si="155"/>
        <v>0</v>
      </c>
      <c r="Y691" s="467">
        <f t="shared" si="156"/>
        <v>0</v>
      </c>
      <c r="Z691" s="559">
        <f t="shared" si="157"/>
        <v>0</v>
      </c>
      <c r="AA691" s="467">
        <f t="shared" si="158"/>
        <v>0</v>
      </c>
      <c r="AB691" s="468">
        <f t="shared" si="159"/>
        <v>0</v>
      </c>
      <c r="AC691" s="467">
        <f t="shared" si="160"/>
        <v>0</v>
      </c>
      <c r="AD691" s="468"/>
      <c r="AE691" s="564"/>
      <c r="AF691" s="6"/>
      <c r="AG691" s="6"/>
      <c r="AH691" s="6"/>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row>
    <row r="692" spans="1:69" s="469" customFormat="1" ht="30">
      <c r="A692" s="459">
        <v>25</v>
      </c>
      <c r="B692" s="629">
        <v>7000035238</v>
      </c>
      <c r="C692" s="629">
        <v>6350</v>
      </c>
      <c r="D692" s="629">
        <v>430</v>
      </c>
      <c r="E692" s="629">
        <v>90</v>
      </c>
      <c r="F692" s="628" t="s">
        <v>637</v>
      </c>
      <c r="G692" s="629">
        <v>100000761</v>
      </c>
      <c r="H692" s="321"/>
      <c r="I692" s="322"/>
      <c r="J692" s="321"/>
      <c r="K692" s="320"/>
      <c r="L692" s="628" t="s">
        <v>661</v>
      </c>
      <c r="M692" s="629" t="s">
        <v>219</v>
      </c>
      <c r="N692" s="629">
        <v>2</v>
      </c>
      <c r="O692" s="465"/>
      <c r="P692" s="629">
        <v>18</v>
      </c>
      <c r="Q692" s="318" t="str">
        <f t="shared" si="149"/>
        <v>INCLUDED</v>
      </c>
      <c r="R692" s="318" t="str">
        <f t="shared" si="150"/>
        <v>INCLUDED</v>
      </c>
      <c r="S692" s="318" t="str">
        <f t="shared" si="151"/>
        <v>INCLUDED</v>
      </c>
      <c r="T692" s="466">
        <f t="shared" si="152"/>
        <v>0</v>
      </c>
      <c r="U692" s="300">
        <f t="shared" si="153"/>
        <v>0</v>
      </c>
      <c r="V692" s="371">
        <f>Discount!$J$36</f>
        <v>0</v>
      </c>
      <c r="W692" s="300">
        <f t="shared" si="154"/>
        <v>0</v>
      </c>
      <c r="X692" s="301">
        <f t="shared" si="155"/>
        <v>0</v>
      </c>
      <c r="Y692" s="467">
        <f t="shared" si="156"/>
        <v>0</v>
      </c>
      <c r="Z692" s="559">
        <f t="shared" si="157"/>
        <v>0</v>
      </c>
      <c r="AA692" s="467">
        <f t="shared" si="158"/>
        <v>0</v>
      </c>
      <c r="AB692" s="468">
        <f t="shared" si="159"/>
        <v>0</v>
      </c>
      <c r="AC692" s="467">
        <f t="shared" si="160"/>
        <v>0</v>
      </c>
      <c r="AD692" s="468"/>
      <c r="AE692" s="564"/>
      <c r="AF692" s="6"/>
      <c r="AG692" s="6"/>
      <c r="AH692" s="6"/>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row>
    <row r="693" spans="1:69" s="469" customFormat="1" ht="30">
      <c r="A693" s="459">
        <v>26</v>
      </c>
      <c r="B693" s="629">
        <v>7000035238</v>
      </c>
      <c r="C693" s="629">
        <v>6350</v>
      </c>
      <c r="D693" s="629">
        <v>430</v>
      </c>
      <c r="E693" s="629">
        <v>100</v>
      </c>
      <c r="F693" s="628" t="s">
        <v>637</v>
      </c>
      <c r="G693" s="629">
        <v>100002711</v>
      </c>
      <c r="H693" s="321"/>
      <c r="I693" s="322"/>
      <c r="J693" s="321"/>
      <c r="K693" s="320"/>
      <c r="L693" s="628" t="s">
        <v>662</v>
      </c>
      <c r="M693" s="629" t="s">
        <v>219</v>
      </c>
      <c r="N693" s="629">
        <v>1</v>
      </c>
      <c r="O693" s="465"/>
      <c r="P693" s="629">
        <v>18</v>
      </c>
      <c r="Q693" s="318" t="str">
        <f t="shared" si="149"/>
        <v>INCLUDED</v>
      </c>
      <c r="R693" s="318" t="str">
        <f t="shared" si="150"/>
        <v>INCLUDED</v>
      </c>
      <c r="S693" s="318" t="str">
        <f t="shared" si="151"/>
        <v>INCLUDED</v>
      </c>
      <c r="T693" s="466">
        <f t="shared" si="152"/>
        <v>0</v>
      </c>
      <c r="U693" s="300">
        <f t="shared" si="153"/>
        <v>0</v>
      </c>
      <c r="V693" s="371">
        <f>Discount!$J$36</f>
        <v>0</v>
      </c>
      <c r="W693" s="300">
        <f t="shared" si="154"/>
        <v>0</v>
      </c>
      <c r="X693" s="301">
        <f t="shared" si="155"/>
        <v>0</v>
      </c>
      <c r="Y693" s="467">
        <f t="shared" si="156"/>
        <v>0</v>
      </c>
      <c r="Z693" s="559">
        <f t="shared" si="157"/>
        <v>0</v>
      </c>
      <c r="AA693" s="467">
        <f t="shared" si="158"/>
        <v>0</v>
      </c>
      <c r="AB693" s="468">
        <f t="shared" si="159"/>
        <v>0</v>
      </c>
      <c r="AC693" s="467">
        <f t="shared" si="160"/>
        <v>0</v>
      </c>
      <c r="AD693" s="468"/>
      <c r="AE693" s="564"/>
      <c r="AF693" s="6"/>
      <c r="AG693" s="6"/>
      <c r="AH693" s="6"/>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row>
    <row r="694" spans="1:69" s="469" customFormat="1" ht="30">
      <c r="A694" s="459">
        <v>27</v>
      </c>
      <c r="B694" s="629">
        <v>7000035238</v>
      </c>
      <c r="C694" s="629">
        <v>6350</v>
      </c>
      <c r="D694" s="629">
        <v>430</v>
      </c>
      <c r="E694" s="629">
        <v>110</v>
      </c>
      <c r="F694" s="628" t="s">
        <v>637</v>
      </c>
      <c r="G694" s="629">
        <v>100001891</v>
      </c>
      <c r="H694" s="321"/>
      <c r="I694" s="322"/>
      <c r="J694" s="321"/>
      <c r="K694" s="320"/>
      <c r="L694" s="628" t="s">
        <v>532</v>
      </c>
      <c r="M694" s="629" t="s">
        <v>219</v>
      </c>
      <c r="N694" s="629">
        <v>1</v>
      </c>
      <c r="O694" s="465"/>
      <c r="P694" s="629">
        <v>18</v>
      </c>
      <c r="Q694" s="318" t="str">
        <f t="shared" si="149"/>
        <v>INCLUDED</v>
      </c>
      <c r="R694" s="318" t="str">
        <f t="shared" si="150"/>
        <v>INCLUDED</v>
      </c>
      <c r="S694" s="318" t="str">
        <f t="shared" si="151"/>
        <v>INCLUDED</v>
      </c>
      <c r="T694" s="466">
        <f t="shared" si="152"/>
        <v>0</v>
      </c>
      <c r="U694" s="300">
        <f t="shared" si="153"/>
        <v>0</v>
      </c>
      <c r="V694" s="371">
        <f>Discount!$J$36</f>
        <v>0</v>
      </c>
      <c r="W694" s="300">
        <f t="shared" si="154"/>
        <v>0</v>
      </c>
      <c r="X694" s="301">
        <f t="shared" si="155"/>
        <v>0</v>
      </c>
      <c r="Y694" s="467">
        <f t="shared" si="156"/>
        <v>0</v>
      </c>
      <c r="Z694" s="559">
        <f t="shared" si="157"/>
        <v>0</v>
      </c>
      <c r="AA694" s="467">
        <f t="shared" si="158"/>
        <v>0</v>
      </c>
      <c r="AB694" s="468">
        <f t="shared" si="159"/>
        <v>0</v>
      </c>
      <c r="AC694" s="467">
        <f t="shared" si="160"/>
        <v>0</v>
      </c>
      <c r="AD694" s="468"/>
      <c r="AE694" s="564"/>
      <c r="AF694" s="6"/>
      <c r="AG694" s="6"/>
      <c r="AH694" s="6"/>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row>
    <row r="695" spans="1:69" s="469" customFormat="1" ht="30">
      <c r="A695" s="459">
        <v>28</v>
      </c>
      <c r="B695" s="629">
        <v>7000035238</v>
      </c>
      <c r="C695" s="629">
        <v>6350</v>
      </c>
      <c r="D695" s="629">
        <v>430</v>
      </c>
      <c r="E695" s="629">
        <v>120</v>
      </c>
      <c r="F695" s="628" t="s">
        <v>637</v>
      </c>
      <c r="G695" s="629">
        <v>100000783</v>
      </c>
      <c r="H695" s="321"/>
      <c r="I695" s="322"/>
      <c r="J695" s="321"/>
      <c r="K695" s="320"/>
      <c r="L695" s="628" t="s">
        <v>664</v>
      </c>
      <c r="M695" s="629" t="s">
        <v>220</v>
      </c>
      <c r="N695" s="629">
        <v>1</v>
      </c>
      <c r="O695" s="465"/>
      <c r="P695" s="629">
        <v>18</v>
      </c>
      <c r="Q695" s="318" t="str">
        <f t="shared" si="149"/>
        <v>INCLUDED</v>
      </c>
      <c r="R695" s="318" t="str">
        <f t="shared" si="150"/>
        <v>INCLUDED</v>
      </c>
      <c r="S695" s="318" t="str">
        <f t="shared" si="151"/>
        <v>INCLUDED</v>
      </c>
      <c r="T695" s="466">
        <f t="shared" si="152"/>
        <v>0</v>
      </c>
      <c r="U695" s="300">
        <f t="shared" si="153"/>
        <v>0</v>
      </c>
      <c r="V695" s="371">
        <f>Discount!$J$36</f>
        <v>0</v>
      </c>
      <c r="W695" s="300">
        <f t="shared" si="154"/>
        <v>0</v>
      </c>
      <c r="X695" s="301">
        <f t="shared" si="155"/>
        <v>0</v>
      </c>
      <c r="Y695" s="467">
        <f t="shared" si="156"/>
        <v>0</v>
      </c>
      <c r="Z695" s="559">
        <f t="shared" si="157"/>
        <v>0</v>
      </c>
      <c r="AA695" s="467">
        <f t="shared" si="158"/>
        <v>0</v>
      </c>
      <c r="AB695" s="468">
        <f t="shared" si="159"/>
        <v>0</v>
      </c>
      <c r="AC695" s="467">
        <f t="shared" si="160"/>
        <v>0</v>
      </c>
      <c r="AD695" s="468"/>
      <c r="AE695" s="564"/>
      <c r="AF695" s="6"/>
      <c r="AG695" s="6"/>
      <c r="AH695" s="6"/>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row>
    <row r="696" spans="1:69" s="469" customFormat="1" ht="30">
      <c r="A696" s="459">
        <v>29</v>
      </c>
      <c r="B696" s="629">
        <v>7000035238</v>
      </c>
      <c r="C696" s="629">
        <v>6350</v>
      </c>
      <c r="D696" s="629">
        <v>430</v>
      </c>
      <c r="E696" s="629">
        <v>130</v>
      </c>
      <c r="F696" s="628" t="s">
        <v>637</v>
      </c>
      <c r="G696" s="629">
        <v>100000774</v>
      </c>
      <c r="H696" s="321"/>
      <c r="I696" s="322"/>
      <c r="J696" s="321"/>
      <c r="K696" s="320"/>
      <c r="L696" s="628" t="s">
        <v>663</v>
      </c>
      <c r="M696" s="629" t="s">
        <v>219</v>
      </c>
      <c r="N696" s="629">
        <v>5</v>
      </c>
      <c r="O696" s="465"/>
      <c r="P696" s="629">
        <v>18</v>
      </c>
      <c r="Q696" s="318" t="str">
        <f t="shared" si="149"/>
        <v>INCLUDED</v>
      </c>
      <c r="R696" s="318" t="str">
        <f t="shared" si="150"/>
        <v>INCLUDED</v>
      </c>
      <c r="S696" s="318" t="str">
        <f t="shared" si="151"/>
        <v>INCLUDED</v>
      </c>
      <c r="T696" s="466">
        <f t="shared" si="152"/>
        <v>0</v>
      </c>
      <c r="U696" s="300">
        <f t="shared" si="153"/>
        <v>0</v>
      </c>
      <c r="V696" s="371">
        <f>Discount!$J$36</f>
        <v>0</v>
      </c>
      <c r="W696" s="300">
        <f t="shared" si="154"/>
        <v>0</v>
      </c>
      <c r="X696" s="301">
        <f t="shared" si="155"/>
        <v>0</v>
      </c>
      <c r="Y696" s="467">
        <f t="shared" si="156"/>
        <v>0</v>
      </c>
      <c r="Z696" s="559">
        <f t="shared" si="157"/>
        <v>0</v>
      </c>
      <c r="AA696" s="467">
        <f t="shared" si="158"/>
        <v>0</v>
      </c>
      <c r="AB696" s="468">
        <f t="shared" si="159"/>
        <v>0</v>
      </c>
      <c r="AC696" s="467">
        <f t="shared" si="160"/>
        <v>0</v>
      </c>
      <c r="AD696" s="468"/>
      <c r="AE696" s="564"/>
      <c r="AF696" s="6"/>
      <c r="AG696" s="6"/>
      <c r="AH696" s="6"/>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row>
    <row r="697" spans="1:69" s="469" customFormat="1" ht="30">
      <c r="A697" s="459">
        <v>30</v>
      </c>
      <c r="B697" s="629">
        <v>7000035238</v>
      </c>
      <c r="C697" s="629">
        <v>6350</v>
      </c>
      <c r="D697" s="629">
        <v>430</v>
      </c>
      <c r="E697" s="629">
        <v>140</v>
      </c>
      <c r="F697" s="628" t="s">
        <v>637</v>
      </c>
      <c r="G697" s="629">
        <v>100000775</v>
      </c>
      <c r="H697" s="321"/>
      <c r="I697" s="322"/>
      <c r="J697" s="321"/>
      <c r="K697" s="320"/>
      <c r="L697" s="628" t="s">
        <v>665</v>
      </c>
      <c r="M697" s="629" t="s">
        <v>219</v>
      </c>
      <c r="N697" s="629">
        <v>13</v>
      </c>
      <c r="O697" s="465"/>
      <c r="P697" s="629">
        <v>18</v>
      </c>
      <c r="Q697" s="318" t="str">
        <f t="shared" si="149"/>
        <v>INCLUDED</v>
      </c>
      <c r="R697" s="318" t="str">
        <f t="shared" si="150"/>
        <v>INCLUDED</v>
      </c>
      <c r="S697" s="318" t="str">
        <f t="shared" si="151"/>
        <v>INCLUDED</v>
      </c>
      <c r="T697" s="466">
        <f t="shared" si="152"/>
        <v>0</v>
      </c>
      <c r="U697" s="300">
        <f t="shared" si="153"/>
        <v>0</v>
      </c>
      <c r="V697" s="371">
        <f>Discount!$J$36</f>
        <v>0</v>
      </c>
      <c r="W697" s="300">
        <f t="shared" si="154"/>
        <v>0</v>
      </c>
      <c r="X697" s="301">
        <f t="shared" si="155"/>
        <v>0</v>
      </c>
      <c r="Y697" s="467">
        <f t="shared" si="156"/>
        <v>0</v>
      </c>
      <c r="Z697" s="559">
        <f t="shared" si="157"/>
        <v>0</v>
      </c>
      <c r="AA697" s="467">
        <f t="shared" si="158"/>
        <v>0</v>
      </c>
      <c r="AB697" s="468">
        <f t="shared" si="159"/>
        <v>0</v>
      </c>
      <c r="AC697" s="467">
        <f t="shared" si="160"/>
        <v>0</v>
      </c>
      <c r="AD697" s="468"/>
      <c r="AE697" s="564"/>
      <c r="AF697" s="6"/>
      <c r="AG697" s="6"/>
      <c r="AH697" s="6"/>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row>
    <row r="698" spans="1:69" s="469" customFormat="1" ht="45">
      <c r="A698" s="459">
        <v>31</v>
      </c>
      <c r="B698" s="629">
        <v>7000035238</v>
      </c>
      <c r="C698" s="629">
        <v>6360</v>
      </c>
      <c r="D698" s="629">
        <v>450</v>
      </c>
      <c r="E698" s="629">
        <v>10</v>
      </c>
      <c r="F698" s="628" t="s">
        <v>638</v>
      </c>
      <c r="G698" s="629">
        <v>100002257</v>
      </c>
      <c r="H698" s="321"/>
      <c r="I698" s="322"/>
      <c r="J698" s="321"/>
      <c r="K698" s="320"/>
      <c r="L698" s="628" t="s">
        <v>666</v>
      </c>
      <c r="M698" s="629" t="s">
        <v>538</v>
      </c>
      <c r="N698" s="629">
        <v>1</v>
      </c>
      <c r="O698" s="465"/>
      <c r="P698" s="629">
        <v>18</v>
      </c>
      <c r="Q698" s="318" t="str">
        <f t="shared" si="149"/>
        <v>INCLUDED</v>
      </c>
      <c r="R698" s="318" t="str">
        <f t="shared" si="150"/>
        <v>INCLUDED</v>
      </c>
      <c r="S698" s="318" t="str">
        <f t="shared" si="151"/>
        <v>INCLUDED</v>
      </c>
      <c r="T698" s="466">
        <f t="shared" si="152"/>
        <v>0</v>
      </c>
      <c r="U698" s="300">
        <f t="shared" si="153"/>
        <v>0</v>
      </c>
      <c r="V698" s="371">
        <f>Discount!$J$36</f>
        <v>0</v>
      </c>
      <c r="W698" s="300">
        <f t="shared" si="154"/>
        <v>0</v>
      </c>
      <c r="X698" s="301">
        <f t="shared" si="155"/>
        <v>0</v>
      </c>
      <c r="Y698" s="467">
        <f t="shared" si="156"/>
        <v>0</v>
      </c>
      <c r="Z698" s="559">
        <f t="shared" si="157"/>
        <v>0</v>
      </c>
      <c r="AA698" s="467">
        <f t="shared" si="158"/>
        <v>0</v>
      </c>
      <c r="AB698" s="468">
        <f t="shared" si="159"/>
        <v>0</v>
      </c>
      <c r="AC698" s="467">
        <f t="shared" si="160"/>
        <v>0</v>
      </c>
      <c r="AD698" s="468"/>
      <c r="AE698" s="564"/>
      <c r="AF698" s="6"/>
      <c r="AG698" s="6"/>
      <c r="AH698" s="6"/>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row>
    <row r="699" spans="1:69" s="469" customFormat="1">
      <c r="A699" s="459">
        <v>32</v>
      </c>
      <c r="B699" s="629">
        <v>7000035238</v>
      </c>
      <c r="C699" s="629">
        <v>6360</v>
      </c>
      <c r="D699" s="629">
        <v>450</v>
      </c>
      <c r="E699" s="629">
        <v>20</v>
      </c>
      <c r="F699" s="628" t="s">
        <v>638</v>
      </c>
      <c r="G699" s="629">
        <v>100000972</v>
      </c>
      <c r="H699" s="321"/>
      <c r="I699" s="322"/>
      <c r="J699" s="321"/>
      <c r="K699" s="320"/>
      <c r="L699" s="628" t="s">
        <v>536</v>
      </c>
      <c r="M699" s="629" t="s">
        <v>219</v>
      </c>
      <c r="N699" s="629">
        <v>4</v>
      </c>
      <c r="O699" s="465"/>
      <c r="P699" s="629">
        <v>18</v>
      </c>
      <c r="Q699" s="318" t="str">
        <f t="shared" si="149"/>
        <v>INCLUDED</v>
      </c>
      <c r="R699" s="318" t="str">
        <f t="shared" si="150"/>
        <v>INCLUDED</v>
      </c>
      <c r="S699" s="318" t="str">
        <f t="shared" si="151"/>
        <v>INCLUDED</v>
      </c>
      <c r="T699" s="466">
        <f t="shared" si="152"/>
        <v>0</v>
      </c>
      <c r="U699" s="300">
        <f t="shared" si="153"/>
        <v>0</v>
      </c>
      <c r="V699" s="371">
        <f>Discount!$J$36</f>
        <v>0</v>
      </c>
      <c r="W699" s="300">
        <f t="shared" si="154"/>
        <v>0</v>
      </c>
      <c r="X699" s="301">
        <f t="shared" si="155"/>
        <v>0</v>
      </c>
      <c r="Y699" s="467">
        <f t="shared" si="156"/>
        <v>0</v>
      </c>
      <c r="Z699" s="559">
        <f t="shared" si="157"/>
        <v>0</v>
      </c>
      <c r="AA699" s="467">
        <f t="shared" si="158"/>
        <v>0</v>
      </c>
      <c r="AB699" s="468">
        <f t="shared" si="159"/>
        <v>0</v>
      </c>
      <c r="AC699" s="467">
        <f t="shared" si="160"/>
        <v>0</v>
      </c>
      <c r="AD699" s="468"/>
      <c r="AE699" s="564"/>
      <c r="AF699" s="6"/>
      <c r="AG699" s="6"/>
      <c r="AH699" s="6"/>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row>
    <row r="700" spans="1:69" s="469" customFormat="1">
      <c r="A700" s="459">
        <v>33</v>
      </c>
      <c r="B700" s="629">
        <v>7000035238</v>
      </c>
      <c r="C700" s="629">
        <v>6360</v>
      </c>
      <c r="D700" s="629">
        <v>450</v>
      </c>
      <c r="E700" s="629">
        <v>30</v>
      </c>
      <c r="F700" s="628" t="s">
        <v>638</v>
      </c>
      <c r="G700" s="629">
        <v>100000975</v>
      </c>
      <c r="H700" s="321"/>
      <c r="I700" s="322"/>
      <c r="J700" s="321"/>
      <c r="K700" s="320"/>
      <c r="L700" s="628" t="s">
        <v>444</v>
      </c>
      <c r="M700" s="629" t="s">
        <v>219</v>
      </c>
      <c r="N700" s="629">
        <v>10</v>
      </c>
      <c r="O700" s="465"/>
      <c r="P700" s="629">
        <v>18</v>
      </c>
      <c r="Q700" s="318" t="str">
        <f t="shared" si="149"/>
        <v>INCLUDED</v>
      </c>
      <c r="R700" s="318" t="str">
        <f t="shared" si="150"/>
        <v>INCLUDED</v>
      </c>
      <c r="S700" s="318" t="str">
        <f t="shared" si="151"/>
        <v>INCLUDED</v>
      </c>
      <c r="T700" s="466">
        <f t="shared" si="152"/>
        <v>0</v>
      </c>
      <c r="U700" s="300">
        <f t="shared" si="153"/>
        <v>0</v>
      </c>
      <c r="V700" s="371">
        <f>Discount!$J$36</f>
        <v>0</v>
      </c>
      <c r="W700" s="300">
        <f t="shared" si="154"/>
        <v>0</v>
      </c>
      <c r="X700" s="301">
        <f t="shared" si="155"/>
        <v>0</v>
      </c>
      <c r="Y700" s="467">
        <f t="shared" si="156"/>
        <v>0</v>
      </c>
      <c r="Z700" s="559">
        <f t="shared" si="157"/>
        <v>0</v>
      </c>
      <c r="AA700" s="467">
        <f t="shared" si="158"/>
        <v>0</v>
      </c>
      <c r="AB700" s="468">
        <f t="shared" si="159"/>
        <v>0</v>
      </c>
      <c r="AC700" s="467">
        <f t="shared" si="160"/>
        <v>0</v>
      </c>
      <c r="AD700" s="468"/>
      <c r="AE700" s="564"/>
      <c r="AF700" s="6"/>
      <c r="AG700" s="6"/>
      <c r="AH700" s="6"/>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row>
    <row r="701" spans="1:69" s="469" customFormat="1">
      <c r="A701" s="459">
        <v>34</v>
      </c>
      <c r="B701" s="629">
        <v>7000035238</v>
      </c>
      <c r="C701" s="629">
        <v>6360</v>
      </c>
      <c r="D701" s="629">
        <v>450</v>
      </c>
      <c r="E701" s="629">
        <v>40</v>
      </c>
      <c r="F701" s="628" t="s">
        <v>638</v>
      </c>
      <c r="G701" s="629">
        <v>100000976</v>
      </c>
      <c r="H701" s="321"/>
      <c r="I701" s="322"/>
      <c r="J701" s="321"/>
      <c r="K701" s="320"/>
      <c r="L701" s="628" t="s">
        <v>539</v>
      </c>
      <c r="M701" s="629" t="s">
        <v>219</v>
      </c>
      <c r="N701" s="629">
        <v>6</v>
      </c>
      <c r="O701" s="465"/>
      <c r="P701" s="629">
        <v>18</v>
      </c>
      <c r="Q701" s="318" t="str">
        <f t="shared" si="149"/>
        <v>INCLUDED</v>
      </c>
      <c r="R701" s="318" t="str">
        <f t="shared" si="150"/>
        <v>INCLUDED</v>
      </c>
      <c r="S701" s="318" t="str">
        <f t="shared" si="151"/>
        <v>INCLUDED</v>
      </c>
      <c r="T701" s="466">
        <f t="shared" si="152"/>
        <v>0</v>
      </c>
      <c r="U701" s="300">
        <f t="shared" si="153"/>
        <v>0</v>
      </c>
      <c r="V701" s="371">
        <f>Discount!$J$36</f>
        <v>0</v>
      </c>
      <c r="W701" s="300">
        <f t="shared" si="154"/>
        <v>0</v>
      </c>
      <c r="X701" s="301">
        <f t="shared" si="155"/>
        <v>0</v>
      </c>
      <c r="Y701" s="467">
        <f t="shared" si="156"/>
        <v>0</v>
      </c>
      <c r="Z701" s="559">
        <f t="shared" si="157"/>
        <v>0</v>
      </c>
      <c r="AA701" s="467">
        <f t="shared" si="158"/>
        <v>0</v>
      </c>
      <c r="AB701" s="468">
        <f t="shared" si="159"/>
        <v>0</v>
      </c>
      <c r="AC701" s="467">
        <f t="shared" si="160"/>
        <v>0</v>
      </c>
      <c r="AD701" s="468"/>
      <c r="AE701" s="564"/>
      <c r="AF701" s="6"/>
      <c r="AG701" s="6"/>
      <c r="AH701" s="6"/>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row>
    <row r="702" spans="1:69" s="469" customFormat="1">
      <c r="A702" s="459">
        <v>35</v>
      </c>
      <c r="B702" s="629">
        <v>7000035238</v>
      </c>
      <c r="C702" s="629">
        <v>6360</v>
      </c>
      <c r="D702" s="629">
        <v>450</v>
      </c>
      <c r="E702" s="629">
        <v>50</v>
      </c>
      <c r="F702" s="628" t="s">
        <v>638</v>
      </c>
      <c r="G702" s="629">
        <v>100008260</v>
      </c>
      <c r="H702" s="321"/>
      <c r="I702" s="322"/>
      <c r="J702" s="321"/>
      <c r="K702" s="320"/>
      <c r="L702" s="628" t="s">
        <v>667</v>
      </c>
      <c r="M702" s="629" t="s">
        <v>219</v>
      </c>
      <c r="N702" s="629">
        <v>2</v>
      </c>
      <c r="O702" s="465"/>
      <c r="P702" s="629">
        <v>18</v>
      </c>
      <c r="Q702" s="318" t="str">
        <f t="shared" si="149"/>
        <v>INCLUDED</v>
      </c>
      <c r="R702" s="318" t="str">
        <f t="shared" si="150"/>
        <v>INCLUDED</v>
      </c>
      <c r="S702" s="318" t="str">
        <f t="shared" si="151"/>
        <v>INCLUDED</v>
      </c>
      <c r="T702" s="466">
        <f t="shared" si="152"/>
        <v>0</v>
      </c>
      <c r="U702" s="300">
        <f t="shared" si="153"/>
        <v>0</v>
      </c>
      <c r="V702" s="371">
        <f>Discount!$J$36</f>
        <v>0</v>
      </c>
      <c r="W702" s="300">
        <f t="shared" si="154"/>
        <v>0</v>
      </c>
      <c r="X702" s="301">
        <f t="shared" si="155"/>
        <v>0</v>
      </c>
      <c r="Y702" s="467">
        <f t="shared" si="156"/>
        <v>0</v>
      </c>
      <c r="Z702" s="559">
        <f t="shared" si="157"/>
        <v>0</v>
      </c>
      <c r="AA702" s="467">
        <f t="shared" si="158"/>
        <v>0</v>
      </c>
      <c r="AB702" s="468">
        <f t="shared" si="159"/>
        <v>0</v>
      </c>
      <c r="AC702" s="467">
        <f t="shared" si="160"/>
        <v>0</v>
      </c>
      <c r="AD702" s="468"/>
      <c r="AE702" s="564"/>
      <c r="AF702" s="6"/>
      <c r="AG702" s="6"/>
      <c r="AH702" s="6"/>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row>
    <row r="703" spans="1:69" s="469" customFormat="1">
      <c r="A703" s="459">
        <v>36</v>
      </c>
      <c r="B703" s="629">
        <v>7000035238</v>
      </c>
      <c r="C703" s="629">
        <v>6360</v>
      </c>
      <c r="D703" s="629">
        <v>450</v>
      </c>
      <c r="E703" s="629">
        <v>60</v>
      </c>
      <c r="F703" s="628" t="s">
        <v>638</v>
      </c>
      <c r="G703" s="629">
        <v>100002641</v>
      </c>
      <c r="H703" s="321"/>
      <c r="I703" s="322"/>
      <c r="J703" s="321"/>
      <c r="K703" s="320"/>
      <c r="L703" s="628" t="s">
        <v>668</v>
      </c>
      <c r="M703" s="629" t="s">
        <v>538</v>
      </c>
      <c r="N703" s="629">
        <v>1</v>
      </c>
      <c r="O703" s="465"/>
      <c r="P703" s="629">
        <v>18</v>
      </c>
      <c r="Q703" s="318" t="str">
        <f t="shared" si="149"/>
        <v>INCLUDED</v>
      </c>
      <c r="R703" s="318" t="str">
        <f t="shared" si="150"/>
        <v>INCLUDED</v>
      </c>
      <c r="S703" s="318" t="str">
        <f t="shared" si="151"/>
        <v>INCLUDED</v>
      </c>
      <c r="T703" s="466">
        <f t="shared" si="152"/>
        <v>0</v>
      </c>
      <c r="U703" s="300">
        <f t="shared" si="153"/>
        <v>0</v>
      </c>
      <c r="V703" s="371">
        <f>Discount!$J$36</f>
        <v>0</v>
      </c>
      <c r="W703" s="300">
        <f t="shared" si="154"/>
        <v>0</v>
      </c>
      <c r="X703" s="301">
        <f t="shared" si="155"/>
        <v>0</v>
      </c>
      <c r="Y703" s="467">
        <f t="shared" si="156"/>
        <v>0</v>
      </c>
      <c r="Z703" s="559">
        <f t="shared" si="157"/>
        <v>0</v>
      </c>
      <c r="AA703" s="467">
        <f t="shared" si="158"/>
        <v>0</v>
      </c>
      <c r="AB703" s="468">
        <f t="shared" si="159"/>
        <v>0</v>
      </c>
      <c r="AC703" s="467">
        <f t="shared" si="160"/>
        <v>0</v>
      </c>
      <c r="AD703" s="468"/>
      <c r="AE703" s="564"/>
      <c r="AF703" s="6"/>
      <c r="AG703" s="6"/>
      <c r="AH703" s="6"/>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row>
    <row r="704" spans="1:69" s="469" customFormat="1">
      <c r="A704" s="459">
        <v>37</v>
      </c>
      <c r="B704" s="629">
        <v>7000035238</v>
      </c>
      <c r="C704" s="629">
        <v>6370</v>
      </c>
      <c r="D704" s="629">
        <v>490</v>
      </c>
      <c r="E704" s="629">
        <v>80</v>
      </c>
      <c r="F704" s="628" t="s">
        <v>639</v>
      </c>
      <c r="G704" s="629">
        <v>100000638</v>
      </c>
      <c r="H704" s="321"/>
      <c r="I704" s="322"/>
      <c r="J704" s="321"/>
      <c r="K704" s="320"/>
      <c r="L704" s="628" t="s">
        <v>669</v>
      </c>
      <c r="M704" s="629" t="s">
        <v>220</v>
      </c>
      <c r="N704" s="629">
        <v>2</v>
      </c>
      <c r="O704" s="465"/>
      <c r="P704" s="629">
        <v>18</v>
      </c>
      <c r="Q704" s="318" t="str">
        <f t="shared" si="149"/>
        <v>INCLUDED</v>
      </c>
      <c r="R704" s="318" t="str">
        <f t="shared" si="150"/>
        <v>INCLUDED</v>
      </c>
      <c r="S704" s="318" t="str">
        <f t="shared" si="151"/>
        <v>INCLUDED</v>
      </c>
      <c r="T704" s="466">
        <f t="shared" si="152"/>
        <v>0</v>
      </c>
      <c r="U704" s="300">
        <f t="shared" si="153"/>
        <v>0</v>
      </c>
      <c r="V704" s="371">
        <f>Discount!$J$36</f>
        <v>0</v>
      </c>
      <c r="W704" s="300">
        <f t="shared" si="154"/>
        <v>0</v>
      </c>
      <c r="X704" s="301">
        <f t="shared" si="155"/>
        <v>0</v>
      </c>
      <c r="Y704" s="467">
        <f t="shared" si="156"/>
        <v>0</v>
      </c>
      <c r="Z704" s="559">
        <f t="shared" si="157"/>
        <v>0</v>
      </c>
      <c r="AA704" s="467">
        <f t="shared" si="158"/>
        <v>0</v>
      </c>
      <c r="AB704" s="468">
        <f t="shared" si="159"/>
        <v>0</v>
      </c>
      <c r="AC704" s="467">
        <f t="shared" si="160"/>
        <v>0</v>
      </c>
      <c r="AD704" s="468"/>
      <c r="AE704" s="564"/>
      <c r="AF704" s="6"/>
      <c r="AG704" s="6"/>
      <c r="AH704" s="6"/>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row>
    <row r="705" spans="1:69" s="469" customFormat="1" ht="30">
      <c r="A705" s="459">
        <v>38</v>
      </c>
      <c r="B705" s="629">
        <v>7000035238</v>
      </c>
      <c r="C705" s="629">
        <v>6370</v>
      </c>
      <c r="D705" s="629">
        <v>490</v>
      </c>
      <c r="E705" s="629">
        <v>90</v>
      </c>
      <c r="F705" s="628" t="s">
        <v>639</v>
      </c>
      <c r="G705" s="629">
        <v>100000639</v>
      </c>
      <c r="H705" s="321"/>
      <c r="I705" s="322"/>
      <c r="J705" s="321"/>
      <c r="K705" s="320"/>
      <c r="L705" s="628" t="s">
        <v>670</v>
      </c>
      <c r="M705" s="629" t="s">
        <v>220</v>
      </c>
      <c r="N705" s="629">
        <v>2</v>
      </c>
      <c r="O705" s="465"/>
      <c r="P705" s="629">
        <v>18</v>
      </c>
      <c r="Q705" s="318" t="str">
        <f t="shared" si="149"/>
        <v>INCLUDED</v>
      </c>
      <c r="R705" s="318" t="str">
        <f t="shared" si="150"/>
        <v>INCLUDED</v>
      </c>
      <c r="S705" s="318" t="str">
        <f t="shared" si="151"/>
        <v>INCLUDED</v>
      </c>
      <c r="T705" s="466">
        <f t="shared" si="152"/>
        <v>0</v>
      </c>
      <c r="U705" s="300">
        <f t="shared" si="153"/>
        <v>0</v>
      </c>
      <c r="V705" s="371">
        <f>Discount!$J$36</f>
        <v>0</v>
      </c>
      <c r="W705" s="300">
        <f t="shared" si="154"/>
        <v>0</v>
      </c>
      <c r="X705" s="301">
        <f t="shared" si="155"/>
        <v>0</v>
      </c>
      <c r="Y705" s="467">
        <f t="shared" si="156"/>
        <v>0</v>
      </c>
      <c r="Z705" s="559">
        <f t="shared" si="157"/>
        <v>0</v>
      </c>
      <c r="AA705" s="467">
        <f t="shared" si="158"/>
        <v>0</v>
      </c>
      <c r="AB705" s="468">
        <f t="shared" si="159"/>
        <v>0</v>
      </c>
      <c r="AC705" s="467">
        <f t="shared" si="160"/>
        <v>0</v>
      </c>
      <c r="AD705" s="468"/>
      <c r="AE705" s="564"/>
      <c r="AF705" s="6"/>
      <c r="AG705" s="6"/>
      <c r="AH705" s="6"/>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row>
    <row r="706" spans="1:69" s="469" customFormat="1" ht="30">
      <c r="A706" s="459">
        <v>39</v>
      </c>
      <c r="B706" s="629">
        <v>7000035238</v>
      </c>
      <c r="C706" s="629">
        <v>6370</v>
      </c>
      <c r="D706" s="629">
        <v>490</v>
      </c>
      <c r="E706" s="629">
        <v>100</v>
      </c>
      <c r="F706" s="628" t="s">
        <v>639</v>
      </c>
      <c r="G706" s="629">
        <v>100000646</v>
      </c>
      <c r="H706" s="321"/>
      <c r="I706" s="322"/>
      <c r="J706" s="321"/>
      <c r="K706" s="320"/>
      <c r="L706" s="628" t="s">
        <v>671</v>
      </c>
      <c r="M706" s="629" t="s">
        <v>220</v>
      </c>
      <c r="N706" s="629">
        <v>1</v>
      </c>
      <c r="O706" s="465"/>
      <c r="P706" s="629">
        <v>18</v>
      </c>
      <c r="Q706" s="318" t="str">
        <f t="shared" si="149"/>
        <v>INCLUDED</v>
      </c>
      <c r="R706" s="318" t="str">
        <f t="shared" si="150"/>
        <v>INCLUDED</v>
      </c>
      <c r="S706" s="318" t="str">
        <f t="shared" si="151"/>
        <v>INCLUDED</v>
      </c>
      <c r="T706" s="466">
        <f t="shared" si="152"/>
        <v>0</v>
      </c>
      <c r="U706" s="300">
        <f t="shared" si="153"/>
        <v>0</v>
      </c>
      <c r="V706" s="371">
        <f>Discount!$J$36</f>
        <v>0</v>
      </c>
      <c r="W706" s="300">
        <f t="shared" si="154"/>
        <v>0</v>
      </c>
      <c r="X706" s="301">
        <f t="shared" si="155"/>
        <v>0</v>
      </c>
      <c r="Y706" s="467">
        <f t="shared" si="156"/>
        <v>0</v>
      </c>
      <c r="Z706" s="559">
        <f t="shared" si="157"/>
        <v>0</v>
      </c>
      <c r="AA706" s="467">
        <f t="shared" si="158"/>
        <v>0</v>
      </c>
      <c r="AB706" s="468">
        <f t="shared" si="159"/>
        <v>0</v>
      </c>
      <c r="AC706" s="467">
        <f t="shared" si="160"/>
        <v>0</v>
      </c>
      <c r="AD706" s="468"/>
      <c r="AE706" s="564"/>
      <c r="AF706" s="6"/>
      <c r="AG706" s="6"/>
      <c r="AH706" s="6"/>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row>
    <row r="707" spans="1:69" s="469" customFormat="1" ht="30">
      <c r="A707" s="459">
        <v>40</v>
      </c>
      <c r="B707" s="629">
        <v>7000035238</v>
      </c>
      <c r="C707" s="629">
        <v>6370</v>
      </c>
      <c r="D707" s="629">
        <v>490</v>
      </c>
      <c r="E707" s="629">
        <v>110</v>
      </c>
      <c r="F707" s="628" t="s">
        <v>639</v>
      </c>
      <c r="G707" s="629">
        <v>100000674</v>
      </c>
      <c r="H707" s="321"/>
      <c r="I707" s="322"/>
      <c r="J707" s="321"/>
      <c r="K707" s="320"/>
      <c r="L707" s="628" t="s">
        <v>672</v>
      </c>
      <c r="M707" s="629" t="s">
        <v>220</v>
      </c>
      <c r="N707" s="629">
        <v>8</v>
      </c>
      <c r="O707" s="465"/>
      <c r="P707" s="629">
        <v>18</v>
      </c>
      <c r="Q707" s="318" t="str">
        <f t="shared" si="149"/>
        <v>INCLUDED</v>
      </c>
      <c r="R707" s="318" t="str">
        <f t="shared" si="150"/>
        <v>INCLUDED</v>
      </c>
      <c r="S707" s="318" t="str">
        <f t="shared" si="151"/>
        <v>INCLUDED</v>
      </c>
      <c r="T707" s="466">
        <f t="shared" si="152"/>
        <v>0</v>
      </c>
      <c r="U707" s="300">
        <f t="shared" si="153"/>
        <v>0</v>
      </c>
      <c r="V707" s="371">
        <f>Discount!$J$36</f>
        <v>0</v>
      </c>
      <c r="W707" s="300">
        <f t="shared" si="154"/>
        <v>0</v>
      </c>
      <c r="X707" s="301">
        <f t="shared" si="155"/>
        <v>0</v>
      </c>
      <c r="Y707" s="467">
        <f t="shared" si="156"/>
        <v>0</v>
      </c>
      <c r="Z707" s="559">
        <f t="shared" si="157"/>
        <v>0</v>
      </c>
      <c r="AA707" s="467">
        <f t="shared" si="158"/>
        <v>0</v>
      </c>
      <c r="AB707" s="468">
        <f t="shared" si="159"/>
        <v>0</v>
      </c>
      <c r="AC707" s="467">
        <f t="shared" si="160"/>
        <v>0</v>
      </c>
      <c r="AD707" s="468"/>
      <c r="AE707" s="564"/>
      <c r="AF707" s="6"/>
      <c r="AG707" s="6"/>
      <c r="AH707" s="6"/>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row>
    <row r="708" spans="1:69" s="472" customFormat="1" ht="30">
      <c r="A708" s="459">
        <v>41</v>
      </c>
      <c r="B708" s="629">
        <v>7000035238</v>
      </c>
      <c r="C708" s="629">
        <v>6370</v>
      </c>
      <c r="D708" s="629">
        <v>490</v>
      </c>
      <c r="E708" s="629">
        <v>120</v>
      </c>
      <c r="F708" s="628" t="s">
        <v>639</v>
      </c>
      <c r="G708" s="629">
        <v>100000643</v>
      </c>
      <c r="H708" s="321"/>
      <c r="I708" s="322"/>
      <c r="J708" s="321"/>
      <c r="K708" s="320"/>
      <c r="L708" s="628" t="s">
        <v>780</v>
      </c>
      <c r="M708" s="629" t="s">
        <v>220</v>
      </c>
      <c r="N708" s="629">
        <v>2</v>
      </c>
      <c r="O708" s="465"/>
      <c r="P708" s="629">
        <v>18</v>
      </c>
      <c r="Q708" s="318" t="str">
        <f t="shared" si="149"/>
        <v>INCLUDED</v>
      </c>
      <c r="R708" s="318" t="str">
        <f t="shared" si="150"/>
        <v>INCLUDED</v>
      </c>
      <c r="S708" s="318" t="str">
        <f t="shared" si="151"/>
        <v>INCLUDED</v>
      </c>
      <c r="T708" s="466">
        <f t="shared" si="152"/>
        <v>0</v>
      </c>
      <c r="U708" s="300">
        <f t="shared" si="153"/>
        <v>0</v>
      </c>
      <c r="V708" s="371">
        <f>Discount!$J$36</f>
        <v>0</v>
      </c>
      <c r="W708" s="300">
        <f t="shared" si="154"/>
        <v>0</v>
      </c>
      <c r="X708" s="301">
        <f t="shared" si="155"/>
        <v>0</v>
      </c>
      <c r="Y708" s="467">
        <f t="shared" si="156"/>
        <v>0</v>
      </c>
      <c r="Z708" s="559">
        <f t="shared" si="157"/>
        <v>0</v>
      </c>
      <c r="AA708" s="467">
        <f t="shared" si="158"/>
        <v>0</v>
      </c>
      <c r="AB708" s="468">
        <f t="shared" si="159"/>
        <v>0</v>
      </c>
      <c r="AC708" s="467">
        <f t="shared" si="160"/>
        <v>0</v>
      </c>
      <c r="AD708" s="468"/>
      <c r="AE708" s="564"/>
      <c r="AF708" s="6"/>
      <c r="AG708" s="6"/>
      <c r="AH708" s="6"/>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218"/>
      <c r="BI708" s="218"/>
      <c r="BJ708" s="218"/>
      <c r="BK708" s="218"/>
      <c r="BL708" s="218"/>
      <c r="BM708" s="218"/>
      <c r="BN708" s="218"/>
      <c r="BO708" s="218"/>
      <c r="BP708" s="218"/>
      <c r="BQ708" s="218"/>
    </row>
    <row r="709" spans="1:69" s="472" customFormat="1" ht="16.5">
      <c r="A709" s="459">
        <v>42</v>
      </c>
      <c r="B709" s="629">
        <v>7000035238</v>
      </c>
      <c r="C709" s="629">
        <v>6370</v>
      </c>
      <c r="D709" s="629">
        <v>490</v>
      </c>
      <c r="E709" s="629">
        <v>130</v>
      </c>
      <c r="F709" s="628" t="s">
        <v>639</v>
      </c>
      <c r="G709" s="629">
        <v>100004724</v>
      </c>
      <c r="H709" s="321"/>
      <c r="I709" s="322"/>
      <c r="J709" s="321"/>
      <c r="K709" s="320"/>
      <c r="L709" s="628" t="s">
        <v>673</v>
      </c>
      <c r="M709" s="629" t="s">
        <v>220</v>
      </c>
      <c r="N709" s="629">
        <v>2</v>
      </c>
      <c r="O709" s="465"/>
      <c r="P709" s="629">
        <v>18</v>
      </c>
      <c r="Q709" s="318" t="str">
        <f t="shared" si="149"/>
        <v>INCLUDED</v>
      </c>
      <c r="R709" s="318" t="str">
        <f t="shared" si="150"/>
        <v>INCLUDED</v>
      </c>
      <c r="S709" s="318" t="str">
        <f t="shared" si="151"/>
        <v>INCLUDED</v>
      </c>
      <c r="T709" s="466">
        <f t="shared" si="152"/>
        <v>0</v>
      </c>
      <c r="U709" s="300">
        <f t="shared" si="153"/>
        <v>0</v>
      </c>
      <c r="V709" s="371">
        <f>Discount!$J$36</f>
        <v>0</v>
      </c>
      <c r="W709" s="300">
        <f t="shared" si="154"/>
        <v>0</v>
      </c>
      <c r="X709" s="301">
        <f t="shared" si="155"/>
        <v>0</v>
      </c>
      <c r="Y709" s="467">
        <f t="shared" si="156"/>
        <v>0</v>
      </c>
      <c r="Z709" s="559">
        <f t="shared" si="157"/>
        <v>0</v>
      </c>
      <c r="AA709" s="467">
        <f t="shared" si="158"/>
        <v>0</v>
      </c>
      <c r="AB709" s="468">
        <f t="shared" si="159"/>
        <v>0</v>
      </c>
      <c r="AC709" s="467">
        <f t="shared" si="160"/>
        <v>0</v>
      </c>
      <c r="AD709" s="468"/>
      <c r="AE709" s="564"/>
      <c r="AF709" s="6"/>
      <c r="AG709" s="6"/>
      <c r="AH709" s="6"/>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218"/>
      <c r="BI709" s="218"/>
      <c r="BJ709" s="218"/>
      <c r="BK709" s="218"/>
      <c r="BL709" s="218"/>
      <c r="BM709" s="218"/>
      <c r="BN709" s="218"/>
      <c r="BO709" s="218"/>
      <c r="BP709" s="218"/>
      <c r="BQ709" s="218"/>
    </row>
    <row r="710" spans="1:69" s="472" customFormat="1" ht="30">
      <c r="A710" s="459">
        <v>43</v>
      </c>
      <c r="B710" s="629">
        <v>7000035238</v>
      </c>
      <c r="C710" s="629">
        <v>6370</v>
      </c>
      <c r="D710" s="629">
        <v>490</v>
      </c>
      <c r="E710" s="629">
        <v>140</v>
      </c>
      <c r="F710" s="628" t="s">
        <v>639</v>
      </c>
      <c r="G710" s="629">
        <v>100000675</v>
      </c>
      <c r="H710" s="321"/>
      <c r="I710" s="322"/>
      <c r="J710" s="321"/>
      <c r="K710" s="320"/>
      <c r="L710" s="628" t="s">
        <v>674</v>
      </c>
      <c r="M710" s="629" t="s">
        <v>220</v>
      </c>
      <c r="N710" s="629">
        <v>2</v>
      </c>
      <c r="O710" s="465"/>
      <c r="P710" s="629">
        <v>18</v>
      </c>
      <c r="Q710" s="318" t="str">
        <f t="shared" si="149"/>
        <v>INCLUDED</v>
      </c>
      <c r="R710" s="318" t="str">
        <f t="shared" si="150"/>
        <v>INCLUDED</v>
      </c>
      <c r="S710" s="318" t="str">
        <f t="shared" si="151"/>
        <v>INCLUDED</v>
      </c>
      <c r="T710" s="466">
        <f t="shared" si="152"/>
        <v>0</v>
      </c>
      <c r="U710" s="300">
        <f t="shared" si="153"/>
        <v>0</v>
      </c>
      <c r="V710" s="371">
        <f>Discount!$J$36</f>
        <v>0</v>
      </c>
      <c r="W710" s="300">
        <f t="shared" si="154"/>
        <v>0</v>
      </c>
      <c r="X710" s="301">
        <f t="shared" si="155"/>
        <v>0</v>
      </c>
      <c r="Y710" s="467">
        <f t="shared" si="156"/>
        <v>0</v>
      </c>
      <c r="Z710" s="559">
        <f t="shared" si="157"/>
        <v>0</v>
      </c>
      <c r="AA710" s="467">
        <f t="shared" si="158"/>
        <v>0</v>
      </c>
      <c r="AB710" s="468">
        <f t="shared" si="159"/>
        <v>0</v>
      </c>
      <c r="AC710" s="467">
        <f t="shared" si="160"/>
        <v>0</v>
      </c>
      <c r="AD710" s="468"/>
      <c r="AE710" s="564"/>
      <c r="AF710" s="6"/>
      <c r="AG710" s="6"/>
      <c r="AH710" s="6"/>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218"/>
      <c r="BI710" s="218"/>
      <c r="BJ710" s="218"/>
      <c r="BK710" s="218"/>
      <c r="BL710" s="218"/>
      <c r="BM710" s="218"/>
      <c r="BN710" s="218"/>
      <c r="BO710" s="218"/>
      <c r="BP710" s="218"/>
      <c r="BQ710" s="218"/>
    </row>
    <row r="711" spans="1:69" s="469" customFormat="1" ht="30">
      <c r="A711" s="459">
        <v>44</v>
      </c>
      <c r="B711" s="629">
        <v>7000035238</v>
      </c>
      <c r="C711" s="629">
        <v>6380</v>
      </c>
      <c r="D711" s="629">
        <v>510</v>
      </c>
      <c r="E711" s="629">
        <v>10</v>
      </c>
      <c r="F711" s="628" t="s">
        <v>640</v>
      </c>
      <c r="G711" s="629">
        <v>100002180</v>
      </c>
      <c r="H711" s="321"/>
      <c r="I711" s="322"/>
      <c r="J711" s="321"/>
      <c r="K711" s="320"/>
      <c r="L711" s="628" t="s">
        <v>566</v>
      </c>
      <c r="M711" s="629" t="s">
        <v>538</v>
      </c>
      <c r="N711" s="629">
        <v>1</v>
      </c>
      <c r="O711" s="465"/>
      <c r="P711" s="629">
        <v>18</v>
      </c>
      <c r="Q711" s="318" t="str">
        <f t="shared" si="149"/>
        <v>INCLUDED</v>
      </c>
      <c r="R711" s="318" t="str">
        <f t="shared" si="150"/>
        <v>INCLUDED</v>
      </c>
      <c r="S711" s="318" t="str">
        <f t="shared" si="151"/>
        <v>INCLUDED</v>
      </c>
      <c r="T711" s="466">
        <f t="shared" si="152"/>
        <v>0</v>
      </c>
      <c r="U711" s="300">
        <f t="shared" si="153"/>
        <v>0</v>
      </c>
      <c r="V711" s="371">
        <f>Discount!$J$36</f>
        <v>0</v>
      </c>
      <c r="W711" s="300">
        <f t="shared" si="154"/>
        <v>0</v>
      </c>
      <c r="X711" s="301">
        <f t="shared" si="155"/>
        <v>0</v>
      </c>
      <c r="Y711" s="467">
        <f t="shared" si="156"/>
        <v>0</v>
      </c>
      <c r="Z711" s="559">
        <f t="shared" si="157"/>
        <v>0</v>
      </c>
      <c r="AA711" s="467">
        <f t="shared" si="158"/>
        <v>0</v>
      </c>
      <c r="AB711" s="468">
        <f t="shared" si="159"/>
        <v>0</v>
      </c>
      <c r="AC711" s="467">
        <f t="shared" si="160"/>
        <v>0</v>
      </c>
      <c r="AD711" s="468"/>
      <c r="AE711" s="564"/>
      <c r="AF711" s="6"/>
      <c r="AG711" s="6"/>
      <c r="AH711" s="6"/>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row>
    <row r="712" spans="1:69" s="469" customFormat="1" ht="30">
      <c r="A712" s="459">
        <v>45</v>
      </c>
      <c r="B712" s="629">
        <v>7000035238</v>
      </c>
      <c r="C712" s="629">
        <v>6380</v>
      </c>
      <c r="D712" s="629">
        <v>510</v>
      </c>
      <c r="E712" s="629">
        <v>20</v>
      </c>
      <c r="F712" s="628" t="s">
        <v>640</v>
      </c>
      <c r="G712" s="629">
        <v>100002181</v>
      </c>
      <c r="H712" s="321"/>
      <c r="I712" s="322"/>
      <c r="J712" s="321"/>
      <c r="K712" s="320"/>
      <c r="L712" s="628" t="s">
        <v>567</v>
      </c>
      <c r="M712" s="629" t="s">
        <v>538</v>
      </c>
      <c r="N712" s="629">
        <v>1</v>
      </c>
      <c r="O712" s="465"/>
      <c r="P712" s="629">
        <v>18</v>
      </c>
      <c r="Q712" s="318" t="str">
        <f t="shared" si="149"/>
        <v>INCLUDED</v>
      </c>
      <c r="R712" s="318" t="str">
        <f t="shared" si="150"/>
        <v>INCLUDED</v>
      </c>
      <c r="S712" s="318" t="str">
        <f t="shared" si="151"/>
        <v>INCLUDED</v>
      </c>
      <c r="T712" s="466">
        <f t="shared" si="152"/>
        <v>0</v>
      </c>
      <c r="U712" s="300">
        <f t="shared" si="153"/>
        <v>0</v>
      </c>
      <c r="V712" s="371">
        <f>Discount!$J$36</f>
        <v>0</v>
      </c>
      <c r="W712" s="300">
        <f t="shared" si="154"/>
        <v>0</v>
      </c>
      <c r="X712" s="301">
        <f t="shared" si="155"/>
        <v>0</v>
      </c>
      <c r="Y712" s="467">
        <f t="shared" si="156"/>
        <v>0</v>
      </c>
      <c r="Z712" s="559">
        <f t="shared" si="157"/>
        <v>0</v>
      </c>
      <c r="AA712" s="467">
        <f t="shared" si="158"/>
        <v>0</v>
      </c>
      <c r="AB712" s="468">
        <f t="shared" si="159"/>
        <v>0</v>
      </c>
      <c r="AC712" s="467">
        <f t="shared" si="160"/>
        <v>0</v>
      </c>
      <c r="AD712" s="468"/>
      <c r="AE712" s="564"/>
      <c r="AF712" s="6"/>
      <c r="AG712" s="6"/>
      <c r="AH712" s="6"/>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row>
    <row r="713" spans="1:69" s="469" customFormat="1" ht="30">
      <c r="A713" s="459">
        <v>46</v>
      </c>
      <c r="B713" s="629">
        <v>7000035238</v>
      </c>
      <c r="C713" s="629">
        <v>6380</v>
      </c>
      <c r="D713" s="629">
        <v>510</v>
      </c>
      <c r="E713" s="629">
        <v>30</v>
      </c>
      <c r="F713" s="628" t="s">
        <v>640</v>
      </c>
      <c r="G713" s="629">
        <v>100002182</v>
      </c>
      <c r="H713" s="321"/>
      <c r="I713" s="322"/>
      <c r="J713" s="321"/>
      <c r="K713" s="320"/>
      <c r="L713" s="628" t="s">
        <v>568</v>
      </c>
      <c r="M713" s="629" t="s">
        <v>538</v>
      </c>
      <c r="N713" s="629">
        <v>1</v>
      </c>
      <c r="O713" s="465"/>
      <c r="P713" s="629">
        <v>18</v>
      </c>
      <c r="Q713" s="318" t="str">
        <f t="shared" si="149"/>
        <v>INCLUDED</v>
      </c>
      <c r="R713" s="318" t="str">
        <f t="shared" si="150"/>
        <v>INCLUDED</v>
      </c>
      <c r="S713" s="318" t="str">
        <f t="shared" si="151"/>
        <v>INCLUDED</v>
      </c>
      <c r="T713" s="466">
        <f t="shared" si="152"/>
        <v>0</v>
      </c>
      <c r="U713" s="300">
        <f t="shared" si="153"/>
        <v>0</v>
      </c>
      <c r="V713" s="371">
        <f>Discount!$J$36</f>
        <v>0</v>
      </c>
      <c r="W713" s="300">
        <f t="shared" si="154"/>
        <v>0</v>
      </c>
      <c r="X713" s="301">
        <f t="shared" si="155"/>
        <v>0</v>
      </c>
      <c r="Y713" s="467">
        <f t="shared" si="156"/>
        <v>0</v>
      </c>
      <c r="Z713" s="559">
        <f t="shared" si="157"/>
        <v>0</v>
      </c>
      <c r="AA713" s="467">
        <f t="shared" si="158"/>
        <v>0</v>
      </c>
      <c r="AB713" s="468">
        <f t="shared" si="159"/>
        <v>0</v>
      </c>
      <c r="AC713" s="467">
        <f t="shared" si="160"/>
        <v>0</v>
      </c>
      <c r="AD713" s="468"/>
      <c r="AE713" s="564"/>
      <c r="AF713" s="6"/>
      <c r="AG713" s="6"/>
      <c r="AH713" s="6"/>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row>
    <row r="714" spans="1:69" s="469" customFormat="1" ht="30">
      <c r="A714" s="459">
        <v>47</v>
      </c>
      <c r="B714" s="629">
        <v>7000035238</v>
      </c>
      <c r="C714" s="629">
        <v>6380</v>
      </c>
      <c r="D714" s="629">
        <v>510</v>
      </c>
      <c r="E714" s="629">
        <v>40</v>
      </c>
      <c r="F714" s="628" t="s">
        <v>640</v>
      </c>
      <c r="G714" s="629">
        <v>100002357</v>
      </c>
      <c r="H714" s="321"/>
      <c r="I714" s="322"/>
      <c r="J714" s="321"/>
      <c r="K714" s="320"/>
      <c r="L714" s="628" t="s">
        <v>676</v>
      </c>
      <c r="M714" s="629" t="s">
        <v>220</v>
      </c>
      <c r="N714" s="629">
        <v>12</v>
      </c>
      <c r="O714" s="465"/>
      <c r="P714" s="629">
        <v>18</v>
      </c>
      <c r="Q714" s="318" t="str">
        <f t="shared" ref="Q714:Q747" si="161">IF(O714=0, "INCLUDED", IF(ISERROR(O714*N714), O714, O714*N714))</f>
        <v>INCLUDED</v>
      </c>
      <c r="R714" s="318" t="str">
        <f t="shared" ref="R714:R747" si="162">IF(P714="", "INCLUDED", IF(ISERROR((P714*Q714)/100), Q714, (P714*Q714)/100))</f>
        <v>INCLUDED</v>
      </c>
      <c r="S714" s="318" t="str">
        <f t="shared" ref="S714:S747" si="163">IF(O714=0,"INCLUDED",IF(ISERROR(R714+Q714),Q714,(Q714+R714)))</f>
        <v>INCLUDED</v>
      </c>
      <c r="T714" s="466">
        <f t="shared" ref="T714:T747" si="164">IF(S714="Included",0,S714)</f>
        <v>0</v>
      </c>
      <c r="U714" s="300">
        <f t="shared" ref="U714:U747" si="165">IF( K714="",J714*(IF(S714="Included",0,S714))/100,K714*(IF(S714="Included",0,S714)))</f>
        <v>0</v>
      </c>
      <c r="V714" s="371">
        <f>Discount!$J$36</f>
        <v>0</v>
      </c>
      <c r="W714" s="300">
        <f t="shared" ref="W714:W747" si="166">V714*T714</f>
        <v>0</v>
      </c>
      <c r="X714" s="301">
        <f t="shared" ref="X714:X747" si="167">IF(K714="",J714*W714/100,K714*W714)</f>
        <v>0</v>
      </c>
      <c r="Y714" s="467">
        <f t="shared" ref="Y714:Y747" si="168">O714*N714</f>
        <v>0</v>
      </c>
      <c r="Z714" s="559">
        <f t="shared" ref="Z714:Z747" si="169">ROUND(O714,2)</f>
        <v>0</v>
      </c>
      <c r="AA714" s="467">
        <f t="shared" ref="AA714:AA747" si="170">N714*Z714</f>
        <v>0</v>
      </c>
      <c r="AB714" s="468">
        <f t="shared" ref="AB714:AB747" si="171">IF(K714="",J714/100,K714)</f>
        <v>0</v>
      </c>
      <c r="AC714" s="467">
        <f t="shared" ref="AC714:AC747" si="172">AA714*AB714</f>
        <v>0</v>
      </c>
      <c r="AD714" s="468"/>
      <c r="AE714" s="564"/>
      <c r="AF714" s="6"/>
      <c r="AG714" s="6"/>
      <c r="AH714" s="6"/>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row>
    <row r="715" spans="1:69" s="469" customFormat="1">
      <c r="A715" s="459">
        <v>48</v>
      </c>
      <c r="B715" s="629">
        <v>7000035238</v>
      </c>
      <c r="C715" s="629">
        <v>6380</v>
      </c>
      <c r="D715" s="629">
        <v>510</v>
      </c>
      <c r="E715" s="629">
        <v>60</v>
      </c>
      <c r="F715" s="628" t="s">
        <v>640</v>
      </c>
      <c r="G715" s="629">
        <v>100058317</v>
      </c>
      <c r="H715" s="321"/>
      <c r="I715" s="322"/>
      <c r="J715" s="321"/>
      <c r="K715" s="320"/>
      <c r="L715" s="628" t="s">
        <v>570</v>
      </c>
      <c r="M715" s="629" t="s">
        <v>363</v>
      </c>
      <c r="N715" s="629">
        <v>2.5</v>
      </c>
      <c r="O715" s="465"/>
      <c r="P715" s="629">
        <v>18</v>
      </c>
      <c r="Q715" s="318" t="str">
        <f t="shared" si="161"/>
        <v>INCLUDED</v>
      </c>
      <c r="R715" s="318" t="str">
        <f t="shared" si="162"/>
        <v>INCLUDED</v>
      </c>
      <c r="S715" s="318" t="str">
        <f t="shared" si="163"/>
        <v>INCLUDED</v>
      </c>
      <c r="T715" s="466">
        <f t="shared" si="164"/>
        <v>0</v>
      </c>
      <c r="U715" s="300">
        <f t="shared" si="165"/>
        <v>0</v>
      </c>
      <c r="V715" s="371">
        <f>Discount!$J$36</f>
        <v>0</v>
      </c>
      <c r="W715" s="300">
        <f t="shared" si="166"/>
        <v>0</v>
      </c>
      <c r="X715" s="301">
        <f t="shared" si="167"/>
        <v>0</v>
      </c>
      <c r="Y715" s="467">
        <f t="shared" si="168"/>
        <v>0</v>
      </c>
      <c r="Z715" s="559">
        <f t="shared" si="169"/>
        <v>0</v>
      </c>
      <c r="AA715" s="467">
        <f t="shared" si="170"/>
        <v>0</v>
      </c>
      <c r="AB715" s="468">
        <f t="shared" si="171"/>
        <v>0</v>
      </c>
      <c r="AC715" s="467">
        <f t="shared" si="172"/>
        <v>0</v>
      </c>
      <c r="AD715" s="468"/>
      <c r="AE715" s="564"/>
      <c r="AF715" s="6"/>
      <c r="AG715" s="6"/>
      <c r="AH715" s="6"/>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row>
    <row r="716" spans="1:69" s="469" customFormat="1">
      <c r="A716" s="459">
        <v>49</v>
      </c>
      <c r="B716" s="629">
        <v>7000035238</v>
      </c>
      <c r="C716" s="629">
        <v>6390</v>
      </c>
      <c r="D716" s="629">
        <v>620</v>
      </c>
      <c r="E716" s="629">
        <v>80</v>
      </c>
      <c r="F716" s="628" t="s">
        <v>641</v>
      </c>
      <c r="G716" s="629">
        <v>100000612</v>
      </c>
      <c r="H716" s="321"/>
      <c r="I716" s="322"/>
      <c r="J716" s="321"/>
      <c r="K716" s="320"/>
      <c r="L716" s="628" t="s">
        <v>504</v>
      </c>
      <c r="M716" s="629" t="s">
        <v>219</v>
      </c>
      <c r="N716" s="629">
        <v>5</v>
      </c>
      <c r="O716" s="465"/>
      <c r="P716" s="629">
        <v>18</v>
      </c>
      <c r="Q716" s="318" t="str">
        <f t="shared" si="161"/>
        <v>INCLUDED</v>
      </c>
      <c r="R716" s="318" t="str">
        <f t="shared" si="162"/>
        <v>INCLUDED</v>
      </c>
      <c r="S716" s="318" t="str">
        <f t="shared" si="163"/>
        <v>INCLUDED</v>
      </c>
      <c r="T716" s="466">
        <f t="shared" si="164"/>
        <v>0</v>
      </c>
      <c r="U716" s="300">
        <f t="shared" si="165"/>
        <v>0</v>
      </c>
      <c r="V716" s="371">
        <f>Discount!$J$36</f>
        <v>0</v>
      </c>
      <c r="W716" s="300">
        <f t="shared" si="166"/>
        <v>0</v>
      </c>
      <c r="X716" s="301">
        <f t="shared" si="167"/>
        <v>0</v>
      </c>
      <c r="Y716" s="467">
        <f t="shared" si="168"/>
        <v>0</v>
      </c>
      <c r="Z716" s="559">
        <f t="shared" si="169"/>
        <v>0</v>
      </c>
      <c r="AA716" s="467">
        <f t="shared" si="170"/>
        <v>0</v>
      </c>
      <c r="AB716" s="468">
        <f t="shared" si="171"/>
        <v>0</v>
      </c>
      <c r="AC716" s="467">
        <f t="shared" si="172"/>
        <v>0</v>
      </c>
      <c r="AD716" s="468"/>
      <c r="AE716" s="564"/>
      <c r="AF716" s="6"/>
      <c r="AG716" s="6"/>
      <c r="AH716" s="6"/>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row>
    <row r="717" spans="1:69" s="472" customFormat="1" ht="16.5">
      <c r="A717" s="459">
        <v>50</v>
      </c>
      <c r="B717" s="629">
        <v>7000035238</v>
      </c>
      <c r="C717" s="629">
        <v>6390</v>
      </c>
      <c r="D717" s="629">
        <v>620</v>
      </c>
      <c r="E717" s="629">
        <v>100</v>
      </c>
      <c r="F717" s="628" t="s">
        <v>641</v>
      </c>
      <c r="G717" s="629">
        <v>100000624</v>
      </c>
      <c r="H717" s="321"/>
      <c r="I717" s="322"/>
      <c r="J717" s="321"/>
      <c r="K717" s="320"/>
      <c r="L717" s="628" t="s">
        <v>506</v>
      </c>
      <c r="M717" s="629" t="s">
        <v>219</v>
      </c>
      <c r="N717" s="629">
        <v>12</v>
      </c>
      <c r="O717" s="465"/>
      <c r="P717" s="629">
        <v>18</v>
      </c>
      <c r="Q717" s="318" t="str">
        <f t="shared" si="161"/>
        <v>INCLUDED</v>
      </c>
      <c r="R717" s="318" t="str">
        <f t="shared" si="162"/>
        <v>INCLUDED</v>
      </c>
      <c r="S717" s="318" t="str">
        <f t="shared" si="163"/>
        <v>INCLUDED</v>
      </c>
      <c r="T717" s="466">
        <f t="shared" si="164"/>
        <v>0</v>
      </c>
      <c r="U717" s="300">
        <f t="shared" si="165"/>
        <v>0</v>
      </c>
      <c r="V717" s="371">
        <f>Discount!$J$36</f>
        <v>0</v>
      </c>
      <c r="W717" s="300">
        <f t="shared" si="166"/>
        <v>0</v>
      </c>
      <c r="X717" s="301">
        <f t="shared" si="167"/>
        <v>0</v>
      </c>
      <c r="Y717" s="467">
        <f t="shared" si="168"/>
        <v>0</v>
      </c>
      <c r="Z717" s="559">
        <f t="shared" si="169"/>
        <v>0</v>
      </c>
      <c r="AA717" s="467">
        <f t="shared" si="170"/>
        <v>0</v>
      </c>
      <c r="AB717" s="468">
        <f t="shared" si="171"/>
        <v>0</v>
      </c>
      <c r="AC717" s="467">
        <f t="shared" si="172"/>
        <v>0</v>
      </c>
      <c r="AD717" s="468"/>
      <c r="AE717" s="564"/>
      <c r="AF717" s="6"/>
      <c r="AG717" s="6"/>
      <c r="AH717" s="6"/>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218"/>
      <c r="BI717" s="218"/>
      <c r="BJ717" s="218"/>
      <c r="BK717" s="218"/>
      <c r="BL717" s="218"/>
      <c r="BM717" s="218"/>
      <c r="BN717" s="218"/>
      <c r="BO717" s="218"/>
      <c r="BP717" s="218"/>
      <c r="BQ717" s="218"/>
    </row>
    <row r="718" spans="1:69" s="472" customFormat="1" ht="16.5">
      <c r="A718" s="459">
        <v>51</v>
      </c>
      <c r="B718" s="629">
        <v>7000035238</v>
      </c>
      <c r="C718" s="629">
        <v>6390</v>
      </c>
      <c r="D718" s="629">
        <v>620</v>
      </c>
      <c r="E718" s="629">
        <v>110</v>
      </c>
      <c r="F718" s="628" t="s">
        <v>641</v>
      </c>
      <c r="G718" s="629">
        <v>100000628</v>
      </c>
      <c r="H718" s="321"/>
      <c r="I718" s="322"/>
      <c r="J718" s="321"/>
      <c r="K718" s="320"/>
      <c r="L718" s="628" t="s">
        <v>507</v>
      </c>
      <c r="M718" s="629" t="s">
        <v>219</v>
      </c>
      <c r="N718" s="629">
        <v>4</v>
      </c>
      <c r="O718" s="465"/>
      <c r="P718" s="629">
        <v>18</v>
      </c>
      <c r="Q718" s="318" t="str">
        <f t="shared" si="161"/>
        <v>INCLUDED</v>
      </c>
      <c r="R718" s="318" t="str">
        <f t="shared" si="162"/>
        <v>INCLUDED</v>
      </c>
      <c r="S718" s="318" t="str">
        <f t="shared" si="163"/>
        <v>INCLUDED</v>
      </c>
      <c r="T718" s="466">
        <f t="shared" si="164"/>
        <v>0</v>
      </c>
      <c r="U718" s="300">
        <f t="shared" si="165"/>
        <v>0</v>
      </c>
      <c r="V718" s="371">
        <f>Discount!$J$36</f>
        <v>0</v>
      </c>
      <c r="W718" s="300">
        <f t="shared" si="166"/>
        <v>0</v>
      </c>
      <c r="X718" s="301">
        <f t="shared" si="167"/>
        <v>0</v>
      </c>
      <c r="Y718" s="467">
        <f t="shared" si="168"/>
        <v>0</v>
      </c>
      <c r="Z718" s="559">
        <f t="shared" si="169"/>
        <v>0</v>
      </c>
      <c r="AA718" s="467">
        <f t="shared" si="170"/>
        <v>0</v>
      </c>
      <c r="AB718" s="468">
        <f t="shared" si="171"/>
        <v>0</v>
      </c>
      <c r="AC718" s="467">
        <f t="shared" si="172"/>
        <v>0</v>
      </c>
      <c r="AD718" s="468"/>
      <c r="AE718" s="564"/>
      <c r="AF718" s="6"/>
      <c r="AG718" s="6"/>
      <c r="AH718" s="6"/>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218"/>
      <c r="BI718" s="218"/>
      <c r="BJ718" s="218"/>
      <c r="BK718" s="218"/>
      <c r="BL718" s="218"/>
      <c r="BM718" s="218"/>
      <c r="BN718" s="218"/>
      <c r="BO718" s="218"/>
      <c r="BP718" s="218"/>
      <c r="BQ718" s="218"/>
    </row>
    <row r="719" spans="1:69" s="472" customFormat="1" ht="16.5">
      <c r="A719" s="459">
        <v>52</v>
      </c>
      <c r="B719" s="629">
        <v>7000035238</v>
      </c>
      <c r="C719" s="629">
        <v>6390</v>
      </c>
      <c r="D719" s="629">
        <v>620</v>
      </c>
      <c r="E719" s="629">
        <v>120</v>
      </c>
      <c r="F719" s="628" t="s">
        <v>641</v>
      </c>
      <c r="G719" s="629">
        <v>100000632</v>
      </c>
      <c r="H719" s="321"/>
      <c r="I719" s="322"/>
      <c r="J719" s="321"/>
      <c r="K719" s="320"/>
      <c r="L719" s="628" t="s">
        <v>508</v>
      </c>
      <c r="M719" s="629" t="s">
        <v>219</v>
      </c>
      <c r="N719" s="629">
        <v>6</v>
      </c>
      <c r="O719" s="465"/>
      <c r="P719" s="629">
        <v>18</v>
      </c>
      <c r="Q719" s="318" t="str">
        <f t="shared" si="161"/>
        <v>INCLUDED</v>
      </c>
      <c r="R719" s="318" t="str">
        <f t="shared" si="162"/>
        <v>INCLUDED</v>
      </c>
      <c r="S719" s="318" t="str">
        <f t="shared" si="163"/>
        <v>INCLUDED</v>
      </c>
      <c r="T719" s="466">
        <f t="shared" si="164"/>
        <v>0</v>
      </c>
      <c r="U719" s="300">
        <f t="shared" si="165"/>
        <v>0</v>
      </c>
      <c r="V719" s="371">
        <f>Discount!$J$36</f>
        <v>0</v>
      </c>
      <c r="W719" s="300">
        <f t="shared" si="166"/>
        <v>0</v>
      </c>
      <c r="X719" s="301">
        <f t="shared" si="167"/>
        <v>0</v>
      </c>
      <c r="Y719" s="467">
        <f t="shared" si="168"/>
        <v>0</v>
      </c>
      <c r="Z719" s="559">
        <f t="shared" si="169"/>
        <v>0</v>
      </c>
      <c r="AA719" s="467">
        <f t="shared" si="170"/>
        <v>0</v>
      </c>
      <c r="AB719" s="468">
        <f t="shared" si="171"/>
        <v>0</v>
      </c>
      <c r="AC719" s="467">
        <f t="shared" si="172"/>
        <v>0</v>
      </c>
      <c r="AD719" s="468"/>
      <c r="AE719" s="564"/>
      <c r="AF719" s="6"/>
      <c r="AG719" s="6"/>
      <c r="AH719" s="6"/>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218"/>
      <c r="BI719" s="218"/>
      <c r="BJ719" s="218"/>
      <c r="BK719" s="218"/>
      <c r="BL719" s="218"/>
      <c r="BM719" s="218"/>
      <c r="BN719" s="218"/>
      <c r="BO719" s="218"/>
      <c r="BP719" s="218"/>
      <c r="BQ719" s="218"/>
    </row>
    <row r="720" spans="1:69" s="469" customFormat="1">
      <c r="A720" s="459">
        <v>53</v>
      </c>
      <c r="B720" s="629">
        <v>7000035238</v>
      </c>
      <c r="C720" s="629">
        <v>6390</v>
      </c>
      <c r="D720" s="629">
        <v>620</v>
      </c>
      <c r="E720" s="629">
        <v>130</v>
      </c>
      <c r="F720" s="628" t="s">
        <v>641</v>
      </c>
      <c r="G720" s="629">
        <v>100000635</v>
      </c>
      <c r="H720" s="321"/>
      <c r="I720" s="322"/>
      <c r="J720" s="321"/>
      <c r="K720" s="320"/>
      <c r="L720" s="628" t="s">
        <v>677</v>
      </c>
      <c r="M720" s="629" t="s">
        <v>219</v>
      </c>
      <c r="N720" s="629">
        <v>12</v>
      </c>
      <c r="O720" s="465"/>
      <c r="P720" s="629">
        <v>18</v>
      </c>
      <c r="Q720" s="318" t="str">
        <f t="shared" si="161"/>
        <v>INCLUDED</v>
      </c>
      <c r="R720" s="318" t="str">
        <f t="shared" si="162"/>
        <v>INCLUDED</v>
      </c>
      <c r="S720" s="318" t="str">
        <f t="shared" si="163"/>
        <v>INCLUDED</v>
      </c>
      <c r="T720" s="466">
        <f t="shared" si="164"/>
        <v>0</v>
      </c>
      <c r="U720" s="300">
        <f t="shared" si="165"/>
        <v>0</v>
      </c>
      <c r="V720" s="371">
        <f>Discount!$J$36</f>
        <v>0</v>
      </c>
      <c r="W720" s="300">
        <f t="shared" si="166"/>
        <v>0</v>
      </c>
      <c r="X720" s="301">
        <f t="shared" si="167"/>
        <v>0</v>
      </c>
      <c r="Y720" s="467">
        <f t="shared" si="168"/>
        <v>0</v>
      </c>
      <c r="Z720" s="559">
        <f t="shared" si="169"/>
        <v>0</v>
      </c>
      <c r="AA720" s="467">
        <f t="shared" si="170"/>
        <v>0</v>
      </c>
      <c r="AB720" s="468">
        <f t="shared" si="171"/>
        <v>0</v>
      </c>
      <c r="AC720" s="467">
        <f t="shared" si="172"/>
        <v>0</v>
      </c>
      <c r="AD720" s="468"/>
      <c r="AE720" s="564"/>
      <c r="AF720" s="6"/>
      <c r="AG720" s="6"/>
      <c r="AH720" s="6"/>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row>
    <row r="721" spans="1:69" s="469" customFormat="1">
      <c r="A721" s="459">
        <v>54</v>
      </c>
      <c r="B721" s="629">
        <v>7000035238</v>
      </c>
      <c r="C721" s="629">
        <v>6390</v>
      </c>
      <c r="D721" s="629">
        <v>620</v>
      </c>
      <c r="E721" s="629">
        <v>140</v>
      </c>
      <c r="F721" s="628" t="s">
        <v>641</v>
      </c>
      <c r="G721" s="629">
        <v>100000649</v>
      </c>
      <c r="H721" s="321"/>
      <c r="I721" s="322"/>
      <c r="J721" s="321"/>
      <c r="K721" s="320"/>
      <c r="L721" s="628" t="s">
        <v>678</v>
      </c>
      <c r="M721" s="629" t="s">
        <v>220</v>
      </c>
      <c r="N721" s="629">
        <v>21</v>
      </c>
      <c r="O721" s="465"/>
      <c r="P721" s="629">
        <v>18</v>
      </c>
      <c r="Q721" s="318" t="str">
        <f t="shared" si="161"/>
        <v>INCLUDED</v>
      </c>
      <c r="R721" s="318" t="str">
        <f t="shared" si="162"/>
        <v>INCLUDED</v>
      </c>
      <c r="S721" s="318" t="str">
        <f t="shared" si="163"/>
        <v>INCLUDED</v>
      </c>
      <c r="T721" s="466">
        <f t="shared" si="164"/>
        <v>0</v>
      </c>
      <c r="U721" s="300">
        <f t="shared" si="165"/>
        <v>0</v>
      </c>
      <c r="V721" s="371">
        <f>Discount!$J$36</f>
        <v>0</v>
      </c>
      <c r="W721" s="300">
        <f t="shared" si="166"/>
        <v>0</v>
      </c>
      <c r="X721" s="301">
        <f t="shared" si="167"/>
        <v>0</v>
      </c>
      <c r="Y721" s="467">
        <f t="shared" si="168"/>
        <v>0</v>
      </c>
      <c r="Z721" s="559">
        <f t="shared" si="169"/>
        <v>0</v>
      </c>
      <c r="AA721" s="467">
        <f t="shared" si="170"/>
        <v>0</v>
      </c>
      <c r="AB721" s="468">
        <f t="shared" si="171"/>
        <v>0</v>
      </c>
      <c r="AC721" s="467">
        <f t="shared" si="172"/>
        <v>0</v>
      </c>
      <c r="AD721" s="468"/>
      <c r="AE721" s="564"/>
      <c r="AF721" s="6"/>
      <c r="AG721" s="6"/>
      <c r="AH721" s="6"/>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row>
    <row r="722" spans="1:69" s="469" customFormat="1" ht="30">
      <c r="A722" s="459">
        <v>55</v>
      </c>
      <c r="B722" s="629">
        <v>7000035238</v>
      </c>
      <c r="C722" s="629">
        <v>6390</v>
      </c>
      <c r="D722" s="629">
        <v>620</v>
      </c>
      <c r="E722" s="629">
        <v>90</v>
      </c>
      <c r="F722" s="628" t="s">
        <v>641</v>
      </c>
      <c r="G722" s="629">
        <v>100058252</v>
      </c>
      <c r="H722" s="321"/>
      <c r="I722" s="322"/>
      <c r="J722" s="321"/>
      <c r="K722" s="320"/>
      <c r="L722" s="628" t="s">
        <v>679</v>
      </c>
      <c r="M722" s="629" t="s">
        <v>219</v>
      </c>
      <c r="N722" s="629">
        <v>15</v>
      </c>
      <c r="O722" s="465"/>
      <c r="P722" s="629">
        <v>18</v>
      </c>
      <c r="Q722" s="318" t="str">
        <f t="shared" si="161"/>
        <v>INCLUDED</v>
      </c>
      <c r="R722" s="318" t="str">
        <f t="shared" si="162"/>
        <v>INCLUDED</v>
      </c>
      <c r="S722" s="318" t="str">
        <f t="shared" si="163"/>
        <v>INCLUDED</v>
      </c>
      <c r="T722" s="466">
        <f t="shared" si="164"/>
        <v>0</v>
      </c>
      <c r="U722" s="300">
        <f t="shared" si="165"/>
        <v>0</v>
      </c>
      <c r="V722" s="371">
        <f>Discount!$J$36</f>
        <v>0</v>
      </c>
      <c r="W722" s="300">
        <f t="shared" si="166"/>
        <v>0</v>
      </c>
      <c r="X722" s="301">
        <f t="shared" si="167"/>
        <v>0</v>
      </c>
      <c r="Y722" s="467">
        <f t="shared" si="168"/>
        <v>0</v>
      </c>
      <c r="Z722" s="559">
        <f t="shared" si="169"/>
        <v>0</v>
      </c>
      <c r="AA722" s="467">
        <f t="shared" si="170"/>
        <v>0</v>
      </c>
      <c r="AB722" s="468">
        <f t="shared" si="171"/>
        <v>0</v>
      </c>
      <c r="AC722" s="467">
        <f t="shared" si="172"/>
        <v>0</v>
      </c>
      <c r="AD722" s="468"/>
      <c r="AE722" s="564"/>
      <c r="AF722" s="6"/>
      <c r="AG722" s="6"/>
      <c r="AH722" s="6"/>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row>
    <row r="723" spans="1:69" s="469" customFormat="1">
      <c r="A723" s="459">
        <v>56</v>
      </c>
      <c r="B723" s="629">
        <v>7000035238</v>
      </c>
      <c r="C723" s="629">
        <v>6400</v>
      </c>
      <c r="D723" s="629">
        <v>630</v>
      </c>
      <c r="E723" s="629">
        <v>150</v>
      </c>
      <c r="F723" s="628" t="s">
        <v>642</v>
      </c>
      <c r="G723" s="629">
        <v>100001021</v>
      </c>
      <c r="H723" s="321"/>
      <c r="I723" s="322"/>
      <c r="J723" s="321"/>
      <c r="K723" s="320"/>
      <c r="L723" s="628" t="s">
        <v>542</v>
      </c>
      <c r="M723" s="629" t="s">
        <v>219</v>
      </c>
      <c r="N723" s="629">
        <v>3</v>
      </c>
      <c r="O723" s="465"/>
      <c r="P723" s="629">
        <v>18</v>
      </c>
      <c r="Q723" s="318" t="str">
        <f t="shared" si="161"/>
        <v>INCLUDED</v>
      </c>
      <c r="R723" s="318" t="str">
        <f t="shared" si="162"/>
        <v>INCLUDED</v>
      </c>
      <c r="S723" s="318" t="str">
        <f t="shared" si="163"/>
        <v>INCLUDED</v>
      </c>
      <c r="T723" s="466">
        <f t="shared" si="164"/>
        <v>0</v>
      </c>
      <c r="U723" s="300">
        <f t="shared" si="165"/>
        <v>0</v>
      </c>
      <c r="V723" s="371">
        <f>Discount!$J$36</f>
        <v>0</v>
      </c>
      <c r="W723" s="300">
        <f t="shared" si="166"/>
        <v>0</v>
      </c>
      <c r="X723" s="301">
        <f t="shared" si="167"/>
        <v>0</v>
      </c>
      <c r="Y723" s="467">
        <f t="shared" si="168"/>
        <v>0</v>
      </c>
      <c r="Z723" s="559">
        <f t="shared" si="169"/>
        <v>0</v>
      </c>
      <c r="AA723" s="467">
        <f t="shared" si="170"/>
        <v>0</v>
      </c>
      <c r="AB723" s="468">
        <f t="shared" si="171"/>
        <v>0</v>
      </c>
      <c r="AC723" s="467">
        <f t="shared" si="172"/>
        <v>0</v>
      </c>
      <c r="AD723" s="468"/>
      <c r="AE723" s="564"/>
      <c r="AF723" s="6"/>
      <c r="AG723" s="6"/>
      <c r="AH723" s="6"/>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row>
    <row r="724" spans="1:69" s="469" customFormat="1">
      <c r="A724" s="459">
        <v>57</v>
      </c>
      <c r="B724" s="629">
        <v>7000035238</v>
      </c>
      <c r="C724" s="629">
        <v>6400</v>
      </c>
      <c r="D724" s="629">
        <v>630</v>
      </c>
      <c r="E724" s="629">
        <v>160</v>
      </c>
      <c r="F724" s="628" t="s">
        <v>642</v>
      </c>
      <c r="G724" s="629">
        <v>100001022</v>
      </c>
      <c r="H724" s="321"/>
      <c r="I724" s="322"/>
      <c r="J724" s="321"/>
      <c r="K724" s="320"/>
      <c r="L724" s="628" t="s">
        <v>543</v>
      </c>
      <c r="M724" s="629" t="s">
        <v>219</v>
      </c>
      <c r="N724" s="629">
        <v>2</v>
      </c>
      <c r="O724" s="465"/>
      <c r="P724" s="629">
        <v>18</v>
      </c>
      <c r="Q724" s="318" t="str">
        <f t="shared" si="161"/>
        <v>INCLUDED</v>
      </c>
      <c r="R724" s="318" t="str">
        <f t="shared" si="162"/>
        <v>INCLUDED</v>
      </c>
      <c r="S724" s="318" t="str">
        <f t="shared" si="163"/>
        <v>INCLUDED</v>
      </c>
      <c r="T724" s="466">
        <f t="shared" si="164"/>
        <v>0</v>
      </c>
      <c r="U724" s="300">
        <f t="shared" si="165"/>
        <v>0</v>
      </c>
      <c r="V724" s="371">
        <f>Discount!$J$36</f>
        <v>0</v>
      </c>
      <c r="W724" s="300">
        <f t="shared" si="166"/>
        <v>0</v>
      </c>
      <c r="X724" s="301">
        <f t="shared" si="167"/>
        <v>0</v>
      </c>
      <c r="Y724" s="467">
        <f t="shared" si="168"/>
        <v>0</v>
      </c>
      <c r="Z724" s="559">
        <f t="shared" si="169"/>
        <v>0</v>
      </c>
      <c r="AA724" s="467">
        <f t="shared" si="170"/>
        <v>0</v>
      </c>
      <c r="AB724" s="468">
        <f t="shared" si="171"/>
        <v>0</v>
      </c>
      <c r="AC724" s="467">
        <f t="shared" si="172"/>
        <v>0</v>
      </c>
      <c r="AD724" s="468"/>
      <c r="AE724" s="564"/>
      <c r="AF724" s="6"/>
      <c r="AG724" s="6"/>
      <c r="AH724" s="6"/>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row>
    <row r="725" spans="1:69" s="469" customFormat="1">
      <c r="A725" s="459">
        <v>58</v>
      </c>
      <c r="B725" s="629">
        <v>7000035238</v>
      </c>
      <c r="C725" s="629">
        <v>6400</v>
      </c>
      <c r="D725" s="629">
        <v>630</v>
      </c>
      <c r="E725" s="629">
        <v>170</v>
      </c>
      <c r="F725" s="628" t="s">
        <v>642</v>
      </c>
      <c r="G725" s="629">
        <v>100004852</v>
      </c>
      <c r="H725" s="321"/>
      <c r="I725" s="322"/>
      <c r="J725" s="321"/>
      <c r="K725" s="320"/>
      <c r="L725" s="628" t="s">
        <v>680</v>
      </c>
      <c r="M725" s="629" t="s">
        <v>219</v>
      </c>
      <c r="N725" s="629">
        <v>15</v>
      </c>
      <c r="O725" s="465"/>
      <c r="P725" s="629">
        <v>18</v>
      </c>
      <c r="Q725" s="318" t="str">
        <f t="shared" si="161"/>
        <v>INCLUDED</v>
      </c>
      <c r="R725" s="318" t="str">
        <f t="shared" si="162"/>
        <v>INCLUDED</v>
      </c>
      <c r="S725" s="318" t="str">
        <f t="shared" si="163"/>
        <v>INCLUDED</v>
      </c>
      <c r="T725" s="466">
        <f t="shared" si="164"/>
        <v>0</v>
      </c>
      <c r="U725" s="300">
        <f t="shared" si="165"/>
        <v>0</v>
      </c>
      <c r="V725" s="371">
        <f>Discount!$J$36</f>
        <v>0</v>
      </c>
      <c r="W725" s="300">
        <f t="shared" si="166"/>
        <v>0</v>
      </c>
      <c r="X725" s="301">
        <f t="shared" si="167"/>
        <v>0</v>
      </c>
      <c r="Y725" s="467">
        <f t="shared" si="168"/>
        <v>0</v>
      </c>
      <c r="Z725" s="559">
        <f t="shared" si="169"/>
        <v>0</v>
      </c>
      <c r="AA725" s="467">
        <f t="shared" si="170"/>
        <v>0</v>
      </c>
      <c r="AB725" s="468">
        <f t="shared" si="171"/>
        <v>0</v>
      </c>
      <c r="AC725" s="467">
        <f t="shared" si="172"/>
        <v>0</v>
      </c>
      <c r="AD725" s="468"/>
      <c r="AE725" s="564"/>
      <c r="AF725" s="6"/>
      <c r="AG725" s="6"/>
      <c r="AH725" s="6"/>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row>
    <row r="726" spans="1:69" s="469" customFormat="1">
      <c r="A726" s="459">
        <v>59</v>
      </c>
      <c r="B726" s="629">
        <v>7000035238</v>
      </c>
      <c r="C726" s="629">
        <v>6400</v>
      </c>
      <c r="D726" s="629">
        <v>630</v>
      </c>
      <c r="E726" s="629">
        <v>180</v>
      </c>
      <c r="F726" s="628" t="s">
        <v>642</v>
      </c>
      <c r="G726" s="629">
        <v>100004926</v>
      </c>
      <c r="H726" s="321"/>
      <c r="I726" s="322"/>
      <c r="J726" s="321"/>
      <c r="K726" s="320"/>
      <c r="L726" s="628" t="s">
        <v>681</v>
      </c>
      <c r="M726" s="629" t="s">
        <v>219</v>
      </c>
      <c r="N726" s="629">
        <v>25</v>
      </c>
      <c r="O726" s="465"/>
      <c r="P726" s="629">
        <v>18</v>
      </c>
      <c r="Q726" s="318" t="str">
        <f t="shared" si="161"/>
        <v>INCLUDED</v>
      </c>
      <c r="R726" s="318" t="str">
        <f t="shared" si="162"/>
        <v>INCLUDED</v>
      </c>
      <c r="S726" s="318" t="str">
        <f t="shared" si="163"/>
        <v>INCLUDED</v>
      </c>
      <c r="T726" s="466">
        <f t="shared" si="164"/>
        <v>0</v>
      </c>
      <c r="U726" s="300">
        <f t="shared" si="165"/>
        <v>0</v>
      </c>
      <c r="V726" s="371">
        <f>Discount!$J$36</f>
        <v>0</v>
      </c>
      <c r="W726" s="300">
        <f t="shared" si="166"/>
        <v>0</v>
      </c>
      <c r="X726" s="301">
        <f t="shared" si="167"/>
        <v>0</v>
      </c>
      <c r="Y726" s="467">
        <f t="shared" si="168"/>
        <v>0</v>
      </c>
      <c r="Z726" s="559">
        <f t="shared" si="169"/>
        <v>0</v>
      </c>
      <c r="AA726" s="467">
        <f t="shared" si="170"/>
        <v>0</v>
      </c>
      <c r="AB726" s="468">
        <f t="shared" si="171"/>
        <v>0</v>
      </c>
      <c r="AC726" s="467">
        <f t="shared" si="172"/>
        <v>0</v>
      </c>
      <c r="AD726" s="468"/>
      <c r="AE726" s="564"/>
      <c r="AF726" s="6"/>
      <c r="AG726" s="6"/>
      <c r="AH726" s="6"/>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row>
    <row r="727" spans="1:69" s="469" customFormat="1">
      <c r="A727" s="459">
        <v>60</v>
      </c>
      <c r="B727" s="629">
        <v>7000035238</v>
      </c>
      <c r="C727" s="629">
        <v>6400</v>
      </c>
      <c r="D727" s="629">
        <v>630</v>
      </c>
      <c r="E727" s="629">
        <v>190</v>
      </c>
      <c r="F727" s="628" t="s">
        <v>642</v>
      </c>
      <c r="G727" s="629">
        <v>100004937</v>
      </c>
      <c r="H727" s="321"/>
      <c r="I727" s="322"/>
      <c r="J727" s="321"/>
      <c r="K727" s="320"/>
      <c r="L727" s="628" t="s">
        <v>682</v>
      </c>
      <c r="M727" s="629" t="s">
        <v>219</v>
      </c>
      <c r="N727" s="629">
        <v>4</v>
      </c>
      <c r="O727" s="465"/>
      <c r="P727" s="629">
        <v>18</v>
      </c>
      <c r="Q727" s="318" t="str">
        <f t="shared" si="161"/>
        <v>INCLUDED</v>
      </c>
      <c r="R727" s="318" t="str">
        <f t="shared" si="162"/>
        <v>INCLUDED</v>
      </c>
      <c r="S727" s="318" t="str">
        <f t="shared" si="163"/>
        <v>INCLUDED</v>
      </c>
      <c r="T727" s="466">
        <f t="shared" si="164"/>
        <v>0</v>
      </c>
      <c r="U727" s="300">
        <f t="shared" si="165"/>
        <v>0</v>
      </c>
      <c r="V727" s="371">
        <f>Discount!$J$36</f>
        <v>0</v>
      </c>
      <c r="W727" s="300">
        <f t="shared" si="166"/>
        <v>0</v>
      </c>
      <c r="X727" s="301">
        <f t="shared" si="167"/>
        <v>0</v>
      </c>
      <c r="Y727" s="467">
        <f t="shared" si="168"/>
        <v>0</v>
      </c>
      <c r="Z727" s="559">
        <f t="shared" si="169"/>
        <v>0</v>
      </c>
      <c r="AA727" s="467">
        <f t="shared" si="170"/>
        <v>0</v>
      </c>
      <c r="AB727" s="468">
        <f t="shared" si="171"/>
        <v>0</v>
      </c>
      <c r="AC727" s="467">
        <f t="shared" si="172"/>
        <v>0</v>
      </c>
      <c r="AD727" s="468"/>
      <c r="AE727" s="564"/>
      <c r="AF727" s="6"/>
      <c r="AG727" s="6"/>
      <c r="AH727" s="6"/>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row>
    <row r="728" spans="1:69" s="469" customFormat="1">
      <c r="A728" s="459">
        <v>61</v>
      </c>
      <c r="B728" s="629">
        <v>7000035238</v>
      </c>
      <c r="C728" s="629">
        <v>6400</v>
      </c>
      <c r="D728" s="629">
        <v>630</v>
      </c>
      <c r="E728" s="629">
        <v>200</v>
      </c>
      <c r="F728" s="628" t="s">
        <v>642</v>
      </c>
      <c r="G728" s="629">
        <v>100004850</v>
      </c>
      <c r="H728" s="321"/>
      <c r="I728" s="322"/>
      <c r="J728" s="321"/>
      <c r="K728" s="320"/>
      <c r="L728" s="628" t="s">
        <v>683</v>
      </c>
      <c r="M728" s="629" t="s">
        <v>219</v>
      </c>
      <c r="N728" s="629">
        <v>20</v>
      </c>
      <c r="O728" s="465"/>
      <c r="P728" s="629">
        <v>18</v>
      </c>
      <c r="Q728" s="318" t="str">
        <f t="shared" si="161"/>
        <v>INCLUDED</v>
      </c>
      <c r="R728" s="318" t="str">
        <f t="shared" si="162"/>
        <v>INCLUDED</v>
      </c>
      <c r="S728" s="318" t="str">
        <f t="shared" si="163"/>
        <v>INCLUDED</v>
      </c>
      <c r="T728" s="466">
        <f t="shared" si="164"/>
        <v>0</v>
      </c>
      <c r="U728" s="300">
        <f t="shared" si="165"/>
        <v>0</v>
      </c>
      <c r="V728" s="371">
        <f>Discount!$J$36</f>
        <v>0</v>
      </c>
      <c r="W728" s="300">
        <f t="shared" si="166"/>
        <v>0</v>
      </c>
      <c r="X728" s="301">
        <f t="shared" si="167"/>
        <v>0</v>
      </c>
      <c r="Y728" s="467">
        <f t="shared" si="168"/>
        <v>0</v>
      </c>
      <c r="Z728" s="559">
        <f t="shared" si="169"/>
        <v>0</v>
      </c>
      <c r="AA728" s="467">
        <f t="shared" si="170"/>
        <v>0</v>
      </c>
      <c r="AB728" s="468">
        <f t="shared" si="171"/>
        <v>0</v>
      </c>
      <c r="AC728" s="467">
        <f t="shared" si="172"/>
        <v>0</v>
      </c>
      <c r="AD728" s="468"/>
      <c r="AE728" s="564"/>
      <c r="AF728" s="6"/>
      <c r="AG728" s="6"/>
      <c r="AH728" s="6"/>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row>
    <row r="729" spans="1:69" s="469" customFormat="1">
      <c r="A729" s="459">
        <v>62</v>
      </c>
      <c r="B729" s="629">
        <v>7000035238</v>
      </c>
      <c r="C729" s="629">
        <v>6400</v>
      </c>
      <c r="D729" s="629">
        <v>630</v>
      </c>
      <c r="E729" s="629">
        <v>210</v>
      </c>
      <c r="F729" s="628" t="s">
        <v>642</v>
      </c>
      <c r="G729" s="629">
        <v>100004934</v>
      </c>
      <c r="H729" s="321"/>
      <c r="I729" s="322"/>
      <c r="J729" s="321"/>
      <c r="K729" s="320"/>
      <c r="L729" s="628" t="s">
        <v>684</v>
      </c>
      <c r="M729" s="629" t="s">
        <v>219</v>
      </c>
      <c r="N729" s="629">
        <v>20</v>
      </c>
      <c r="O729" s="465"/>
      <c r="P729" s="629">
        <v>18</v>
      </c>
      <c r="Q729" s="318" t="str">
        <f t="shared" si="161"/>
        <v>INCLUDED</v>
      </c>
      <c r="R729" s="318" t="str">
        <f t="shared" si="162"/>
        <v>INCLUDED</v>
      </c>
      <c r="S729" s="318" t="str">
        <f t="shared" si="163"/>
        <v>INCLUDED</v>
      </c>
      <c r="T729" s="466">
        <f t="shared" si="164"/>
        <v>0</v>
      </c>
      <c r="U729" s="300">
        <f t="shared" si="165"/>
        <v>0</v>
      </c>
      <c r="V729" s="371">
        <f>Discount!$J$36</f>
        <v>0</v>
      </c>
      <c r="W729" s="300">
        <f t="shared" si="166"/>
        <v>0</v>
      </c>
      <c r="X729" s="301">
        <f t="shared" si="167"/>
        <v>0</v>
      </c>
      <c r="Y729" s="467">
        <f t="shared" si="168"/>
        <v>0</v>
      </c>
      <c r="Z729" s="559">
        <f t="shared" si="169"/>
        <v>0</v>
      </c>
      <c r="AA729" s="467">
        <f t="shared" si="170"/>
        <v>0</v>
      </c>
      <c r="AB729" s="468">
        <f t="shared" si="171"/>
        <v>0</v>
      </c>
      <c r="AC729" s="467">
        <f t="shared" si="172"/>
        <v>0</v>
      </c>
      <c r="AD729" s="468"/>
      <c r="AE729" s="564"/>
      <c r="AF729" s="6"/>
      <c r="AG729" s="6"/>
      <c r="AH729" s="6"/>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row>
    <row r="730" spans="1:69" s="469" customFormat="1">
      <c r="A730" s="459">
        <v>63</v>
      </c>
      <c r="B730" s="629">
        <v>7000035238</v>
      </c>
      <c r="C730" s="629">
        <v>6400</v>
      </c>
      <c r="D730" s="629">
        <v>630</v>
      </c>
      <c r="E730" s="629">
        <v>220</v>
      </c>
      <c r="F730" s="628" t="s">
        <v>642</v>
      </c>
      <c r="G730" s="629">
        <v>100004851</v>
      </c>
      <c r="H730" s="321"/>
      <c r="I730" s="322"/>
      <c r="J730" s="321"/>
      <c r="K730" s="320"/>
      <c r="L730" s="628" t="s">
        <v>685</v>
      </c>
      <c r="M730" s="629" t="s">
        <v>219</v>
      </c>
      <c r="N730" s="629">
        <v>10</v>
      </c>
      <c r="O730" s="465"/>
      <c r="P730" s="629">
        <v>18</v>
      </c>
      <c r="Q730" s="318" t="str">
        <f t="shared" si="161"/>
        <v>INCLUDED</v>
      </c>
      <c r="R730" s="318" t="str">
        <f t="shared" si="162"/>
        <v>INCLUDED</v>
      </c>
      <c r="S730" s="318" t="str">
        <f t="shared" si="163"/>
        <v>INCLUDED</v>
      </c>
      <c r="T730" s="466">
        <f t="shared" si="164"/>
        <v>0</v>
      </c>
      <c r="U730" s="300">
        <f t="shared" si="165"/>
        <v>0</v>
      </c>
      <c r="V730" s="371">
        <f>Discount!$J$36</f>
        <v>0</v>
      </c>
      <c r="W730" s="300">
        <f t="shared" si="166"/>
        <v>0</v>
      </c>
      <c r="X730" s="301">
        <f t="shared" si="167"/>
        <v>0</v>
      </c>
      <c r="Y730" s="467">
        <f t="shared" si="168"/>
        <v>0</v>
      </c>
      <c r="Z730" s="559">
        <f t="shared" si="169"/>
        <v>0</v>
      </c>
      <c r="AA730" s="467">
        <f t="shared" si="170"/>
        <v>0</v>
      </c>
      <c r="AB730" s="468">
        <f t="shared" si="171"/>
        <v>0</v>
      </c>
      <c r="AC730" s="467">
        <f t="shared" si="172"/>
        <v>0</v>
      </c>
      <c r="AD730" s="468"/>
      <c r="AE730" s="564"/>
      <c r="AF730" s="6"/>
      <c r="AG730" s="6"/>
      <c r="AH730" s="6"/>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row>
    <row r="731" spans="1:69" s="469" customFormat="1" ht="30">
      <c r="A731" s="459">
        <v>64</v>
      </c>
      <c r="B731" s="629">
        <v>7000035238</v>
      </c>
      <c r="C731" s="629">
        <v>6400</v>
      </c>
      <c r="D731" s="629">
        <v>630</v>
      </c>
      <c r="E731" s="629">
        <v>240</v>
      </c>
      <c r="F731" s="628" t="s">
        <v>642</v>
      </c>
      <c r="G731" s="629">
        <v>100001052</v>
      </c>
      <c r="H731" s="321"/>
      <c r="I731" s="322"/>
      <c r="J731" s="321"/>
      <c r="K731" s="320"/>
      <c r="L731" s="628" t="s">
        <v>686</v>
      </c>
      <c r="M731" s="629" t="s">
        <v>219</v>
      </c>
      <c r="N731" s="629">
        <v>2</v>
      </c>
      <c r="O731" s="465"/>
      <c r="P731" s="629">
        <v>18</v>
      </c>
      <c r="Q731" s="318" t="str">
        <f t="shared" si="161"/>
        <v>INCLUDED</v>
      </c>
      <c r="R731" s="318" t="str">
        <f t="shared" si="162"/>
        <v>INCLUDED</v>
      </c>
      <c r="S731" s="318" t="str">
        <f t="shared" si="163"/>
        <v>INCLUDED</v>
      </c>
      <c r="T731" s="466">
        <f t="shared" si="164"/>
        <v>0</v>
      </c>
      <c r="U731" s="300">
        <f t="shared" si="165"/>
        <v>0</v>
      </c>
      <c r="V731" s="371">
        <f>Discount!$J$36</f>
        <v>0</v>
      </c>
      <c r="W731" s="300">
        <f t="shared" si="166"/>
        <v>0</v>
      </c>
      <c r="X731" s="301">
        <f t="shared" si="167"/>
        <v>0</v>
      </c>
      <c r="Y731" s="467">
        <f t="shared" si="168"/>
        <v>0</v>
      </c>
      <c r="Z731" s="559">
        <f t="shared" si="169"/>
        <v>0</v>
      </c>
      <c r="AA731" s="467">
        <f t="shared" si="170"/>
        <v>0</v>
      </c>
      <c r="AB731" s="468">
        <f t="shared" si="171"/>
        <v>0</v>
      </c>
      <c r="AC731" s="467">
        <f t="shared" si="172"/>
        <v>0</v>
      </c>
      <c r="AD731" s="468"/>
      <c r="AE731" s="564"/>
      <c r="AF731" s="6"/>
      <c r="AG731" s="6"/>
      <c r="AH731" s="6"/>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row>
    <row r="732" spans="1:69" s="469" customFormat="1">
      <c r="A732" s="459">
        <v>65</v>
      </c>
      <c r="B732" s="629">
        <v>7000035238</v>
      </c>
      <c r="C732" s="629">
        <v>6400</v>
      </c>
      <c r="D732" s="629">
        <v>630</v>
      </c>
      <c r="E732" s="629">
        <v>260</v>
      </c>
      <c r="F732" s="628" t="s">
        <v>642</v>
      </c>
      <c r="G732" s="629">
        <v>100004456</v>
      </c>
      <c r="H732" s="321"/>
      <c r="I732" s="322"/>
      <c r="J732" s="321"/>
      <c r="K732" s="320"/>
      <c r="L732" s="628" t="s">
        <v>687</v>
      </c>
      <c r="M732" s="629" t="s">
        <v>538</v>
      </c>
      <c r="N732" s="629">
        <v>1</v>
      </c>
      <c r="O732" s="465"/>
      <c r="P732" s="629">
        <v>18</v>
      </c>
      <c r="Q732" s="318" t="str">
        <f t="shared" si="161"/>
        <v>INCLUDED</v>
      </c>
      <c r="R732" s="318" t="str">
        <f t="shared" si="162"/>
        <v>INCLUDED</v>
      </c>
      <c r="S732" s="318" t="str">
        <f t="shared" si="163"/>
        <v>INCLUDED</v>
      </c>
      <c r="T732" s="466">
        <f t="shared" si="164"/>
        <v>0</v>
      </c>
      <c r="U732" s="300">
        <f t="shared" si="165"/>
        <v>0</v>
      </c>
      <c r="V732" s="371">
        <f>Discount!$J$36</f>
        <v>0</v>
      </c>
      <c r="W732" s="300">
        <f t="shared" si="166"/>
        <v>0</v>
      </c>
      <c r="X732" s="301">
        <f t="shared" si="167"/>
        <v>0</v>
      </c>
      <c r="Y732" s="467">
        <f t="shared" si="168"/>
        <v>0</v>
      </c>
      <c r="Z732" s="559">
        <f t="shared" si="169"/>
        <v>0</v>
      </c>
      <c r="AA732" s="467">
        <f t="shared" si="170"/>
        <v>0</v>
      </c>
      <c r="AB732" s="468">
        <f t="shared" si="171"/>
        <v>0</v>
      </c>
      <c r="AC732" s="467">
        <f t="shared" si="172"/>
        <v>0</v>
      </c>
      <c r="AD732" s="468"/>
      <c r="AE732" s="564"/>
      <c r="AF732" s="6"/>
      <c r="AG732" s="6"/>
      <c r="AH732" s="6"/>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row>
    <row r="733" spans="1:69" s="469" customFormat="1">
      <c r="A733" s="459">
        <v>66</v>
      </c>
      <c r="B733" s="629">
        <v>7000035238</v>
      </c>
      <c r="C733" s="629">
        <v>6400</v>
      </c>
      <c r="D733" s="629">
        <v>630</v>
      </c>
      <c r="E733" s="629">
        <v>270</v>
      </c>
      <c r="F733" s="628" t="s">
        <v>642</v>
      </c>
      <c r="G733" s="629">
        <v>100002364</v>
      </c>
      <c r="H733" s="321"/>
      <c r="I733" s="322"/>
      <c r="J733" s="321"/>
      <c r="K733" s="320"/>
      <c r="L733" s="628" t="s">
        <v>553</v>
      </c>
      <c r="M733" s="629" t="s">
        <v>538</v>
      </c>
      <c r="N733" s="629">
        <v>1</v>
      </c>
      <c r="O733" s="465"/>
      <c r="P733" s="629">
        <v>18</v>
      </c>
      <c r="Q733" s="318" t="str">
        <f t="shared" si="161"/>
        <v>INCLUDED</v>
      </c>
      <c r="R733" s="318" t="str">
        <f t="shared" si="162"/>
        <v>INCLUDED</v>
      </c>
      <c r="S733" s="318" t="str">
        <f t="shared" si="163"/>
        <v>INCLUDED</v>
      </c>
      <c r="T733" s="466">
        <f t="shared" si="164"/>
        <v>0</v>
      </c>
      <c r="U733" s="300">
        <f t="shared" si="165"/>
        <v>0</v>
      </c>
      <c r="V733" s="371">
        <f>Discount!$J$36</f>
        <v>0</v>
      </c>
      <c r="W733" s="300">
        <f t="shared" si="166"/>
        <v>0</v>
      </c>
      <c r="X733" s="301">
        <f t="shared" si="167"/>
        <v>0</v>
      </c>
      <c r="Y733" s="467">
        <f t="shared" si="168"/>
        <v>0</v>
      </c>
      <c r="Z733" s="559">
        <f t="shared" si="169"/>
        <v>0</v>
      </c>
      <c r="AA733" s="467">
        <f t="shared" si="170"/>
        <v>0</v>
      </c>
      <c r="AB733" s="468">
        <f t="shared" si="171"/>
        <v>0</v>
      </c>
      <c r="AC733" s="467">
        <f t="shared" si="172"/>
        <v>0</v>
      </c>
      <c r="AD733" s="468"/>
      <c r="AE733" s="564"/>
      <c r="AF733" s="6"/>
      <c r="AG733" s="6"/>
      <c r="AH733" s="6"/>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row>
    <row r="734" spans="1:69" s="469" customFormat="1">
      <c r="A734" s="459">
        <v>67</v>
      </c>
      <c r="B734" s="629">
        <v>7000035238</v>
      </c>
      <c r="C734" s="629">
        <v>6400</v>
      </c>
      <c r="D734" s="629">
        <v>630</v>
      </c>
      <c r="E734" s="629">
        <v>280</v>
      </c>
      <c r="F734" s="628" t="s">
        <v>642</v>
      </c>
      <c r="G734" s="629">
        <v>100002487</v>
      </c>
      <c r="H734" s="321"/>
      <c r="I734" s="322"/>
      <c r="J734" s="321"/>
      <c r="K734" s="320"/>
      <c r="L734" s="628" t="s">
        <v>554</v>
      </c>
      <c r="M734" s="629" t="s">
        <v>538</v>
      </c>
      <c r="N734" s="629">
        <v>1</v>
      </c>
      <c r="O734" s="465"/>
      <c r="P734" s="629">
        <v>18</v>
      </c>
      <c r="Q734" s="318" t="str">
        <f t="shared" si="161"/>
        <v>INCLUDED</v>
      </c>
      <c r="R734" s="318" t="str">
        <f t="shared" si="162"/>
        <v>INCLUDED</v>
      </c>
      <c r="S734" s="318" t="str">
        <f t="shared" si="163"/>
        <v>INCLUDED</v>
      </c>
      <c r="T734" s="466">
        <f t="shared" si="164"/>
        <v>0</v>
      </c>
      <c r="U734" s="300">
        <f t="shared" si="165"/>
        <v>0</v>
      </c>
      <c r="V734" s="371">
        <f>Discount!$J$36</f>
        <v>0</v>
      </c>
      <c r="W734" s="300">
        <f t="shared" si="166"/>
        <v>0</v>
      </c>
      <c r="X734" s="301">
        <f t="shared" si="167"/>
        <v>0</v>
      </c>
      <c r="Y734" s="467">
        <f t="shared" si="168"/>
        <v>0</v>
      </c>
      <c r="Z734" s="559">
        <f t="shared" si="169"/>
        <v>0</v>
      </c>
      <c r="AA734" s="467">
        <f t="shared" si="170"/>
        <v>0</v>
      </c>
      <c r="AB734" s="468">
        <f t="shared" si="171"/>
        <v>0</v>
      </c>
      <c r="AC734" s="467">
        <f t="shared" si="172"/>
        <v>0</v>
      </c>
      <c r="AD734" s="468"/>
      <c r="AE734" s="564"/>
      <c r="AF734" s="6"/>
      <c r="AG734" s="6"/>
      <c r="AH734" s="6"/>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row>
    <row r="735" spans="1:69" s="469" customFormat="1">
      <c r="A735" s="459">
        <v>68</v>
      </c>
      <c r="B735" s="629">
        <v>7000035238</v>
      </c>
      <c r="C735" s="629">
        <v>6400</v>
      </c>
      <c r="D735" s="629">
        <v>630</v>
      </c>
      <c r="E735" s="629">
        <v>290</v>
      </c>
      <c r="F735" s="628" t="s">
        <v>642</v>
      </c>
      <c r="G735" s="629">
        <v>100001885</v>
      </c>
      <c r="H735" s="321"/>
      <c r="I735" s="322"/>
      <c r="J735" s="321"/>
      <c r="K735" s="320"/>
      <c r="L735" s="628" t="s">
        <v>557</v>
      </c>
      <c r="M735" s="629" t="s">
        <v>219</v>
      </c>
      <c r="N735" s="629">
        <v>2</v>
      </c>
      <c r="O735" s="465"/>
      <c r="P735" s="629">
        <v>18</v>
      </c>
      <c r="Q735" s="318" t="str">
        <f t="shared" si="161"/>
        <v>INCLUDED</v>
      </c>
      <c r="R735" s="318" t="str">
        <f t="shared" si="162"/>
        <v>INCLUDED</v>
      </c>
      <c r="S735" s="318" t="str">
        <f t="shared" si="163"/>
        <v>INCLUDED</v>
      </c>
      <c r="T735" s="466">
        <f t="shared" si="164"/>
        <v>0</v>
      </c>
      <c r="U735" s="300">
        <f t="shared" si="165"/>
        <v>0</v>
      </c>
      <c r="V735" s="371">
        <f>Discount!$J$36</f>
        <v>0</v>
      </c>
      <c r="W735" s="300">
        <f t="shared" si="166"/>
        <v>0</v>
      </c>
      <c r="X735" s="301">
        <f t="shared" si="167"/>
        <v>0</v>
      </c>
      <c r="Y735" s="467">
        <f t="shared" si="168"/>
        <v>0</v>
      </c>
      <c r="Z735" s="559">
        <f t="shared" si="169"/>
        <v>0</v>
      </c>
      <c r="AA735" s="467">
        <f t="shared" si="170"/>
        <v>0</v>
      </c>
      <c r="AB735" s="468">
        <f t="shared" si="171"/>
        <v>0</v>
      </c>
      <c r="AC735" s="467">
        <f t="shared" si="172"/>
        <v>0</v>
      </c>
      <c r="AD735" s="468"/>
      <c r="AE735" s="564"/>
      <c r="AF735" s="6"/>
      <c r="AG735" s="6"/>
      <c r="AH735" s="6"/>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row>
    <row r="736" spans="1:69" s="469" customFormat="1" ht="37.5" customHeight="1">
      <c r="A736" s="459">
        <v>69</v>
      </c>
      <c r="B736" s="629">
        <v>7000035238</v>
      </c>
      <c r="C736" s="629">
        <v>6400</v>
      </c>
      <c r="D736" s="629">
        <v>630</v>
      </c>
      <c r="E736" s="629">
        <v>300</v>
      </c>
      <c r="F736" s="628" t="s">
        <v>642</v>
      </c>
      <c r="G736" s="629">
        <v>100004935</v>
      </c>
      <c r="H736" s="321"/>
      <c r="I736" s="322"/>
      <c r="J736" s="321"/>
      <c r="K736" s="320"/>
      <c r="L736" s="628" t="s">
        <v>688</v>
      </c>
      <c r="M736" s="629" t="s">
        <v>219</v>
      </c>
      <c r="N736" s="629">
        <v>10</v>
      </c>
      <c r="O736" s="465"/>
      <c r="P736" s="629">
        <v>18</v>
      </c>
      <c r="Q736" s="318" t="str">
        <f t="shared" si="161"/>
        <v>INCLUDED</v>
      </c>
      <c r="R736" s="318" t="str">
        <f t="shared" si="162"/>
        <v>INCLUDED</v>
      </c>
      <c r="S736" s="318" t="str">
        <f t="shared" si="163"/>
        <v>INCLUDED</v>
      </c>
      <c r="T736" s="466">
        <f t="shared" si="164"/>
        <v>0</v>
      </c>
      <c r="U736" s="300">
        <f t="shared" si="165"/>
        <v>0</v>
      </c>
      <c r="V736" s="371">
        <f>Discount!$J$36</f>
        <v>0</v>
      </c>
      <c r="W736" s="300">
        <f t="shared" si="166"/>
        <v>0</v>
      </c>
      <c r="X736" s="301">
        <f t="shared" si="167"/>
        <v>0</v>
      </c>
      <c r="Y736" s="467">
        <f t="shared" si="168"/>
        <v>0</v>
      </c>
      <c r="Z736" s="559">
        <f t="shared" si="169"/>
        <v>0</v>
      </c>
      <c r="AA736" s="467">
        <f t="shared" si="170"/>
        <v>0</v>
      </c>
      <c r="AB736" s="468">
        <f t="shared" si="171"/>
        <v>0</v>
      </c>
      <c r="AC736" s="467">
        <f t="shared" si="172"/>
        <v>0</v>
      </c>
      <c r="AD736" s="468"/>
      <c r="AE736" s="564"/>
      <c r="AF736" s="6"/>
      <c r="AG736" s="6"/>
      <c r="AH736" s="6"/>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row>
    <row r="737" spans="1:69" s="469" customFormat="1" ht="30">
      <c r="A737" s="459">
        <v>70</v>
      </c>
      <c r="B737" s="629">
        <v>7000035238</v>
      </c>
      <c r="C737" s="629">
        <v>6410</v>
      </c>
      <c r="D737" s="629">
        <v>640</v>
      </c>
      <c r="E737" s="629">
        <v>10</v>
      </c>
      <c r="F737" s="628" t="s">
        <v>643</v>
      </c>
      <c r="G737" s="629">
        <v>100003103</v>
      </c>
      <c r="H737" s="321"/>
      <c r="I737" s="322"/>
      <c r="J737" s="321"/>
      <c r="K737" s="320"/>
      <c r="L737" s="628" t="s">
        <v>689</v>
      </c>
      <c r="M737" s="629" t="s">
        <v>363</v>
      </c>
      <c r="N737" s="629">
        <v>4</v>
      </c>
      <c r="O737" s="465"/>
      <c r="P737" s="629">
        <v>18</v>
      </c>
      <c r="Q737" s="318" t="str">
        <f t="shared" si="161"/>
        <v>INCLUDED</v>
      </c>
      <c r="R737" s="318" t="str">
        <f t="shared" si="162"/>
        <v>INCLUDED</v>
      </c>
      <c r="S737" s="318" t="str">
        <f t="shared" si="163"/>
        <v>INCLUDED</v>
      </c>
      <c r="T737" s="466">
        <f t="shared" si="164"/>
        <v>0</v>
      </c>
      <c r="U737" s="300">
        <f t="shared" si="165"/>
        <v>0</v>
      </c>
      <c r="V737" s="371">
        <f>Discount!$J$36</f>
        <v>0</v>
      </c>
      <c r="W737" s="300">
        <f t="shared" si="166"/>
        <v>0</v>
      </c>
      <c r="X737" s="301">
        <f t="shared" si="167"/>
        <v>0</v>
      </c>
      <c r="Y737" s="467">
        <f t="shared" si="168"/>
        <v>0</v>
      </c>
      <c r="Z737" s="559">
        <f t="shared" si="169"/>
        <v>0</v>
      </c>
      <c r="AA737" s="467">
        <f t="shared" si="170"/>
        <v>0</v>
      </c>
      <c r="AB737" s="468">
        <f t="shared" si="171"/>
        <v>0</v>
      </c>
      <c r="AC737" s="467">
        <f t="shared" si="172"/>
        <v>0</v>
      </c>
      <c r="AD737" s="468"/>
      <c r="AE737" s="564"/>
      <c r="AF737" s="6"/>
      <c r="AG737" s="6"/>
      <c r="AH737" s="6"/>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row>
    <row r="738" spans="1:69" s="469" customFormat="1" ht="60">
      <c r="A738" s="459">
        <v>71</v>
      </c>
      <c r="B738" s="629">
        <v>7000035238</v>
      </c>
      <c r="C738" s="629">
        <v>6560</v>
      </c>
      <c r="D738" s="629">
        <v>660</v>
      </c>
      <c r="E738" s="629">
        <v>10</v>
      </c>
      <c r="F738" s="628" t="s">
        <v>653</v>
      </c>
      <c r="G738" s="629">
        <v>100002812</v>
      </c>
      <c r="H738" s="321"/>
      <c r="I738" s="322"/>
      <c r="J738" s="321"/>
      <c r="K738" s="320"/>
      <c r="L738" s="628" t="s">
        <v>694</v>
      </c>
      <c r="M738" s="629" t="s">
        <v>219</v>
      </c>
      <c r="N738" s="629">
        <v>1</v>
      </c>
      <c r="O738" s="465"/>
      <c r="P738" s="629">
        <v>18</v>
      </c>
      <c r="Q738" s="318" t="str">
        <f t="shared" si="161"/>
        <v>INCLUDED</v>
      </c>
      <c r="R738" s="318" t="str">
        <f t="shared" si="162"/>
        <v>INCLUDED</v>
      </c>
      <c r="S738" s="318" t="str">
        <f t="shared" si="163"/>
        <v>INCLUDED</v>
      </c>
      <c r="T738" s="466">
        <f t="shared" si="164"/>
        <v>0</v>
      </c>
      <c r="U738" s="300">
        <f t="shared" si="165"/>
        <v>0</v>
      </c>
      <c r="V738" s="371">
        <f>Discount!$J$36</f>
        <v>0</v>
      </c>
      <c r="W738" s="300">
        <f t="shared" si="166"/>
        <v>0</v>
      </c>
      <c r="X738" s="301">
        <f t="shared" si="167"/>
        <v>0</v>
      </c>
      <c r="Y738" s="467">
        <f t="shared" si="168"/>
        <v>0</v>
      </c>
      <c r="Z738" s="559">
        <f t="shared" si="169"/>
        <v>0</v>
      </c>
      <c r="AA738" s="467">
        <f t="shared" si="170"/>
        <v>0</v>
      </c>
      <c r="AB738" s="468">
        <f t="shared" si="171"/>
        <v>0</v>
      </c>
      <c r="AC738" s="467">
        <f t="shared" si="172"/>
        <v>0</v>
      </c>
      <c r="AD738" s="468"/>
      <c r="AE738" s="564"/>
      <c r="AF738" s="6"/>
      <c r="AG738" s="6"/>
      <c r="AH738" s="6"/>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row>
    <row r="739" spans="1:69" s="469" customFormat="1" ht="30">
      <c r="A739" s="459">
        <v>72</v>
      </c>
      <c r="B739" s="629">
        <v>7000035238</v>
      </c>
      <c r="C739" s="629">
        <v>6560</v>
      </c>
      <c r="D739" s="629">
        <v>660</v>
      </c>
      <c r="E739" s="629">
        <v>20</v>
      </c>
      <c r="F739" s="628" t="s">
        <v>653</v>
      </c>
      <c r="G739" s="629">
        <v>100002813</v>
      </c>
      <c r="H739" s="321"/>
      <c r="I739" s="322"/>
      <c r="J739" s="321"/>
      <c r="K739" s="320"/>
      <c r="L739" s="628" t="s">
        <v>779</v>
      </c>
      <c r="M739" s="629" t="s">
        <v>219</v>
      </c>
      <c r="N739" s="629">
        <v>2</v>
      </c>
      <c r="O739" s="465"/>
      <c r="P739" s="629">
        <v>18</v>
      </c>
      <c r="Q739" s="318" t="str">
        <f t="shared" si="161"/>
        <v>INCLUDED</v>
      </c>
      <c r="R739" s="318" t="str">
        <f t="shared" si="162"/>
        <v>INCLUDED</v>
      </c>
      <c r="S739" s="318" t="str">
        <f t="shared" si="163"/>
        <v>INCLUDED</v>
      </c>
      <c r="T739" s="466">
        <f t="shared" si="164"/>
        <v>0</v>
      </c>
      <c r="U739" s="300">
        <f t="shared" si="165"/>
        <v>0</v>
      </c>
      <c r="V739" s="371">
        <f>Discount!$J$36</f>
        <v>0</v>
      </c>
      <c r="W739" s="300">
        <f t="shared" si="166"/>
        <v>0</v>
      </c>
      <c r="X739" s="301">
        <f t="shared" si="167"/>
        <v>0</v>
      </c>
      <c r="Y739" s="467">
        <f t="shared" si="168"/>
        <v>0</v>
      </c>
      <c r="Z739" s="559">
        <f t="shared" si="169"/>
        <v>0</v>
      </c>
      <c r="AA739" s="467">
        <f t="shared" si="170"/>
        <v>0</v>
      </c>
      <c r="AB739" s="468">
        <f t="shared" si="171"/>
        <v>0</v>
      </c>
      <c r="AC739" s="467">
        <f t="shared" si="172"/>
        <v>0</v>
      </c>
      <c r="AD739" s="468"/>
      <c r="AE739" s="564"/>
      <c r="AF739" s="6"/>
      <c r="AG739" s="6"/>
      <c r="AH739" s="6"/>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row>
    <row r="740" spans="1:69" s="469" customFormat="1" ht="30">
      <c r="A740" s="459">
        <v>73</v>
      </c>
      <c r="B740" s="629">
        <v>7000035238</v>
      </c>
      <c r="C740" s="629">
        <v>6560</v>
      </c>
      <c r="D740" s="629">
        <v>660</v>
      </c>
      <c r="E740" s="629">
        <v>30</v>
      </c>
      <c r="F740" s="628" t="s">
        <v>653</v>
      </c>
      <c r="G740" s="629">
        <v>100002825</v>
      </c>
      <c r="H740" s="321"/>
      <c r="I740" s="322"/>
      <c r="J740" s="321"/>
      <c r="K740" s="320"/>
      <c r="L740" s="628" t="s">
        <v>696</v>
      </c>
      <c r="M740" s="629" t="s">
        <v>220</v>
      </c>
      <c r="N740" s="629">
        <v>2</v>
      </c>
      <c r="O740" s="465"/>
      <c r="P740" s="629">
        <v>18</v>
      </c>
      <c r="Q740" s="318" t="str">
        <f t="shared" si="161"/>
        <v>INCLUDED</v>
      </c>
      <c r="R740" s="318" t="str">
        <f t="shared" si="162"/>
        <v>INCLUDED</v>
      </c>
      <c r="S740" s="318" t="str">
        <f t="shared" si="163"/>
        <v>INCLUDED</v>
      </c>
      <c r="T740" s="466">
        <f t="shared" si="164"/>
        <v>0</v>
      </c>
      <c r="U740" s="300">
        <f t="shared" si="165"/>
        <v>0</v>
      </c>
      <c r="V740" s="371">
        <f>Discount!$J$36</f>
        <v>0</v>
      </c>
      <c r="W740" s="300">
        <f t="shared" si="166"/>
        <v>0</v>
      </c>
      <c r="X740" s="301">
        <f t="shared" si="167"/>
        <v>0</v>
      </c>
      <c r="Y740" s="467">
        <f t="shared" si="168"/>
        <v>0</v>
      </c>
      <c r="Z740" s="559">
        <f t="shared" si="169"/>
        <v>0</v>
      </c>
      <c r="AA740" s="467">
        <f t="shared" si="170"/>
        <v>0</v>
      </c>
      <c r="AB740" s="468">
        <f t="shared" si="171"/>
        <v>0</v>
      </c>
      <c r="AC740" s="467">
        <f t="shared" si="172"/>
        <v>0</v>
      </c>
      <c r="AD740" s="468"/>
      <c r="AE740" s="564"/>
      <c r="AF740" s="6"/>
      <c r="AG740" s="6"/>
      <c r="AH740" s="6"/>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row>
    <row r="741" spans="1:69" s="469" customFormat="1" ht="30">
      <c r="A741" s="459">
        <v>74</v>
      </c>
      <c r="B741" s="629">
        <v>7000035238</v>
      </c>
      <c r="C741" s="629">
        <v>6560</v>
      </c>
      <c r="D741" s="629">
        <v>660</v>
      </c>
      <c r="E741" s="629">
        <v>40</v>
      </c>
      <c r="F741" s="628" t="s">
        <v>653</v>
      </c>
      <c r="G741" s="629">
        <v>170000550</v>
      </c>
      <c r="H741" s="321"/>
      <c r="I741" s="322"/>
      <c r="J741" s="321"/>
      <c r="K741" s="320"/>
      <c r="L741" s="628" t="s">
        <v>697</v>
      </c>
      <c r="M741" s="629" t="s">
        <v>219</v>
      </c>
      <c r="N741" s="629">
        <v>2</v>
      </c>
      <c r="O741" s="465"/>
      <c r="P741" s="629">
        <v>18</v>
      </c>
      <c r="Q741" s="318" t="str">
        <f t="shared" si="161"/>
        <v>INCLUDED</v>
      </c>
      <c r="R741" s="318" t="str">
        <f t="shared" si="162"/>
        <v>INCLUDED</v>
      </c>
      <c r="S741" s="318" t="str">
        <f t="shared" si="163"/>
        <v>INCLUDED</v>
      </c>
      <c r="T741" s="466">
        <f t="shared" si="164"/>
        <v>0</v>
      </c>
      <c r="U741" s="300">
        <f t="shared" si="165"/>
        <v>0</v>
      </c>
      <c r="V741" s="371">
        <f>Discount!$J$36</f>
        <v>0</v>
      </c>
      <c r="W741" s="300">
        <f t="shared" si="166"/>
        <v>0</v>
      </c>
      <c r="X741" s="301">
        <f t="shared" si="167"/>
        <v>0</v>
      </c>
      <c r="Y741" s="467">
        <f t="shared" si="168"/>
        <v>0</v>
      </c>
      <c r="Z741" s="559">
        <f t="shared" si="169"/>
        <v>0</v>
      </c>
      <c r="AA741" s="467">
        <f t="shared" si="170"/>
        <v>0</v>
      </c>
      <c r="AB741" s="468">
        <f t="shared" si="171"/>
        <v>0</v>
      </c>
      <c r="AC741" s="467">
        <f t="shared" si="172"/>
        <v>0</v>
      </c>
      <c r="AD741" s="468"/>
      <c r="AE741" s="564"/>
      <c r="AF741" s="6"/>
      <c r="AG741" s="6"/>
      <c r="AH741" s="6"/>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row>
    <row r="742" spans="1:69" s="472" customFormat="1" ht="30">
      <c r="A742" s="459">
        <v>75</v>
      </c>
      <c r="B742" s="629">
        <v>7000035238</v>
      </c>
      <c r="C742" s="629">
        <v>6560</v>
      </c>
      <c r="D742" s="629">
        <v>660</v>
      </c>
      <c r="E742" s="629">
        <v>50</v>
      </c>
      <c r="F742" s="628" t="s">
        <v>653</v>
      </c>
      <c r="G742" s="629">
        <v>100002829</v>
      </c>
      <c r="H742" s="321"/>
      <c r="I742" s="322"/>
      <c r="J742" s="321"/>
      <c r="K742" s="320"/>
      <c r="L742" s="628" t="s">
        <v>698</v>
      </c>
      <c r="M742" s="629" t="s">
        <v>220</v>
      </c>
      <c r="N742" s="629">
        <v>1</v>
      </c>
      <c r="O742" s="465"/>
      <c r="P742" s="629">
        <v>18</v>
      </c>
      <c r="Q742" s="318" t="str">
        <f t="shared" si="161"/>
        <v>INCLUDED</v>
      </c>
      <c r="R742" s="318" t="str">
        <f t="shared" si="162"/>
        <v>INCLUDED</v>
      </c>
      <c r="S742" s="318" t="str">
        <f t="shared" si="163"/>
        <v>INCLUDED</v>
      </c>
      <c r="T742" s="466">
        <f t="shared" si="164"/>
        <v>0</v>
      </c>
      <c r="U742" s="300">
        <f t="shared" si="165"/>
        <v>0</v>
      </c>
      <c r="V742" s="371">
        <f>Discount!$J$36</f>
        <v>0</v>
      </c>
      <c r="W742" s="300">
        <f t="shared" si="166"/>
        <v>0</v>
      </c>
      <c r="X742" s="301">
        <f t="shared" si="167"/>
        <v>0</v>
      </c>
      <c r="Y742" s="467">
        <f t="shared" si="168"/>
        <v>0</v>
      </c>
      <c r="Z742" s="559">
        <f t="shared" si="169"/>
        <v>0</v>
      </c>
      <c r="AA742" s="467">
        <f t="shared" si="170"/>
        <v>0</v>
      </c>
      <c r="AB742" s="468">
        <f t="shared" si="171"/>
        <v>0</v>
      </c>
      <c r="AC742" s="467">
        <f t="shared" si="172"/>
        <v>0</v>
      </c>
      <c r="AD742" s="468"/>
      <c r="AE742" s="564"/>
      <c r="AF742" s="6"/>
      <c r="AG742" s="6"/>
      <c r="AH742" s="6"/>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218"/>
      <c r="BI742" s="218"/>
      <c r="BJ742" s="218"/>
      <c r="BK742" s="218"/>
      <c r="BL742" s="218"/>
      <c r="BM742" s="218"/>
      <c r="BN742" s="218"/>
      <c r="BO742" s="218"/>
      <c r="BP742" s="218"/>
      <c r="BQ742" s="218"/>
    </row>
    <row r="743" spans="1:69" s="472" customFormat="1" ht="30">
      <c r="A743" s="459">
        <v>76</v>
      </c>
      <c r="B743" s="629">
        <v>7000035238</v>
      </c>
      <c r="C743" s="629">
        <v>6560</v>
      </c>
      <c r="D743" s="629">
        <v>660</v>
      </c>
      <c r="E743" s="629">
        <v>60</v>
      </c>
      <c r="F743" s="628" t="s">
        <v>653</v>
      </c>
      <c r="G743" s="629">
        <v>170000375</v>
      </c>
      <c r="H743" s="321"/>
      <c r="I743" s="322"/>
      <c r="J743" s="321"/>
      <c r="K743" s="320"/>
      <c r="L743" s="628" t="s">
        <v>699</v>
      </c>
      <c r="M743" s="629" t="s">
        <v>219</v>
      </c>
      <c r="N743" s="629">
        <v>1</v>
      </c>
      <c r="O743" s="465"/>
      <c r="P743" s="629">
        <v>18</v>
      </c>
      <c r="Q743" s="318" t="str">
        <f t="shared" si="161"/>
        <v>INCLUDED</v>
      </c>
      <c r="R743" s="318" t="str">
        <f t="shared" si="162"/>
        <v>INCLUDED</v>
      </c>
      <c r="S743" s="318" t="str">
        <f t="shared" si="163"/>
        <v>INCLUDED</v>
      </c>
      <c r="T743" s="466">
        <f t="shared" si="164"/>
        <v>0</v>
      </c>
      <c r="U743" s="300">
        <f t="shared" si="165"/>
        <v>0</v>
      </c>
      <c r="V743" s="371">
        <f>Discount!$J$36</f>
        <v>0</v>
      </c>
      <c r="W743" s="300">
        <f t="shared" si="166"/>
        <v>0</v>
      </c>
      <c r="X743" s="301">
        <f t="shared" si="167"/>
        <v>0</v>
      </c>
      <c r="Y743" s="467">
        <f t="shared" si="168"/>
        <v>0</v>
      </c>
      <c r="Z743" s="559">
        <f t="shared" si="169"/>
        <v>0</v>
      </c>
      <c r="AA743" s="467">
        <f t="shared" si="170"/>
        <v>0</v>
      </c>
      <c r="AB743" s="468">
        <f t="shared" si="171"/>
        <v>0</v>
      </c>
      <c r="AC743" s="467">
        <f t="shared" si="172"/>
        <v>0</v>
      </c>
      <c r="AD743" s="468"/>
      <c r="AE743" s="564"/>
      <c r="AF743" s="6"/>
      <c r="AG743" s="6"/>
      <c r="AH743" s="6"/>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218"/>
      <c r="BI743" s="218"/>
      <c r="BJ743" s="218"/>
      <c r="BK743" s="218"/>
      <c r="BL743" s="218"/>
      <c r="BM743" s="218"/>
      <c r="BN743" s="218"/>
      <c r="BO743" s="218"/>
      <c r="BP743" s="218"/>
      <c r="BQ743" s="218"/>
    </row>
    <row r="744" spans="1:69" s="472" customFormat="1" ht="30">
      <c r="A744" s="459">
        <v>77</v>
      </c>
      <c r="B744" s="629">
        <v>7000035238</v>
      </c>
      <c r="C744" s="629">
        <v>6560</v>
      </c>
      <c r="D744" s="629">
        <v>660</v>
      </c>
      <c r="E744" s="629">
        <v>70</v>
      </c>
      <c r="F744" s="628" t="s">
        <v>653</v>
      </c>
      <c r="G744" s="629">
        <v>170000376</v>
      </c>
      <c r="H744" s="321"/>
      <c r="I744" s="322"/>
      <c r="J744" s="321"/>
      <c r="K744" s="320"/>
      <c r="L744" s="628" t="s">
        <v>700</v>
      </c>
      <c r="M744" s="629" t="s">
        <v>219</v>
      </c>
      <c r="N744" s="629">
        <v>1</v>
      </c>
      <c r="O744" s="465"/>
      <c r="P744" s="629">
        <v>18</v>
      </c>
      <c r="Q744" s="318" t="str">
        <f t="shared" si="161"/>
        <v>INCLUDED</v>
      </c>
      <c r="R744" s="318" t="str">
        <f t="shared" si="162"/>
        <v>INCLUDED</v>
      </c>
      <c r="S744" s="318" t="str">
        <f t="shared" si="163"/>
        <v>INCLUDED</v>
      </c>
      <c r="T744" s="466">
        <f t="shared" si="164"/>
        <v>0</v>
      </c>
      <c r="U744" s="300">
        <f t="shared" si="165"/>
        <v>0</v>
      </c>
      <c r="V744" s="371">
        <f>Discount!$J$36</f>
        <v>0</v>
      </c>
      <c r="W744" s="300">
        <f t="shared" si="166"/>
        <v>0</v>
      </c>
      <c r="X744" s="301">
        <f t="shared" si="167"/>
        <v>0</v>
      </c>
      <c r="Y744" s="467">
        <f t="shared" si="168"/>
        <v>0</v>
      </c>
      <c r="Z744" s="559">
        <f t="shared" si="169"/>
        <v>0</v>
      </c>
      <c r="AA744" s="467">
        <f t="shared" si="170"/>
        <v>0</v>
      </c>
      <c r="AB744" s="468">
        <f t="shared" si="171"/>
        <v>0</v>
      </c>
      <c r="AC744" s="467">
        <f t="shared" si="172"/>
        <v>0</v>
      </c>
      <c r="AD744" s="468"/>
      <c r="AE744" s="564"/>
      <c r="AF744" s="6"/>
      <c r="AG744" s="6"/>
      <c r="AH744" s="6"/>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218"/>
      <c r="BI744" s="218"/>
      <c r="BJ744" s="218"/>
      <c r="BK744" s="218"/>
      <c r="BL744" s="218"/>
      <c r="BM744" s="218"/>
      <c r="BN744" s="218"/>
      <c r="BO744" s="218"/>
      <c r="BP744" s="218"/>
      <c r="BQ744" s="218"/>
    </row>
    <row r="745" spans="1:69" s="469" customFormat="1" ht="30">
      <c r="A745" s="459">
        <v>78</v>
      </c>
      <c r="B745" s="629">
        <v>7000035238</v>
      </c>
      <c r="C745" s="629">
        <v>6560</v>
      </c>
      <c r="D745" s="629">
        <v>660</v>
      </c>
      <c r="E745" s="629">
        <v>80</v>
      </c>
      <c r="F745" s="628" t="s">
        <v>653</v>
      </c>
      <c r="G745" s="629">
        <v>170000377</v>
      </c>
      <c r="H745" s="321"/>
      <c r="I745" s="322"/>
      <c r="J745" s="321"/>
      <c r="K745" s="320"/>
      <c r="L745" s="628" t="s">
        <v>701</v>
      </c>
      <c r="M745" s="629" t="s">
        <v>219</v>
      </c>
      <c r="N745" s="629">
        <v>1</v>
      </c>
      <c r="O745" s="465"/>
      <c r="P745" s="629">
        <v>18</v>
      </c>
      <c r="Q745" s="318" t="str">
        <f t="shared" si="161"/>
        <v>INCLUDED</v>
      </c>
      <c r="R745" s="318" t="str">
        <f t="shared" si="162"/>
        <v>INCLUDED</v>
      </c>
      <c r="S745" s="318" t="str">
        <f t="shared" si="163"/>
        <v>INCLUDED</v>
      </c>
      <c r="T745" s="466">
        <f t="shared" si="164"/>
        <v>0</v>
      </c>
      <c r="U745" s="300">
        <f t="shared" si="165"/>
        <v>0</v>
      </c>
      <c r="V745" s="371">
        <f>Discount!$J$36</f>
        <v>0</v>
      </c>
      <c r="W745" s="300">
        <f t="shared" si="166"/>
        <v>0</v>
      </c>
      <c r="X745" s="301">
        <f t="shared" si="167"/>
        <v>0</v>
      </c>
      <c r="Y745" s="467">
        <f t="shared" si="168"/>
        <v>0</v>
      </c>
      <c r="Z745" s="559">
        <f t="shared" si="169"/>
        <v>0</v>
      </c>
      <c r="AA745" s="467">
        <f t="shared" si="170"/>
        <v>0</v>
      </c>
      <c r="AB745" s="468">
        <f t="shared" si="171"/>
        <v>0</v>
      </c>
      <c r="AC745" s="467">
        <f t="shared" si="172"/>
        <v>0</v>
      </c>
      <c r="AD745" s="468"/>
      <c r="AE745" s="564"/>
      <c r="AF745" s="6"/>
      <c r="AG745" s="6"/>
      <c r="AH745" s="6"/>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row>
    <row r="746" spans="1:69" s="469" customFormat="1" ht="30">
      <c r="A746" s="459">
        <v>79</v>
      </c>
      <c r="B746" s="629">
        <v>7000035238</v>
      </c>
      <c r="C746" s="629">
        <v>6560</v>
      </c>
      <c r="D746" s="629">
        <v>660</v>
      </c>
      <c r="E746" s="629">
        <v>90</v>
      </c>
      <c r="F746" s="628" t="s">
        <v>653</v>
      </c>
      <c r="G746" s="629">
        <v>170000551</v>
      </c>
      <c r="H746" s="321"/>
      <c r="I746" s="322"/>
      <c r="J746" s="321"/>
      <c r="K746" s="320"/>
      <c r="L746" s="628" t="s">
        <v>702</v>
      </c>
      <c r="M746" s="629" t="s">
        <v>219</v>
      </c>
      <c r="N746" s="629">
        <v>2</v>
      </c>
      <c r="O746" s="465"/>
      <c r="P746" s="629">
        <v>18</v>
      </c>
      <c r="Q746" s="318" t="str">
        <f t="shared" si="161"/>
        <v>INCLUDED</v>
      </c>
      <c r="R746" s="318" t="str">
        <f t="shared" si="162"/>
        <v>INCLUDED</v>
      </c>
      <c r="S746" s="318" t="str">
        <f t="shared" si="163"/>
        <v>INCLUDED</v>
      </c>
      <c r="T746" s="466">
        <f t="shared" si="164"/>
        <v>0</v>
      </c>
      <c r="U746" s="300">
        <f t="shared" si="165"/>
        <v>0</v>
      </c>
      <c r="V746" s="371">
        <f>Discount!$J$36</f>
        <v>0</v>
      </c>
      <c r="W746" s="300">
        <f t="shared" si="166"/>
        <v>0</v>
      </c>
      <c r="X746" s="301">
        <f t="shared" si="167"/>
        <v>0</v>
      </c>
      <c r="Y746" s="467">
        <f t="shared" si="168"/>
        <v>0</v>
      </c>
      <c r="Z746" s="559">
        <f t="shared" si="169"/>
        <v>0</v>
      </c>
      <c r="AA746" s="467">
        <f t="shared" si="170"/>
        <v>0</v>
      </c>
      <c r="AB746" s="468">
        <f t="shared" si="171"/>
        <v>0</v>
      </c>
      <c r="AC746" s="467">
        <f t="shared" si="172"/>
        <v>0</v>
      </c>
      <c r="AD746" s="468"/>
      <c r="AE746" s="564"/>
      <c r="AF746" s="6"/>
      <c r="AG746" s="6"/>
      <c r="AH746" s="6"/>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row>
    <row r="747" spans="1:69" s="469" customFormat="1" ht="30">
      <c r="A747" s="459">
        <v>80</v>
      </c>
      <c r="B747" s="629">
        <v>7000035238</v>
      </c>
      <c r="C747" s="629">
        <v>6560</v>
      </c>
      <c r="D747" s="629">
        <v>660</v>
      </c>
      <c r="E747" s="629">
        <v>100</v>
      </c>
      <c r="F747" s="628" t="s">
        <v>653</v>
      </c>
      <c r="G747" s="629">
        <v>170004395</v>
      </c>
      <c r="H747" s="321"/>
      <c r="I747" s="322"/>
      <c r="J747" s="321"/>
      <c r="K747" s="320"/>
      <c r="L747" s="628" t="s">
        <v>703</v>
      </c>
      <c r="M747" s="629" t="s">
        <v>363</v>
      </c>
      <c r="N747" s="629">
        <v>0.5</v>
      </c>
      <c r="O747" s="465"/>
      <c r="P747" s="629">
        <v>18</v>
      </c>
      <c r="Q747" s="318" t="str">
        <f t="shared" si="161"/>
        <v>INCLUDED</v>
      </c>
      <c r="R747" s="318" t="str">
        <f t="shared" si="162"/>
        <v>INCLUDED</v>
      </c>
      <c r="S747" s="318" t="str">
        <f t="shared" si="163"/>
        <v>INCLUDED</v>
      </c>
      <c r="T747" s="466">
        <f t="shared" si="164"/>
        <v>0</v>
      </c>
      <c r="U747" s="300">
        <f t="shared" si="165"/>
        <v>0</v>
      </c>
      <c r="V747" s="371">
        <f>Discount!$J$36</f>
        <v>0</v>
      </c>
      <c r="W747" s="300">
        <f t="shared" si="166"/>
        <v>0</v>
      </c>
      <c r="X747" s="301">
        <f t="shared" si="167"/>
        <v>0</v>
      </c>
      <c r="Y747" s="467">
        <f t="shared" si="168"/>
        <v>0</v>
      </c>
      <c r="Z747" s="559">
        <f t="shared" si="169"/>
        <v>0</v>
      </c>
      <c r="AA747" s="467">
        <f t="shared" si="170"/>
        <v>0</v>
      </c>
      <c r="AB747" s="468">
        <f t="shared" si="171"/>
        <v>0</v>
      </c>
      <c r="AC747" s="467">
        <f t="shared" si="172"/>
        <v>0</v>
      </c>
      <c r="AD747" s="468"/>
      <c r="AE747" s="564"/>
      <c r="AF747" s="6"/>
      <c r="AG747" s="6"/>
      <c r="AH747" s="6"/>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row>
    <row r="748" spans="1:69" s="469" customFormat="1" ht="30">
      <c r="A748" s="459">
        <v>81</v>
      </c>
      <c r="B748" s="629">
        <v>7000035238</v>
      </c>
      <c r="C748" s="629">
        <v>6560</v>
      </c>
      <c r="D748" s="629">
        <v>660</v>
      </c>
      <c r="E748" s="629">
        <v>110</v>
      </c>
      <c r="F748" s="628" t="s">
        <v>653</v>
      </c>
      <c r="G748" s="629">
        <v>170000356</v>
      </c>
      <c r="H748" s="321"/>
      <c r="I748" s="322"/>
      <c r="J748" s="321"/>
      <c r="K748" s="320"/>
      <c r="L748" s="628" t="s">
        <v>704</v>
      </c>
      <c r="M748" s="629" t="s">
        <v>219</v>
      </c>
      <c r="N748" s="629">
        <v>1</v>
      </c>
      <c r="O748" s="465"/>
      <c r="P748" s="629">
        <v>18</v>
      </c>
      <c r="Q748" s="318" t="str">
        <f t="shared" ref="Q748:Q793" si="173">IF(O748=0, "INCLUDED", IF(ISERROR(O748*N748), O748, O748*N748))</f>
        <v>INCLUDED</v>
      </c>
      <c r="R748" s="318" t="str">
        <f t="shared" ref="R748:R793" si="174">IF(P748="", "INCLUDED", IF(ISERROR((P748*Q748)/100), Q748, (P748*Q748)/100))</f>
        <v>INCLUDED</v>
      </c>
      <c r="S748" s="318" t="str">
        <f t="shared" ref="S748:S793" si="175">IF(O748=0,"INCLUDED",IF(ISERROR(R748+Q748),Q748,(Q748+R748)))</f>
        <v>INCLUDED</v>
      </c>
      <c r="T748" s="466">
        <f t="shared" ref="T748:T793" si="176">IF(S748="Included",0,S748)</f>
        <v>0</v>
      </c>
      <c r="U748" s="300">
        <f t="shared" ref="U748:U793" si="177">IF( K748="",J748*(IF(S748="Included",0,S748))/100,K748*(IF(S748="Included",0,S748)))</f>
        <v>0</v>
      </c>
      <c r="V748" s="371">
        <f>Discount!$J$36</f>
        <v>0</v>
      </c>
      <c r="W748" s="300">
        <f t="shared" ref="W748:W793" si="178">V748*T748</f>
        <v>0</v>
      </c>
      <c r="X748" s="301">
        <f t="shared" ref="X748:X793" si="179">IF(K748="",J748*W748/100,K748*W748)</f>
        <v>0</v>
      </c>
      <c r="Y748" s="467">
        <f t="shared" ref="Y748:Y793" si="180">O748*N748</f>
        <v>0</v>
      </c>
      <c r="Z748" s="559">
        <f t="shared" ref="Z748:Z793" si="181">ROUND(O748,2)</f>
        <v>0</v>
      </c>
      <c r="AA748" s="467">
        <f t="shared" ref="AA748:AA793" si="182">N748*Z748</f>
        <v>0</v>
      </c>
      <c r="AB748" s="468">
        <f t="shared" ref="AB748:AB793" si="183">IF(K748="",J748/100,K748)</f>
        <v>0</v>
      </c>
      <c r="AC748" s="467">
        <f t="shared" ref="AC748:AC793" si="184">AA748*AB748</f>
        <v>0</v>
      </c>
      <c r="AD748" s="468"/>
      <c r="AE748" s="564"/>
      <c r="AF748" s="6"/>
      <c r="AG748" s="6"/>
      <c r="AH748" s="6"/>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row>
    <row r="749" spans="1:69" s="469" customFormat="1" ht="30">
      <c r="A749" s="459">
        <v>82</v>
      </c>
      <c r="B749" s="629">
        <v>7000035238</v>
      </c>
      <c r="C749" s="629">
        <v>6560</v>
      </c>
      <c r="D749" s="629">
        <v>660</v>
      </c>
      <c r="E749" s="629">
        <v>120</v>
      </c>
      <c r="F749" s="628" t="s">
        <v>653</v>
      </c>
      <c r="G749" s="629">
        <v>100002900</v>
      </c>
      <c r="H749" s="321"/>
      <c r="I749" s="322"/>
      <c r="J749" s="321"/>
      <c r="K749" s="320"/>
      <c r="L749" s="628" t="s">
        <v>711</v>
      </c>
      <c r="M749" s="629" t="s">
        <v>712</v>
      </c>
      <c r="N749" s="629">
        <v>2</v>
      </c>
      <c r="O749" s="465"/>
      <c r="P749" s="629">
        <v>18</v>
      </c>
      <c r="Q749" s="318" t="str">
        <f t="shared" si="173"/>
        <v>INCLUDED</v>
      </c>
      <c r="R749" s="318" t="str">
        <f t="shared" si="174"/>
        <v>INCLUDED</v>
      </c>
      <c r="S749" s="318" t="str">
        <f t="shared" si="175"/>
        <v>INCLUDED</v>
      </c>
      <c r="T749" s="466">
        <f t="shared" si="176"/>
        <v>0</v>
      </c>
      <c r="U749" s="300">
        <f t="shared" si="177"/>
        <v>0</v>
      </c>
      <c r="V749" s="371">
        <f>Discount!$J$36</f>
        <v>0</v>
      </c>
      <c r="W749" s="300">
        <f t="shared" si="178"/>
        <v>0</v>
      </c>
      <c r="X749" s="301">
        <f t="shared" si="179"/>
        <v>0</v>
      </c>
      <c r="Y749" s="467">
        <f t="shared" si="180"/>
        <v>0</v>
      </c>
      <c r="Z749" s="559">
        <f t="shared" si="181"/>
        <v>0</v>
      </c>
      <c r="AA749" s="467">
        <f t="shared" si="182"/>
        <v>0</v>
      </c>
      <c r="AB749" s="468">
        <f t="shared" si="183"/>
        <v>0</v>
      </c>
      <c r="AC749" s="467">
        <f t="shared" si="184"/>
        <v>0</v>
      </c>
      <c r="AD749" s="468"/>
      <c r="AE749" s="564"/>
      <c r="AF749" s="6"/>
      <c r="AG749" s="6"/>
      <c r="AH749" s="6"/>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row>
    <row r="750" spans="1:69" s="469" customFormat="1" ht="45">
      <c r="A750" s="459">
        <v>83</v>
      </c>
      <c r="B750" s="629">
        <v>7000035238</v>
      </c>
      <c r="C750" s="629">
        <v>6670</v>
      </c>
      <c r="D750" s="629">
        <v>680</v>
      </c>
      <c r="E750" s="629">
        <v>10</v>
      </c>
      <c r="F750" s="628" t="s">
        <v>646</v>
      </c>
      <c r="G750" s="629">
        <v>100004518</v>
      </c>
      <c r="H750" s="321"/>
      <c r="I750" s="322"/>
      <c r="J750" s="321"/>
      <c r="K750" s="320"/>
      <c r="L750" s="628" t="s">
        <v>713</v>
      </c>
      <c r="M750" s="629" t="s">
        <v>447</v>
      </c>
      <c r="N750" s="629">
        <v>8247</v>
      </c>
      <c r="O750" s="465"/>
      <c r="P750" s="629">
        <v>18</v>
      </c>
      <c r="Q750" s="318" t="str">
        <f t="shared" si="173"/>
        <v>INCLUDED</v>
      </c>
      <c r="R750" s="318" t="str">
        <f t="shared" si="174"/>
        <v>INCLUDED</v>
      </c>
      <c r="S750" s="318" t="str">
        <f t="shared" si="175"/>
        <v>INCLUDED</v>
      </c>
      <c r="T750" s="466">
        <f t="shared" si="176"/>
        <v>0</v>
      </c>
      <c r="U750" s="300">
        <f t="shared" si="177"/>
        <v>0</v>
      </c>
      <c r="V750" s="371">
        <f>Discount!$J$36</f>
        <v>0</v>
      </c>
      <c r="W750" s="300">
        <f t="shared" si="178"/>
        <v>0</v>
      </c>
      <c r="X750" s="301">
        <f t="shared" si="179"/>
        <v>0</v>
      </c>
      <c r="Y750" s="467">
        <f t="shared" si="180"/>
        <v>0</v>
      </c>
      <c r="Z750" s="559">
        <f t="shared" si="181"/>
        <v>0</v>
      </c>
      <c r="AA750" s="467">
        <f t="shared" si="182"/>
        <v>0</v>
      </c>
      <c r="AB750" s="468">
        <f t="shared" si="183"/>
        <v>0</v>
      </c>
      <c r="AC750" s="467">
        <f t="shared" si="184"/>
        <v>0</v>
      </c>
      <c r="AD750" s="468"/>
      <c r="AE750" s="564"/>
      <c r="AF750" s="6"/>
      <c r="AG750" s="6"/>
      <c r="AH750" s="6"/>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row>
    <row r="751" spans="1:69" s="469" customFormat="1" ht="45">
      <c r="A751" s="459">
        <v>84</v>
      </c>
      <c r="B751" s="629">
        <v>7000035238</v>
      </c>
      <c r="C751" s="629">
        <v>6670</v>
      </c>
      <c r="D751" s="629">
        <v>680</v>
      </c>
      <c r="E751" s="629">
        <v>20</v>
      </c>
      <c r="F751" s="628" t="s">
        <v>646</v>
      </c>
      <c r="G751" s="629">
        <v>100011662</v>
      </c>
      <c r="H751" s="321"/>
      <c r="I751" s="322"/>
      <c r="J751" s="321"/>
      <c r="K751" s="320"/>
      <c r="L751" s="628" t="s">
        <v>714</v>
      </c>
      <c r="M751" s="629" t="s">
        <v>447</v>
      </c>
      <c r="N751" s="629">
        <v>1000</v>
      </c>
      <c r="O751" s="465"/>
      <c r="P751" s="629">
        <v>18</v>
      </c>
      <c r="Q751" s="318" t="str">
        <f t="shared" si="173"/>
        <v>INCLUDED</v>
      </c>
      <c r="R751" s="318" t="str">
        <f t="shared" si="174"/>
        <v>INCLUDED</v>
      </c>
      <c r="S751" s="318" t="str">
        <f t="shared" si="175"/>
        <v>INCLUDED</v>
      </c>
      <c r="T751" s="466">
        <f t="shared" si="176"/>
        <v>0</v>
      </c>
      <c r="U751" s="300">
        <f t="shared" si="177"/>
        <v>0</v>
      </c>
      <c r="V751" s="371">
        <f>Discount!$J$36</f>
        <v>0</v>
      </c>
      <c r="W751" s="300">
        <f t="shared" si="178"/>
        <v>0</v>
      </c>
      <c r="X751" s="301">
        <f t="shared" si="179"/>
        <v>0</v>
      </c>
      <c r="Y751" s="467">
        <f t="shared" si="180"/>
        <v>0</v>
      </c>
      <c r="Z751" s="559">
        <f t="shared" si="181"/>
        <v>0</v>
      </c>
      <c r="AA751" s="467">
        <f t="shared" si="182"/>
        <v>0</v>
      </c>
      <c r="AB751" s="468">
        <f t="shared" si="183"/>
        <v>0</v>
      </c>
      <c r="AC751" s="467">
        <f t="shared" si="184"/>
        <v>0</v>
      </c>
      <c r="AD751" s="468"/>
      <c r="AE751" s="564"/>
      <c r="AF751" s="6"/>
      <c r="AG751" s="6"/>
      <c r="AH751" s="6"/>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row>
    <row r="752" spans="1:69" s="469" customFormat="1">
      <c r="A752" s="459">
        <v>85</v>
      </c>
      <c r="B752" s="629">
        <v>7000035238</v>
      </c>
      <c r="C752" s="629">
        <v>6670</v>
      </c>
      <c r="D752" s="629">
        <v>680</v>
      </c>
      <c r="E752" s="629">
        <v>30</v>
      </c>
      <c r="F752" s="628" t="s">
        <v>646</v>
      </c>
      <c r="G752" s="629">
        <v>100001325</v>
      </c>
      <c r="H752" s="321"/>
      <c r="I752" s="322"/>
      <c r="J752" s="321"/>
      <c r="K752" s="320"/>
      <c r="L752" s="628" t="s">
        <v>456</v>
      </c>
      <c r="M752" s="629" t="s">
        <v>447</v>
      </c>
      <c r="N752" s="629">
        <v>695</v>
      </c>
      <c r="O752" s="465"/>
      <c r="P752" s="629">
        <v>18</v>
      </c>
      <c r="Q752" s="318" t="str">
        <f t="shared" si="173"/>
        <v>INCLUDED</v>
      </c>
      <c r="R752" s="318" t="str">
        <f t="shared" si="174"/>
        <v>INCLUDED</v>
      </c>
      <c r="S752" s="318" t="str">
        <f t="shared" si="175"/>
        <v>INCLUDED</v>
      </c>
      <c r="T752" s="466">
        <f t="shared" si="176"/>
        <v>0</v>
      </c>
      <c r="U752" s="300">
        <f t="shared" si="177"/>
        <v>0</v>
      </c>
      <c r="V752" s="371">
        <f>Discount!$J$36</f>
        <v>0</v>
      </c>
      <c r="W752" s="300">
        <f t="shared" si="178"/>
        <v>0</v>
      </c>
      <c r="X752" s="301">
        <f t="shared" si="179"/>
        <v>0</v>
      </c>
      <c r="Y752" s="467">
        <f t="shared" si="180"/>
        <v>0</v>
      </c>
      <c r="Z752" s="559">
        <f t="shared" si="181"/>
        <v>0</v>
      </c>
      <c r="AA752" s="467">
        <f t="shared" si="182"/>
        <v>0</v>
      </c>
      <c r="AB752" s="468">
        <f t="shared" si="183"/>
        <v>0</v>
      </c>
      <c r="AC752" s="467">
        <f t="shared" si="184"/>
        <v>0</v>
      </c>
      <c r="AD752" s="468"/>
      <c r="AE752" s="564"/>
      <c r="AF752" s="6"/>
      <c r="AG752" s="6"/>
      <c r="AH752" s="6"/>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row>
    <row r="753" spans="1:69" s="469" customFormat="1">
      <c r="A753" s="459">
        <v>86</v>
      </c>
      <c r="B753" s="629">
        <v>7000035238</v>
      </c>
      <c r="C753" s="629">
        <v>6670</v>
      </c>
      <c r="D753" s="629">
        <v>680</v>
      </c>
      <c r="E753" s="629">
        <v>40</v>
      </c>
      <c r="F753" s="628" t="s">
        <v>646</v>
      </c>
      <c r="G753" s="629">
        <v>100001326</v>
      </c>
      <c r="H753" s="321"/>
      <c r="I753" s="322"/>
      <c r="J753" s="321"/>
      <c r="K753" s="320"/>
      <c r="L753" s="628" t="s">
        <v>457</v>
      </c>
      <c r="M753" s="629" t="s">
        <v>447</v>
      </c>
      <c r="N753" s="629">
        <v>95</v>
      </c>
      <c r="O753" s="465"/>
      <c r="P753" s="629">
        <v>18</v>
      </c>
      <c r="Q753" s="318" t="str">
        <f t="shared" si="173"/>
        <v>INCLUDED</v>
      </c>
      <c r="R753" s="318" t="str">
        <f t="shared" si="174"/>
        <v>INCLUDED</v>
      </c>
      <c r="S753" s="318" t="str">
        <f t="shared" si="175"/>
        <v>INCLUDED</v>
      </c>
      <c r="T753" s="466">
        <f t="shared" si="176"/>
        <v>0</v>
      </c>
      <c r="U753" s="300">
        <f t="shared" si="177"/>
        <v>0</v>
      </c>
      <c r="V753" s="371">
        <f>Discount!$J$36</f>
        <v>0</v>
      </c>
      <c r="W753" s="300">
        <f t="shared" si="178"/>
        <v>0</v>
      </c>
      <c r="X753" s="301">
        <f t="shared" si="179"/>
        <v>0</v>
      </c>
      <c r="Y753" s="467">
        <f t="shared" si="180"/>
        <v>0</v>
      </c>
      <c r="Z753" s="559">
        <f t="shared" si="181"/>
        <v>0</v>
      </c>
      <c r="AA753" s="467">
        <f t="shared" si="182"/>
        <v>0</v>
      </c>
      <c r="AB753" s="468">
        <f t="shared" si="183"/>
        <v>0</v>
      </c>
      <c r="AC753" s="467">
        <f t="shared" si="184"/>
        <v>0</v>
      </c>
      <c r="AD753" s="468"/>
      <c r="AE753" s="564"/>
      <c r="AF753" s="6"/>
      <c r="AG753" s="6"/>
      <c r="AH753" s="6"/>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row>
    <row r="754" spans="1:69" s="469" customFormat="1" ht="30">
      <c r="A754" s="459">
        <v>87</v>
      </c>
      <c r="B754" s="629">
        <v>7000035238</v>
      </c>
      <c r="C754" s="629">
        <v>6670</v>
      </c>
      <c r="D754" s="629">
        <v>680</v>
      </c>
      <c r="E754" s="629">
        <v>50</v>
      </c>
      <c r="F754" s="628" t="s">
        <v>646</v>
      </c>
      <c r="G754" s="629">
        <v>100016607</v>
      </c>
      <c r="H754" s="321"/>
      <c r="I754" s="322"/>
      <c r="J754" s="321"/>
      <c r="K754" s="320"/>
      <c r="L754" s="628" t="s">
        <v>715</v>
      </c>
      <c r="M754" s="629" t="s">
        <v>447</v>
      </c>
      <c r="N754" s="629">
        <v>2407</v>
      </c>
      <c r="O754" s="465"/>
      <c r="P754" s="629">
        <v>18</v>
      </c>
      <c r="Q754" s="318" t="str">
        <f t="shared" si="173"/>
        <v>INCLUDED</v>
      </c>
      <c r="R754" s="318" t="str">
        <f t="shared" si="174"/>
        <v>INCLUDED</v>
      </c>
      <c r="S754" s="318" t="str">
        <f t="shared" si="175"/>
        <v>INCLUDED</v>
      </c>
      <c r="T754" s="466">
        <f t="shared" si="176"/>
        <v>0</v>
      </c>
      <c r="U754" s="300">
        <f t="shared" si="177"/>
        <v>0</v>
      </c>
      <c r="V754" s="371">
        <f>Discount!$J$36</f>
        <v>0</v>
      </c>
      <c r="W754" s="300">
        <f t="shared" si="178"/>
        <v>0</v>
      </c>
      <c r="X754" s="301">
        <f t="shared" si="179"/>
        <v>0</v>
      </c>
      <c r="Y754" s="467">
        <f t="shared" si="180"/>
        <v>0</v>
      </c>
      <c r="Z754" s="559">
        <f t="shared" si="181"/>
        <v>0</v>
      </c>
      <c r="AA754" s="467">
        <f t="shared" si="182"/>
        <v>0</v>
      </c>
      <c r="AB754" s="468">
        <f t="shared" si="183"/>
        <v>0</v>
      </c>
      <c r="AC754" s="467">
        <f t="shared" si="184"/>
        <v>0</v>
      </c>
      <c r="AD754" s="468"/>
      <c r="AE754" s="564"/>
      <c r="AF754" s="6"/>
      <c r="AG754" s="6"/>
      <c r="AH754" s="6"/>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row>
    <row r="755" spans="1:69" s="469" customFormat="1" ht="30">
      <c r="A755" s="459">
        <v>88</v>
      </c>
      <c r="B755" s="629">
        <v>7000035238</v>
      </c>
      <c r="C755" s="629">
        <v>6670</v>
      </c>
      <c r="D755" s="629">
        <v>680</v>
      </c>
      <c r="E755" s="629">
        <v>60</v>
      </c>
      <c r="F755" s="628" t="s">
        <v>646</v>
      </c>
      <c r="G755" s="629">
        <v>100016681</v>
      </c>
      <c r="H755" s="321"/>
      <c r="I755" s="322"/>
      <c r="J755" s="321"/>
      <c r="K755" s="320"/>
      <c r="L755" s="628" t="s">
        <v>716</v>
      </c>
      <c r="M755" s="629" t="s">
        <v>425</v>
      </c>
      <c r="N755" s="629">
        <v>330</v>
      </c>
      <c r="O755" s="465"/>
      <c r="P755" s="629">
        <v>18</v>
      </c>
      <c r="Q755" s="318" t="str">
        <f t="shared" si="173"/>
        <v>INCLUDED</v>
      </c>
      <c r="R755" s="318" t="str">
        <f t="shared" si="174"/>
        <v>INCLUDED</v>
      </c>
      <c r="S755" s="318" t="str">
        <f t="shared" si="175"/>
        <v>INCLUDED</v>
      </c>
      <c r="T755" s="466">
        <f t="shared" si="176"/>
        <v>0</v>
      </c>
      <c r="U755" s="300">
        <f t="shared" si="177"/>
        <v>0</v>
      </c>
      <c r="V755" s="371">
        <f>Discount!$J$36</f>
        <v>0</v>
      </c>
      <c r="W755" s="300">
        <f t="shared" si="178"/>
        <v>0</v>
      </c>
      <c r="X755" s="301">
        <f t="shared" si="179"/>
        <v>0</v>
      </c>
      <c r="Y755" s="467">
        <f t="shared" si="180"/>
        <v>0</v>
      </c>
      <c r="Z755" s="559">
        <f t="shared" si="181"/>
        <v>0</v>
      </c>
      <c r="AA755" s="467">
        <f t="shared" si="182"/>
        <v>0</v>
      </c>
      <c r="AB755" s="468">
        <f t="shared" si="183"/>
        <v>0</v>
      </c>
      <c r="AC755" s="467">
        <f t="shared" si="184"/>
        <v>0</v>
      </c>
      <c r="AD755" s="468"/>
      <c r="AE755" s="564"/>
      <c r="AF755" s="6"/>
      <c r="AG755" s="6"/>
      <c r="AH755" s="6"/>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row>
    <row r="756" spans="1:69" s="469" customFormat="1">
      <c r="A756" s="459">
        <v>89</v>
      </c>
      <c r="B756" s="629">
        <v>7000035238</v>
      </c>
      <c r="C756" s="629">
        <v>6670</v>
      </c>
      <c r="D756" s="629">
        <v>680</v>
      </c>
      <c r="E756" s="629">
        <v>70</v>
      </c>
      <c r="F756" s="628" t="s">
        <v>646</v>
      </c>
      <c r="G756" s="629">
        <v>100001330</v>
      </c>
      <c r="H756" s="321"/>
      <c r="I756" s="322"/>
      <c r="J756" s="321"/>
      <c r="K756" s="320"/>
      <c r="L756" s="628" t="s">
        <v>717</v>
      </c>
      <c r="M756" s="629" t="s">
        <v>447</v>
      </c>
      <c r="N756" s="629">
        <v>42</v>
      </c>
      <c r="O756" s="465"/>
      <c r="P756" s="629">
        <v>18</v>
      </c>
      <c r="Q756" s="318" t="str">
        <f t="shared" si="173"/>
        <v>INCLUDED</v>
      </c>
      <c r="R756" s="318" t="str">
        <f t="shared" si="174"/>
        <v>INCLUDED</v>
      </c>
      <c r="S756" s="318" t="str">
        <f t="shared" si="175"/>
        <v>INCLUDED</v>
      </c>
      <c r="T756" s="466">
        <f t="shared" si="176"/>
        <v>0</v>
      </c>
      <c r="U756" s="300">
        <f t="shared" si="177"/>
        <v>0</v>
      </c>
      <c r="V756" s="371">
        <f>Discount!$J$36</f>
        <v>0</v>
      </c>
      <c r="W756" s="300">
        <f t="shared" si="178"/>
        <v>0</v>
      </c>
      <c r="X756" s="301">
        <f t="shared" si="179"/>
        <v>0</v>
      </c>
      <c r="Y756" s="467">
        <f t="shared" si="180"/>
        <v>0</v>
      </c>
      <c r="Z756" s="559">
        <f t="shared" si="181"/>
        <v>0</v>
      </c>
      <c r="AA756" s="467">
        <f t="shared" si="182"/>
        <v>0</v>
      </c>
      <c r="AB756" s="468">
        <f t="shared" si="183"/>
        <v>0</v>
      </c>
      <c r="AC756" s="467">
        <f t="shared" si="184"/>
        <v>0</v>
      </c>
      <c r="AD756" s="468"/>
      <c r="AE756" s="564"/>
      <c r="AF756" s="6"/>
      <c r="AG756" s="6"/>
      <c r="AH756" s="6"/>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row>
    <row r="757" spans="1:69" s="469" customFormat="1" ht="45">
      <c r="A757" s="459">
        <v>90</v>
      </c>
      <c r="B757" s="629">
        <v>7000035238</v>
      </c>
      <c r="C757" s="629">
        <v>6670</v>
      </c>
      <c r="D757" s="629">
        <v>680</v>
      </c>
      <c r="E757" s="629">
        <v>80</v>
      </c>
      <c r="F757" s="628" t="s">
        <v>646</v>
      </c>
      <c r="G757" s="629">
        <v>100001331</v>
      </c>
      <c r="H757" s="321"/>
      <c r="I757" s="322"/>
      <c r="J757" s="321"/>
      <c r="K757" s="320"/>
      <c r="L757" s="628" t="s">
        <v>458</v>
      </c>
      <c r="M757" s="629" t="s">
        <v>425</v>
      </c>
      <c r="N757" s="629">
        <v>22</v>
      </c>
      <c r="O757" s="465"/>
      <c r="P757" s="629">
        <v>18</v>
      </c>
      <c r="Q757" s="318" t="str">
        <f t="shared" si="173"/>
        <v>INCLUDED</v>
      </c>
      <c r="R757" s="318" t="str">
        <f t="shared" si="174"/>
        <v>INCLUDED</v>
      </c>
      <c r="S757" s="318" t="str">
        <f t="shared" si="175"/>
        <v>INCLUDED</v>
      </c>
      <c r="T757" s="466">
        <f t="shared" si="176"/>
        <v>0</v>
      </c>
      <c r="U757" s="300">
        <f t="shared" si="177"/>
        <v>0</v>
      </c>
      <c r="V757" s="371">
        <f>Discount!$J$36</f>
        <v>0</v>
      </c>
      <c r="W757" s="300">
        <f t="shared" si="178"/>
        <v>0</v>
      </c>
      <c r="X757" s="301">
        <f t="shared" si="179"/>
        <v>0</v>
      </c>
      <c r="Y757" s="467">
        <f t="shared" si="180"/>
        <v>0</v>
      </c>
      <c r="Z757" s="559">
        <f t="shared" si="181"/>
        <v>0</v>
      </c>
      <c r="AA757" s="467">
        <f t="shared" si="182"/>
        <v>0</v>
      </c>
      <c r="AB757" s="468">
        <f t="shared" si="183"/>
        <v>0</v>
      </c>
      <c r="AC757" s="467">
        <f t="shared" si="184"/>
        <v>0</v>
      </c>
      <c r="AD757" s="468"/>
      <c r="AE757" s="564"/>
      <c r="AF757" s="6"/>
      <c r="AG757" s="6"/>
      <c r="AH757" s="6"/>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row>
    <row r="758" spans="1:69" s="472" customFormat="1" ht="16.5">
      <c r="A758" s="459">
        <v>91</v>
      </c>
      <c r="B758" s="629">
        <v>7000035238</v>
      </c>
      <c r="C758" s="629">
        <v>6670</v>
      </c>
      <c r="D758" s="629">
        <v>680</v>
      </c>
      <c r="E758" s="629">
        <v>90</v>
      </c>
      <c r="F758" s="628" t="s">
        <v>646</v>
      </c>
      <c r="G758" s="629">
        <v>100054773</v>
      </c>
      <c r="H758" s="321"/>
      <c r="I758" s="322"/>
      <c r="J758" s="321"/>
      <c r="K758" s="320"/>
      <c r="L758" s="628" t="s">
        <v>718</v>
      </c>
      <c r="M758" s="629" t="s">
        <v>448</v>
      </c>
      <c r="N758" s="629">
        <v>200</v>
      </c>
      <c r="O758" s="465"/>
      <c r="P758" s="629">
        <v>18</v>
      </c>
      <c r="Q758" s="318" t="str">
        <f t="shared" si="173"/>
        <v>INCLUDED</v>
      </c>
      <c r="R758" s="318" t="str">
        <f t="shared" si="174"/>
        <v>INCLUDED</v>
      </c>
      <c r="S758" s="318" t="str">
        <f t="shared" si="175"/>
        <v>INCLUDED</v>
      </c>
      <c r="T758" s="466">
        <f t="shared" si="176"/>
        <v>0</v>
      </c>
      <c r="U758" s="300">
        <f t="shared" si="177"/>
        <v>0</v>
      </c>
      <c r="V758" s="371">
        <f>Discount!$J$36</f>
        <v>0</v>
      </c>
      <c r="W758" s="300">
        <f t="shared" si="178"/>
        <v>0</v>
      </c>
      <c r="X758" s="301">
        <f t="shared" si="179"/>
        <v>0</v>
      </c>
      <c r="Y758" s="467">
        <f t="shared" si="180"/>
        <v>0</v>
      </c>
      <c r="Z758" s="559">
        <f t="shared" si="181"/>
        <v>0</v>
      </c>
      <c r="AA758" s="467">
        <f t="shared" si="182"/>
        <v>0</v>
      </c>
      <c r="AB758" s="468">
        <f t="shared" si="183"/>
        <v>0</v>
      </c>
      <c r="AC758" s="467">
        <f t="shared" si="184"/>
        <v>0</v>
      </c>
      <c r="AD758" s="468"/>
      <c r="AE758" s="564"/>
      <c r="AF758" s="6"/>
      <c r="AG758" s="6"/>
      <c r="AH758" s="6"/>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218"/>
      <c r="BI758" s="218"/>
      <c r="BJ758" s="218"/>
      <c r="BK758" s="218"/>
      <c r="BL758" s="218"/>
      <c r="BM758" s="218"/>
      <c r="BN758" s="218"/>
      <c r="BO758" s="218"/>
      <c r="BP758" s="218"/>
      <c r="BQ758" s="218"/>
    </row>
    <row r="759" spans="1:69" s="469" customFormat="1">
      <c r="A759" s="459">
        <v>92</v>
      </c>
      <c r="B759" s="629">
        <v>7000035238</v>
      </c>
      <c r="C759" s="629">
        <v>6670</v>
      </c>
      <c r="D759" s="629">
        <v>680</v>
      </c>
      <c r="E759" s="629">
        <v>100</v>
      </c>
      <c r="F759" s="628" t="s">
        <v>646</v>
      </c>
      <c r="G759" s="629">
        <v>100001714</v>
      </c>
      <c r="H759" s="321"/>
      <c r="I759" s="322"/>
      <c r="J759" s="321"/>
      <c r="K759" s="320"/>
      <c r="L759" s="628" t="s">
        <v>719</v>
      </c>
      <c r="M759" s="629" t="s">
        <v>448</v>
      </c>
      <c r="N759" s="629">
        <v>6786</v>
      </c>
      <c r="O759" s="465"/>
      <c r="P759" s="629">
        <v>18</v>
      </c>
      <c r="Q759" s="318" t="str">
        <f t="shared" si="173"/>
        <v>INCLUDED</v>
      </c>
      <c r="R759" s="318" t="str">
        <f t="shared" si="174"/>
        <v>INCLUDED</v>
      </c>
      <c r="S759" s="318" t="str">
        <f t="shared" si="175"/>
        <v>INCLUDED</v>
      </c>
      <c r="T759" s="466">
        <f t="shared" si="176"/>
        <v>0</v>
      </c>
      <c r="U759" s="300">
        <f t="shared" si="177"/>
        <v>0</v>
      </c>
      <c r="V759" s="371">
        <f>Discount!$J$36</f>
        <v>0</v>
      </c>
      <c r="W759" s="300">
        <f t="shared" si="178"/>
        <v>0</v>
      </c>
      <c r="X759" s="301">
        <f t="shared" si="179"/>
        <v>0</v>
      </c>
      <c r="Y759" s="467">
        <f t="shared" si="180"/>
        <v>0</v>
      </c>
      <c r="Z759" s="559">
        <f t="shared" si="181"/>
        <v>0</v>
      </c>
      <c r="AA759" s="467">
        <f t="shared" si="182"/>
        <v>0</v>
      </c>
      <c r="AB759" s="468">
        <f t="shared" si="183"/>
        <v>0</v>
      </c>
      <c r="AC759" s="467">
        <f t="shared" si="184"/>
        <v>0</v>
      </c>
      <c r="AD759" s="468"/>
      <c r="AE759" s="564"/>
      <c r="AF759" s="6"/>
      <c r="AG759" s="6"/>
      <c r="AH759" s="6"/>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row>
    <row r="760" spans="1:69" s="469" customFormat="1">
      <c r="A760" s="459">
        <v>93</v>
      </c>
      <c r="B760" s="629">
        <v>7000035238</v>
      </c>
      <c r="C760" s="629">
        <v>6670</v>
      </c>
      <c r="D760" s="629">
        <v>680</v>
      </c>
      <c r="E760" s="629">
        <v>110</v>
      </c>
      <c r="F760" s="628" t="s">
        <v>646</v>
      </c>
      <c r="G760" s="629">
        <v>100001713</v>
      </c>
      <c r="H760" s="321"/>
      <c r="I760" s="322"/>
      <c r="J760" s="321"/>
      <c r="K760" s="320"/>
      <c r="L760" s="628" t="s">
        <v>720</v>
      </c>
      <c r="M760" s="629" t="s">
        <v>448</v>
      </c>
      <c r="N760" s="629">
        <v>6786</v>
      </c>
      <c r="O760" s="465"/>
      <c r="P760" s="629">
        <v>18</v>
      </c>
      <c r="Q760" s="318" t="str">
        <f t="shared" si="173"/>
        <v>INCLUDED</v>
      </c>
      <c r="R760" s="318" t="str">
        <f t="shared" si="174"/>
        <v>INCLUDED</v>
      </c>
      <c r="S760" s="318" t="str">
        <f t="shared" si="175"/>
        <v>INCLUDED</v>
      </c>
      <c r="T760" s="466">
        <f t="shared" si="176"/>
        <v>0</v>
      </c>
      <c r="U760" s="300">
        <f t="shared" si="177"/>
        <v>0</v>
      </c>
      <c r="V760" s="371">
        <f>Discount!$J$36</f>
        <v>0</v>
      </c>
      <c r="W760" s="300">
        <f t="shared" si="178"/>
        <v>0</v>
      </c>
      <c r="X760" s="301">
        <f t="shared" si="179"/>
        <v>0</v>
      </c>
      <c r="Y760" s="467">
        <f t="shared" si="180"/>
        <v>0</v>
      </c>
      <c r="Z760" s="559">
        <f t="shared" si="181"/>
        <v>0</v>
      </c>
      <c r="AA760" s="467">
        <f t="shared" si="182"/>
        <v>0</v>
      </c>
      <c r="AB760" s="468">
        <f t="shared" si="183"/>
        <v>0</v>
      </c>
      <c r="AC760" s="467">
        <f t="shared" si="184"/>
        <v>0</v>
      </c>
      <c r="AD760" s="468"/>
      <c r="AE760" s="564"/>
      <c r="AF760" s="6"/>
      <c r="AG760" s="6"/>
      <c r="AH760" s="6"/>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row>
    <row r="761" spans="1:69" s="469" customFormat="1" ht="45">
      <c r="A761" s="459">
        <v>94</v>
      </c>
      <c r="B761" s="629">
        <v>7000035238</v>
      </c>
      <c r="C761" s="629">
        <v>6670</v>
      </c>
      <c r="D761" s="629">
        <v>680</v>
      </c>
      <c r="E761" s="629">
        <v>120</v>
      </c>
      <c r="F761" s="628" t="s">
        <v>646</v>
      </c>
      <c r="G761" s="629">
        <v>100048595</v>
      </c>
      <c r="H761" s="321"/>
      <c r="I761" s="322"/>
      <c r="J761" s="321"/>
      <c r="K761" s="320"/>
      <c r="L761" s="628" t="s">
        <v>721</v>
      </c>
      <c r="M761" s="629" t="s">
        <v>448</v>
      </c>
      <c r="N761" s="629">
        <v>6786</v>
      </c>
      <c r="O761" s="465"/>
      <c r="P761" s="629">
        <v>18</v>
      </c>
      <c r="Q761" s="318" t="str">
        <f t="shared" si="173"/>
        <v>INCLUDED</v>
      </c>
      <c r="R761" s="318" t="str">
        <f t="shared" si="174"/>
        <v>INCLUDED</v>
      </c>
      <c r="S761" s="318" t="str">
        <f t="shared" si="175"/>
        <v>INCLUDED</v>
      </c>
      <c r="T761" s="466">
        <f t="shared" si="176"/>
        <v>0</v>
      </c>
      <c r="U761" s="300">
        <f t="shared" si="177"/>
        <v>0</v>
      </c>
      <c r="V761" s="371">
        <f>Discount!$J$36</f>
        <v>0</v>
      </c>
      <c r="W761" s="300">
        <f t="shared" si="178"/>
        <v>0</v>
      </c>
      <c r="X761" s="301">
        <f t="shared" si="179"/>
        <v>0</v>
      </c>
      <c r="Y761" s="467">
        <f t="shared" si="180"/>
        <v>0</v>
      </c>
      <c r="Z761" s="559">
        <f t="shared" si="181"/>
        <v>0</v>
      </c>
      <c r="AA761" s="467">
        <f t="shared" si="182"/>
        <v>0</v>
      </c>
      <c r="AB761" s="468">
        <f t="shared" si="183"/>
        <v>0</v>
      </c>
      <c r="AC761" s="467">
        <f t="shared" si="184"/>
        <v>0</v>
      </c>
      <c r="AD761" s="468"/>
      <c r="AE761" s="564"/>
      <c r="AF761" s="6"/>
      <c r="AG761" s="6"/>
      <c r="AH761" s="6"/>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row>
    <row r="762" spans="1:69" s="469" customFormat="1" ht="45">
      <c r="A762" s="459">
        <v>95</v>
      </c>
      <c r="B762" s="629">
        <v>7000035238</v>
      </c>
      <c r="C762" s="629">
        <v>6670</v>
      </c>
      <c r="D762" s="629">
        <v>680</v>
      </c>
      <c r="E762" s="629">
        <v>130</v>
      </c>
      <c r="F762" s="628" t="s">
        <v>646</v>
      </c>
      <c r="G762" s="629">
        <v>100004507</v>
      </c>
      <c r="H762" s="321"/>
      <c r="I762" s="322"/>
      <c r="J762" s="321"/>
      <c r="K762" s="320"/>
      <c r="L762" s="628" t="s">
        <v>722</v>
      </c>
      <c r="M762" s="629" t="s">
        <v>448</v>
      </c>
      <c r="N762" s="629">
        <v>825</v>
      </c>
      <c r="O762" s="465"/>
      <c r="P762" s="629">
        <v>18</v>
      </c>
      <c r="Q762" s="318" t="str">
        <f t="shared" si="173"/>
        <v>INCLUDED</v>
      </c>
      <c r="R762" s="318" t="str">
        <f t="shared" si="174"/>
        <v>INCLUDED</v>
      </c>
      <c r="S762" s="318" t="str">
        <f t="shared" si="175"/>
        <v>INCLUDED</v>
      </c>
      <c r="T762" s="466">
        <f t="shared" si="176"/>
        <v>0</v>
      </c>
      <c r="U762" s="300">
        <f t="shared" si="177"/>
        <v>0</v>
      </c>
      <c r="V762" s="371">
        <f>Discount!$J$36</f>
        <v>0</v>
      </c>
      <c r="W762" s="300">
        <f t="shared" si="178"/>
        <v>0</v>
      </c>
      <c r="X762" s="301">
        <f t="shared" si="179"/>
        <v>0</v>
      </c>
      <c r="Y762" s="467">
        <f t="shared" si="180"/>
        <v>0</v>
      </c>
      <c r="Z762" s="559">
        <f t="shared" si="181"/>
        <v>0</v>
      </c>
      <c r="AA762" s="467">
        <f t="shared" si="182"/>
        <v>0</v>
      </c>
      <c r="AB762" s="468">
        <f t="shared" si="183"/>
        <v>0</v>
      </c>
      <c r="AC762" s="467">
        <f t="shared" si="184"/>
        <v>0</v>
      </c>
      <c r="AD762" s="468"/>
      <c r="AE762" s="564"/>
      <c r="AF762" s="6"/>
      <c r="AG762" s="6"/>
      <c r="AH762" s="6"/>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row>
    <row r="763" spans="1:69" s="472" customFormat="1" ht="45">
      <c r="A763" s="459">
        <v>96</v>
      </c>
      <c r="B763" s="629">
        <v>7000035238</v>
      </c>
      <c r="C763" s="629">
        <v>6670</v>
      </c>
      <c r="D763" s="629">
        <v>680</v>
      </c>
      <c r="E763" s="629">
        <v>140</v>
      </c>
      <c r="F763" s="628" t="s">
        <v>646</v>
      </c>
      <c r="G763" s="629">
        <v>100001458</v>
      </c>
      <c r="H763" s="321"/>
      <c r="I763" s="322"/>
      <c r="J763" s="321"/>
      <c r="K763" s="320"/>
      <c r="L763" s="628" t="s">
        <v>723</v>
      </c>
      <c r="M763" s="629" t="s">
        <v>448</v>
      </c>
      <c r="N763" s="629">
        <v>125</v>
      </c>
      <c r="O763" s="465"/>
      <c r="P763" s="629">
        <v>18</v>
      </c>
      <c r="Q763" s="318" t="str">
        <f t="shared" si="173"/>
        <v>INCLUDED</v>
      </c>
      <c r="R763" s="318" t="str">
        <f t="shared" si="174"/>
        <v>INCLUDED</v>
      </c>
      <c r="S763" s="318" t="str">
        <f t="shared" si="175"/>
        <v>INCLUDED</v>
      </c>
      <c r="T763" s="466">
        <f t="shared" si="176"/>
        <v>0</v>
      </c>
      <c r="U763" s="300">
        <f t="shared" si="177"/>
        <v>0</v>
      </c>
      <c r="V763" s="371">
        <f>Discount!$J$36</f>
        <v>0</v>
      </c>
      <c r="W763" s="300">
        <f t="shared" si="178"/>
        <v>0</v>
      </c>
      <c r="X763" s="301">
        <f t="shared" si="179"/>
        <v>0</v>
      </c>
      <c r="Y763" s="467">
        <f t="shared" si="180"/>
        <v>0</v>
      </c>
      <c r="Z763" s="559">
        <f t="shared" si="181"/>
        <v>0</v>
      </c>
      <c r="AA763" s="467">
        <f t="shared" si="182"/>
        <v>0</v>
      </c>
      <c r="AB763" s="468">
        <f t="shared" si="183"/>
        <v>0</v>
      </c>
      <c r="AC763" s="467">
        <f t="shared" si="184"/>
        <v>0</v>
      </c>
      <c r="AD763" s="468"/>
      <c r="AE763" s="564"/>
      <c r="AF763" s="6"/>
      <c r="AG763" s="6"/>
      <c r="AH763" s="6"/>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218"/>
      <c r="BI763" s="218"/>
      <c r="BJ763" s="218"/>
      <c r="BK763" s="218"/>
      <c r="BL763" s="218"/>
      <c r="BM763" s="218"/>
      <c r="BN763" s="218"/>
      <c r="BO763" s="218"/>
      <c r="BP763" s="218"/>
      <c r="BQ763" s="218"/>
    </row>
    <row r="764" spans="1:69" s="472" customFormat="1" ht="30">
      <c r="A764" s="459">
        <v>97</v>
      </c>
      <c r="B764" s="629">
        <v>7000035238</v>
      </c>
      <c r="C764" s="629">
        <v>6670</v>
      </c>
      <c r="D764" s="629">
        <v>680</v>
      </c>
      <c r="E764" s="629">
        <v>150</v>
      </c>
      <c r="F764" s="628" t="s">
        <v>646</v>
      </c>
      <c r="G764" s="629">
        <v>100001735</v>
      </c>
      <c r="H764" s="321"/>
      <c r="I764" s="322"/>
      <c r="J764" s="321"/>
      <c r="K764" s="320"/>
      <c r="L764" s="628" t="s">
        <v>724</v>
      </c>
      <c r="M764" s="629" t="s">
        <v>364</v>
      </c>
      <c r="N764" s="629">
        <v>50</v>
      </c>
      <c r="O764" s="465"/>
      <c r="P764" s="629">
        <v>18</v>
      </c>
      <c r="Q764" s="318" t="str">
        <f t="shared" si="173"/>
        <v>INCLUDED</v>
      </c>
      <c r="R764" s="318" t="str">
        <f t="shared" si="174"/>
        <v>INCLUDED</v>
      </c>
      <c r="S764" s="318" t="str">
        <f t="shared" si="175"/>
        <v>INCLUDED</v>
      </c>
      <c r="T764" s="466">
        <f t="shared" si="176"/>
        <v>0</v>
      </c>
      <c r="U764" s="300">
        <f t="shared" si="177"/>
        <v>0</v>
      </c>
      <c r="V764" s="371">
        <f>Discount!$J$36</f>
        <v>0</v>
      </c>
      <c r="W764" s="300">
        <f t="shared" si="178"/>
        <v>0</v>
      </c>
      <c r="X764" s="301">
        <f t="shared" si="179"/>
        <v>0</v>
      </c>
      <c r="Y764" s="467">
        <f t="shared" si="180"/>
        <v>0</v>
      </c>
      <c r="Z764" s="559">
        <f t="shared" si="181"/>
        <v>0</v>
      </c>
      <c r="AA764" s="467">
        <f t="shared" si="182"/>
        <v>0</v>
      </c>
      <c r="AB764" s="468">
        <f t="shared" si="183"/>
        <v>0</v>
      </c>
      <c r="AC764" s="467">
        <f t="shared" si="184"/>
        <v>0</v>
      </c>
      <c r="AD764" s="468"/>
      <c r="AE764" s="564"/>
      <c r="AF764" s="6"/>
      <c r="AG764" s="6"/>
      <c r="AH764" s="6"/>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218"/>
      <c r="BI764" s="218"/>
      <c r="BJ764" s="218"/>
      <c r="BK764" s="218"/>
      <c r="BL764" s="218"/>
      <c r="BM764" s="218"/>
      <c r="BN764" s="218"/>
      <c r="BO764" s="218"/>
      <c r="BP764" s="218"/>
      <c r="BQ764" s="218"/>
    </row>
    <row r="765" spans="1:69" s="472" customFormat="1" ht="30">
      <c r="A765" s="459">
        <v>98</v>
      </c>
      <c r="B765" s="629">
        <v>7000035238</v>
      </c>
      <c r="C765" s="629">
        <v>6670</v>
      </c>
      <c r="D765" s="629">
        <v>680</v>
      </c>
      <c r="E765" s="629">
        <v>160</v>
      </c>
      <c r="F765" s="628" t="s">
        <v>646</v>
      </c>
      <c r="G765" s="629">
        <v>100001736</v>
      </c>
      <c r="H765" s="321"/>
      <c r="I765" s="322"/>
      <c r="J765" s="321"/>
      <c r="K765" s="320"/>
      <c r="L765" s="628" t="s">
        <v>725</v>
      </c>
      <c r="M765" s="629" t="s">
        <v>364</v>
      </c>
      <c r="N765" s="629">
        <v>50</v>
      </c>
      <c r="O765" s="465"/>
      <c r="P765" s="629">
        <v>18</v>
      </c>
      <c r="Q765" s="318" t="str">
        <f t="shared" si="173"/>
        <v>INCLUDED</v>
      </c>
      <c r="R765" s="318" t="str">
        <f t="shared" si="174"/>
        <v>INCLUDED</v>
      </c>
      <c r="S765" s="318" t="str">
        <f t="shared" si="175"/>
        <v>INCLUDED</v>
      </c>
      <c r="T765" s="466">
        <f t="shared" si="176"/>
        <v>0</v>
      </c>
      <c r="U765" s="300">
        <f t="shared" si="177"/>
        <v>0</v>
      </c>
      <c r="V765" s="371">
        <f>Discount!$J$36</f>
        <v>0</v>
      </c>
      <c r="W765" s="300">
        <f t="shared" si="178"/>
        <v>0</v>
      </c>
      <c r="X765" s="301">
        <f t="shared" si="179"/>
        <v>0</v>
      </c>
      <c r="Y765" s="467">
        <f t="shared" si="180"/>
        <v>0</v>
      </c>
      <c r="Z765" s="559">
        <f t="shared" si="181"/>
        <v>0</v>
      </c>
      <c r="AA765" s="467">
        <f t="shared" si="182"/>
        <v>0</v>
      </c>
      <c r="AB765" s="468">
        <f t="shared" si="183"/>
        <v>0</v>
      </c>
      <c r="AC765" s="467">
        <f t="shared" si="184"/>
        <v>0</v>
      </c>
      <c r="AD765" s="468"/>
      <c r="AE765" s="564"/>
      <c r="AF765" s="6"/>
      <c r="AG765" s="6"/>
      <c r="AH765" s="6"/>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218"/>
      <c r="BI765" s="218"/>
      <c r="BJ765" s="218"/>
      <c r="BK765" s="218"/>
      <c r="BL765" s="218"/>
      <c r="BM765" s="218"/>
      <c r="BN765" s="218"/>
      <c r="BO765" s="218"/>
      <c r="BP765" s="218"/>
      <c r="BQ765" s="218"/>
    </row>
    <row r="766" spans="1:69" s="469" customFormat="1" ht="30">
      <c r="A766" s="459">
        <v>99</v>
      </c>
      <c r="B766" s="629">
        <v>7000035238</v>
      </c>
      <c r="C766" s="629">
        <v>6670</v>
      </c>
      <c r="D766" s="629">
        <v>680</v>
      </c>
      <c r="E766" s="629">
        <v>170</v>
      </c>
      <c r="F766" s="628" t="s">
        <v>646</v>
      </c>
      <c r="G766" s="629">
        <v>100001737</v>
      </c>
      <c r="H766" s="321"/>
      <c r="I766" s="322"/>
      <c r="J766" s="321"/>
      <c r="K766" s="320"/>
      <c r="L766" s="628" t="s">
        <v>726</v>
      </c>
      <c r="M766" s="629" t="s">
        <v>364</v>
      </c>
      <c r="N766" s="629">
        <v>50</v>
      </c>
      <c r="O766" s="465"/>
      <c r="P766" s="629">
        <v>18</v>
      </c>
      <c r="Q766" s="318" t="str">
        <f t="shared" si="173"/>
        <v>INCLUDED</v>
      </c>
      <c r="R766" s="318" t="str">
        <f t="shared" si="174"/>
        <v>INCLUDED</v>
      </c>
      <c r="S766" s="318" t="str">
        <f t="shared" si="175"/>
        <v>INCLUDED</v>
      </c>
      <c r="T766" s="466">
        <f t="shared" si="176"/>
        <v>0</v>
      </c>
      <c r="U766" s="300">
        <f t="shared" si="177"/>
        <v>0</v>
      </c>
      <c r="V766" s="371">
        <f>Discount!$J$36</f>
        <v>0</v>
      </c>
      <c r="W766" s="300">
        <f t="shared" si="178"/>
        <v>0</v>
      </c>
      <c r="X766" s="301">
        <f t="shared" si="179"/>
        <v>0</v>
      </c>
      <c r="Y766" s="467">
        <f t="shared" si="180"/>
        <v>0</v>
      </c>
      <c r="Z766" s="559">
        <f t="shared" si="181"/>
        <v>0</v>
      </c>
      <c r="AA766" s="467">
        <f t="shared" si="182"/>
        <v>0</v>
      </c>
      <c r="AB766" s="468">
        <f t="shared" si="183"/>
        <v>0</v>
      </c>
      <c r="AC766" s="467">
        <f t="shared" si="184"/>
        <v>0</v>
      </c>
      <c r="AD766" s="468"/>
      <c r="AE766" s="564"/>
      <c r="AF766" s="6"/>
      <c r="AG766" s="6"/>
      <c r="AH766" s="6"/>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row>
    <row r="767" spans="1:69" s="469" customFormat="1" ht="30">
      <c r="A767" s="459">
        <v>100</v>
      </c>
      <c r="B767" s="629">
        <v>7000035238</v>
      </c>
      <c r="C767" s="629">
        <v>6670</v>
      </c>
      <c r="D767" s="629">
        <v>680</v>
      </c>
      <c r="E767" s="629">
        <v>180</v>
      </c>
      <c r="F767" s="628" t="s">
        <v>646</v>
      </c>
      <c r="G767" s="629">
        <v>100020963</v>
      </c>
      <c r="H767" s="321"/>
      <c r="I767" s="322"/>
      <c r="J767" s="321"/>
      <c r="K767" s="320"/>
      <c r="L767" s="628" t="s">
        <v>727</v>
      </c>
      <c r="M767" s="629" t="s">
        <v>364</v>
      </c>
      <c r="N767" s="629">
        <v>50</v>
      </c>
      <c r="O767" s="465"/>
      <c r="P767" s="629">
        <v>18</v>
      </c>
      <c r="Q767" s="318" t="str">
        <f t="shared" si="173"/>
        <v>INCLUDED</v>
      </c>
      <c r="R767" s="318" t="str">
        <f t="shared" si="174"/>
        <v>INCLUDED</v>
      </c>
      <c r="S767" s="318" t="str">
        <f t="shared" si="175"/>
        <v>INCLUDED</v>
      </c>
      <c r="T767" s="466">
        <f t="shared" si="176"/>
        <v>0</v>
      </c>
      <c r="U767" s="300">
        <f t="shared" si="177"/>
        <v>0</v>
      </c>
      <c r="V767" s="371">
        <f>Discount!$J$36</f>
        <v>0</v>
      </c>
      <c r="W767" s="300">
        <f t="shared" si="178"/>
        <v>0</v>
      </c>
      <c r="X767" s="301">
        <f t="shared" si="179"/>
        <v>0</v>
      </c>
      <c r="Y767" s="467">
        <f t="shared" si="180"/>
        <v>0</v>
      </c>
      <c r="Z767" s="559">
        <f t="shared" si="181"/>
        <v>0</v>
      </c>
      <c r="AA767" s="467">
        <f t="shared" si="182"/>
        <v>0</v>
      </c>
      <c r="AB767" s="468">
        <f t="shared" si="183"/>
        <v>0</v>
      </c>
      <c r="AC767" s="467">
        <f t="shared" si="184"/>
        <v>0</v>
      </c>
      <c r="AD767" s="468"/>
      <c r="AE767" s="564"/>
      <c r="AF767" s="6"/>
      <c r="AG767" s="6"/>
      <c r="AH767" s="6"/>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row>
    <row r="768" spans="1:69" s="469" customFormat="1" ht="60">
      <c r="A768" s="459">
        <v>101</v>
      </c>
      <c r="B768" s="629">
        <v>7000035238</v>
      </c>
      <c r="C768" s="629">
        <v>6670</v>
      </c>
      <c r="D768" s="629">
        <v>680</v>
      </c>
      <c r="E768" s="629">
        <v>190</v>
      </c>
      <c r="F768" s="628" t="s">
        <v>646</v>
      </c>
      <c r="G768" s="629">
        <v>100008611</v>
      </c>
      <c r="H768" s="321"/>
      <c r="I768" s="322"/>
      <c r="J768" s="321"/>
      <c r="K768" s="320"/>
      <c r="L768" s="628" t="s">
        <v>728</v>
      </c>
      <c r="M768" s="629" t="s">
        <v>364</v>
      </c>
      <c r="N768" s="629">
        <v>100</v>
      </c>
      <c r="O768" s="465"/>
      <c r="P768" s="629">
        <v>18</v>
      </c>
      <c r="Q768" s="318" t="str">
        <f t="shared" si="173"/>
        <v>INCLUDED</v>
      </c>
      <c r="R768" s="318" t="str">
        <f t="shared" si="174"/>
        <v>INCLUDED</v>
      </c>
      <c r="S768" s="318" t="str">
        <f t="shared" si="175"/>
        <v>INCLUDED</v>
      </c>
      <c r="T768" s="466">
        <f t="shared" si="176"/>
        <v>0</v>
      </c>
      <c r="U768" s="300">
        <f t="shared" si="177"/>
        <v>0</v>
      </c>
      <c r="V768" s="371">
        <f>Discount!$J$36</f>
        <v>0</v>
      </c>
      <c r="W768" s="300">
        <f t="shared" si="178"/>
        <v>0</v>
      </c>
      <c r="X768" s="301">
        <f t="shared" si="179"/>
        <v>0</v>
      </c>
      <c r="Y768" s="467">
        <f t="shared" si="180"/>
        <v>0</v>
      </c>
      <c r="Z768" s="559">
        <f t="shared" si="181"/>
        <v>0</v>
      </c>
      <c r="AA768" s="467">
        <f t="shared" si="182"/>
        <v>0</v>
      </c>
      <c r="AB768" s="468">
        <f t="shared" si="183"/>
        <v>0</v>
      </c>
      <c r="AC768" s="467">
        <f t="shared" si="184"/>
        <v>0</v>
      </c>
      <c r="AD768" s="468"/>
      <c r="AE768" s="564"/>
      <c r="AF768" s="6"/>
      <c r="AG768" s="6"/>
      <c r="AH768" s="6"/>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row>
    <row r="769" spans="1:69" s="469" customFormat="1">
      <c r="A769" s="459">
        <v>102</v>
      </c>
      <c r="B769" s="629">
        <v>7000035238</v>
      </c>
      <c r="C769" s="629">
        <v>6670</v>
      </c>
      <c r="D769" s="629">
        <v>680</v>
      </c>
      <c r="E769" s="629">
        <v>200</v>
      </c>
      <c r="F769" s="628" t="s">
        <v>646</v>
      </c>
      <c r="G769" s="629">
        <v>100001392</v>
      </c>
      <c r="H769" s="321"/>
      <c r="I769" s="322"/>
      <c r="J769" s="321"/>
      <c r="K769" s="320"/>
      <c r="L769" s="628" t="s">
        <v>729</v>
      </c>
      <c r="M769" s="629" t="s">
        <v>219</v>
      </c>
      <c r="N769" s="629">
        <v>2</v>
      </c>
      <c r="O769" s="465"/>
      <c r="P769" s="629">
        <v>18</v>
      </c>
      <c r="Q769" s="318" t="str">
        <f t="shared" si="173"/>
        <v>INCLUDED</v>
      </c>
      <c r="R769" s="318" t="str">
        <f t="shared" si="174"/>
        <v>INCLUDED</v>
      </c>
      <c r="S769" s="318" t="str">
        <f t="shared" si="175"/>
        <v>INCLUDED</v>
      </c>
      <c r="T769" s="466">
        <f t="shared" si="176"/>
        <v>0</v>
      </c>
      <c r="U769" s="300">
        <f t="shared" si="177"/>
        <v>0</v>
      </c>
      <c r="V769" s="371">
        <f>Discount!$J$36</f>
        <v>0</v>
      </c>
      <c r="W769" s="300">
        <f t="shared" si="178"/>
        <v>0</v>
      </c>
      <c r="X769" s="301">
        <f t="shared" si="179"/>
        <v>0</v>
      </c>
      <c r="Y769" s="467">
        <f t="shared" si="180"/>
        <v>0</v>
      </c>
      <c r="Z769" s="559">
        <f t="shared" si="181"/>
        <v>0</v>
      </c>
      <c r="AA769" s="467">
        <f t="shared" si="182"/>
        <v>0</v>
      </c>
      <c r="AB769" s="468">
        <f t="shared" si="183"/>
        <v>0</v>
      </c>
      <c r="AC769" s="467">
        <f t="shared" si="184"/>
        <v>0</v>
      </c>
      <c r="AD769" s="468"/>
      <c r="AE769" s="564"/>
      <c r="AF769" s="6"/>
      <c r="AG769" s="6"/>
      <c r="AH769" s="6"/>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row>
    <row r="770" spans="1:69" s="469" customFormat="1">
      <c r="A770" s="459">
        <v>103</v>
      </c>
      <c r="B770" s="629">
        <v>7000035238</v>
      </c>
      <c r="C770" s="629">
        <v>6670</v>
      </c>
      <c r="D770" s="629">
        <v>680</v>
      </c>
      <c r="E770" s="629">
        <v>210</v>
      </c>
      <c r="F770" s="628" t="s">
        <v>646</v>
      </c>
      <c r="G770" s="629">
        <v>100007701</v>
      </c>
      <c r="H770" s="321"/>
      <c r="I770" s="322"/>
      <c r="J770" s="321"/>
      <c r="K770" s="320"/>
      <c r="L770" s="628" t="s">
        <v>730</v>
      </c>
      <c r="M770" s="629" t="s">
        <v>219</v>
      </c>
      <c r="N770" s="629">
        <v>2</v>
      </c>
      <c r="O770" s="465"/>
      <c r="P770" s="629">
        <v>18</v>
      </c>
      <c r="Q770" s="318" t="str">
        <f t="shared" si="173"/>
        <v>INCLUDED</v>
      </c>
      <c r="R770" s="318" t="str">
        <f t="shared" si="174"/>
        <v>INCLUDED</v>
      </c>
      <c r="S770" s="318" t="str">
        <f t="shared" si="175"/>
        <v>INCLUDED</v>
      </c>
      <c r="T770" s="466">
        <f t="shared" si="176"/>
        <v>0</v>
      </c>
      <c r="U770" s="300">
        <f t="shared" si="177"/>
        <v>0</v>
      </c>
      <c r="V770" s="371">
        <f>Discount!$J$36</f>
        <v>0</v>
      </c>
      <c r="W770" s="300">
        <f t="shared" si="178"/>
        <v>0</v>
      </c>
      <c r="X770" s="301">
        <f t="shared" si="179"/>
        <v>0</v>
      </c>
      <c r="Y770" s="467">
        <f t="shared" si="180"/>
        <v>0</v>
      </c>
      <c r="Z770" s="559">
        <f t="shared" si="181"/>
        <v>0</v>
      </c>
      <c r="AA770" s="467">
        <f t="shared" si="182"/>
        <v>0</v>
      </c>
      <c r="AB770" s="468">
        <f t="shared" si="183"/>
        <v>0</v>
      </c>
      <c r="AC770" s="467">
        <f t="shared" si="184"/>
        <v>0</v>
      </c>
      <c r="AD770" s="468"/>
      <c r="AE770" s="564"/>
      <c r="AF770" s="6"/>
      <c r="AG770" s="6"/>
      <c r="AH770" s="6"/>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row>
    <row r="771" spans="1:69" s="469" customFormat="1">
      <c r="A771" s="459">
        <v>104</v>
      </c>
      <c r="B771" s="629">
        <v>7000035238</v>
      </c>
      <c r="C771" s="629">
        <v>6670</v>
      </c>
      <c r="D771" s="629">
        <v>680</v>
      </c>
      <c r="E771" s="629">
        <v>220</v>
      </c>
      <c r="F771" s="628" t="s">
        <v>646</v>
      </c>
      <c r="G771" s="629">
        <v>100001409</v>
      </c>
      <c r="H771" s="321"/>
      <c r="I771" s="322"/>
      <c r="J771" s="321"/>
      <c r="K771" s="320"/>
      <c r="L771" s="628" t="s">
        <v>731</v>
      </c>
      <c r="M771" s="629" t="s">
        <v>219</v>
      </c>
      <c r="N771" s="629">
        <v>1</v>
      </c>
      <c r="O771" s="465"/>
      <c r="P771" s="629">
        <v>18</v>
      </c>
      <c r="Q771" s="318" t="str">
        <f t="shared" si="173"/>
        <v>INCLUDED</v>
      </c>
      <c r="R771" s="318" t="str">
        <f t="shared" si="174"/>
        <v>INCLUDED</v>
      </c>
      <c r="S771" s="318" t="str">
        <f t="shared" si="175"/>
        <v>INCLUDED</v>
      </c>
      <c r="T771" s="466">
        <f t="shared" si="176"/>
        <v>0</v>
      </c>
      <c r="U771" s="300">
        <f t="shared" si="177"/>
        <v>0</v>
      </c>
      <c r="V771" s="371">
        <f>Discount!$J$36</f>
        <v>0</v>
      </c>
      <c r="W771" s="300">
        <f t="shared" si="178"/>
        <v>0</v>
      </c>
      <c r="X771" s="301">
        <f t="shared" si="179"/>
        <v>0</v>
      </c>
      <c r="Y771" s="467">
        <f t="shared" si="180"/>
        <v>0</v>
      </c>
      <c r="Z771" s="559">
        <f t="shared" si="181"/>
        <v>0</v>
      </c>
      <c r="AA771" s="467">
        <f t="shared" si="182"/>
        <v>0</v>
      </c>
      <c r="AB771" s="468">
        <f t="shared" si="183"/>
        <v>0</v>
      </c>
      <c r="AC771" s="467">
        <f t="shared" si="184"/>
        <v>0</v>
      </c>
      <c r="AD771" s="468"/>
      <c r="AE771" s="564"/>
      <c r="AF771" s="6"/>
      <c r="AG771" s="6"/>
      <c r="AH771" s="6"/>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row>
    <row r="772" spans="1:69" s="469" customFormat="1" ht="45">
      <c r="A772" s="459">
        <v>105</v>
      </c>
      <c r="B772" s="629">
        <v>7000035238</v>
      </c>
      <c r="C772" s="629">
        <v>6670</v>
      </c>
      <c r="D772" s="629">
        <v>680</v>
      </c>
      <c r="E772" s="629">
        <v>230</v>
      </c>
      <c r="F772" s="628" t="s">
        <v>646</v>
      </c>
      <c r="G772" s="629">
        <v>100015791</v>
      </c>
      <c r="H772" s="321"/>
      <c r="I772" s="322"/>
      <c r="J772" s="321"/>
      <c r="K772" s="320"/>
      <c r="L772" s="628" t="s">
        <v>732</v>
      </c>
      <c r="M772" s="629" t="s">
        <v>364</v>
      </c>
      <c r="N772" s="629">
        <v>72</v>
      </c>
      <c r="O772" s="465"/>
      <c r="P772" s="629">
        <v>18</v>
      </c>
      <c r="Q772" s="318" t="str">
        <f t="shared" si="173"/>
        <v>INCLUDED</v>
      </c>
      <c r="R772" s="318" t="str">
        <f t="shared" si="174"/>
        <v>INCLUDED</v>
      </c>
      <c r="S772" s="318" t="str">
        <f t="shared" si="175"/>
        <v>INCLUDED</v>
      </c>
      <c r="T772" s="466">
        <f t="shared" si="176"/>
        <v>0</v>
      </c>
      <c r="U772" s="300">
        <f t="shared" si="177"/>
        <v>0</v>
      </c>
      <c r="V772" s="371">
        <f>Discount!$J$36</f>
        <v>0</v>
      </c>
      <c r="W772" s="300">
        <f t="shared" si="178"/>
        <v>0</v>
      </c>
      <c r="X772" s="301">
        <f t="shared" si="179"/>
        <v>0</v>
      </c>
      <c r="Y772" s="467">
        <f t="shared" si="180"/>
        <v>0</v>
      </c>
      <c r="Z772" s="559">
        <f t="shared" si="181"/>
        <v>0</v>
      </c>
      <c r="AA772" s="467">
        <f t="shared" si="182"/>
        <v>0</v>
      </c>
      <c r="AB772" s="468">
        <f t="shared" si="183"/>
        <v>0</v>
      </c>
      <c r="AC772" s="467">
        <f t="shared" si="184"/>
        <v>0</v>
      </c>
      <c r="AD772" s="468"/>
      <c r="AE772" s="564"/>
      <c r="AF772" s="6"/>
      <c r="AG772" s="6"/>
      <c r="AH772" s="6"/>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row>
    <row r="773" spans="1:69" s="469" customFormat="1" ht="45">
      <c r="A773" s="459">
        <v>106</v>
      </c>
      <c r="B773" s="629">
        <v>7000035238</v>
      </c>
      <c r="C773" s="629">
        <v>6670</v>
      </c>
      <c r="D773" s="629">
        <v>680</v>
      </c>
      <c r="E773" s="629">
        <v>240</v>
      </c>
      <c r="F773" s="628" t="s">
        <v>646</v>
      </c>
      <c r="G773" s="629">
        <v>100015792</v>
      </c>
      <c r="H773" s="321"/>
      <c r="I773" s="322"/>
      <c r="J773" s="321"/>
      <c r="K773" s="320"/>
      <c r="L773" s="628" t="s">
        <v>733</v>
      </c>
      <c r="M773" s="629" t="s">
        <v>364</v>
      </c>
      <c r="N773" s="629">
        <v>108</v>
      </c>
      <c r="O773" s="465"/>
      <c r="P773" s="629">
        <v>18</v>
      </c>
      <c r="Q773" s="318" t="str">
        <f t="shared" si="173"/>
        <v>INCLUDED</v>
      </c>
      <c r="R773" s="318" t="str">
        <f t="shared" si="174"/>
        <v>INCLUDED</v>
      </c>
      <c r="S773" s="318" t="str">
        <f t="shared" si="175"/>
        <v>INCLUDED</v>
      </c>
      <c r="T773" s="466">
        <f t="shared" si="176"/>
        <v>0</v>
      </c>
      <c r="U773" s="300">
        <f t="shared" si="177"/>
        <v>0</v>
      </c>
      <c r="V773" s="371">
        <f>Discount!$J$36</f>
        <v>0</v>
      </c>
      <c r="W773" s="300">
        <f t="shared" si="178"/>
        <v>0</v>
      </c>
      <c r="X773" s="301">
        <f t="shared" si="179"/>
        <v>0</v>
      </c>
      <c r="Y773" s="467">
        <f t="shared" si="180"/>
        <v>0</v>
      </c>
      <c r="Z773" s="559">
        <f t="shared" si="181"/>
        <v>0</v>
      </c>
      <c r="AA773" s="467">
        <f t="shared" si="182"/>
        <v>0</v>
      </c>
      <c r="AB773" s="468">
        <f t="shared" si="183"/>
        <v>0</v>
      </c>
      <c r="AC773" s="467">
        <f t="shared" si="184"/>
        <v>0</v>
      </c>
      <c r="AD773" s="468"/>
      <c r="AE773" s="564"/>
      <c r="AF773" s="6"/>
      <c r="AG773" s="6"/>
      <c r="AH773" s="6"/>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row>
    <row r="774" spans="1:69" s="469" customFormat="1" ht="45">
      <c r="A774" s="459">
        <v>107</v>
      </c>
      <c r="B774" s="629">
        <v>7000035238</v>
      </c>
      <c r="C774" s="629">
        <v>6670</v>
      </c>
      <c r="D774" s="629">
        <v>680</v>
      </c>
      <c r="E774" s="629">
        <v>250</v>
      </c>
      <c r="F774" s="628" t="s">
        <v>646</v>
      </c>
      <c r="G774" s="629">
        <v>100015793</v>
      </c>
      <c r="H774" s="321"/>
      <c r="I774" s="322"/>
      <c r="J774" s="321"/>
      <c r="K774" s="320"/>
      <c r="L774" s="628" t="s">
        <v>734</v>
      </c>
      <c r="M774" s="629" t="s">
        <v>364</v>
      </c>
      <c r="N774" s="629">
        <v>36</v>
      </c>
      <c r="O774" s="465"/>
      <c r="P774" s="629">
        <v>18</v>
      </c>
      <c r="Q774" s="318" t="str">
        <f t="shared" si="173"/>
        <v>INCLUDED</v>
      </c>
      <c r="R774" s="318" t="str">
        <f t="shared" si="174"/>
        <v>INCLUDED</v>
      </c>
      <c r="S774" s="318" t="str">
        <f t="shared" si="175"/>
        <v>INCLUDED</v>
      </c>
      <c r="T774" s="466">
        <f t="shared" si="176"/>
        <v>0</v>
      </c>
      <c r="U774" s="300">
        <f t="shared" si="177"/>
        <v>0</v>
      </c>
      <c r="V774" s="371">
        <f>Discount!$J$36</f>
        <v>0</v>
      </c>
      <c r="W774" s="300">
        <f t="shared" si="178"/>
        <v>0</v>
      </c>
      <c r="X774" s="301">
        <f t="shared" si="179"/>
        <v>0</v>
      </c>
      <c r="Y774" s="467">
        <f t="shared" si="180"/>
        <v>0</v>
      </c>
      <c r="Z774" s="559">
        <f t="shared" si="181"/>
        <v>0</v>
      </c>
      <c r="AA774" s="467">
        <f t="shared" si="182"/>
        <v>0</v>
      </c>
      <c r="AB774" s="468">
        <f t="shared" si="183"/>
        <v>0</v>
      </c>
      <c r="AC774" s="467">
        <f t="shared" si="184"/>
        <v>0</v>
      </c>
      <c r="AD774" s="468"/>
      <c r="AE774" s="564"/>
      <c r="AF774" s="6"/>
      <c r="AG774" s="6"/>
      <c r="AH774" s="6"/>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row>
    <row r="775" spans="1:69" s="469" customFormat="1" ht="45">
      <c r="A775" s="459">
        <v>108</v>
      </c>
      <c r="B775" s="629">
        <v>7000035238</v>
      </c>
      <c r="C775" s="629">
        <v>6670</v>
      </c>
      <c r="D775" s="629">
        <v>680</v>
      </c>
      <c r="E775" s="629">
        <v>260</v>
      </c>
      <c r="F775" s="628" t="s">
        <v>646</v>
      </c>
      <c r="G775" s="629">
        <v>100015794</v>
      </c>
      <c r="H775" s="321"/>
      <c r="I775" s="322"/>
      <c r="J775" s="321"/>
      <c r="K775" s="320"/>
      <c r="L775" s="628" t="s">
        <v>735</v>
      </c>
      <c r="M775" s="629" t="s">
        <v>364</v>
      </c>
      <c r="N775" s="629">
        <v>24</v>
      </c>
      <c r="O775" s="465"/>
      <c r="P775" s="629">
        <v>18</v>
      </c>
      <c r="Q775" s="318" t="str">
        <f t="shared" si="173"/>
        <v>INCLUDED</v>
      </c>
      <c r="R775" s="318" t="str">
        <f t="shared" si="174"/>
        <v>INCLUDED</v>
      </c>
      <c r="S775" s="318" t="str">
        <f t="shared" si="175"/>
        <v>INCLUDED</v>
      </c>
      <c r="T775" s="466">
        <f t="shared" si="176"/>
        <v>0</v>
      </c>
      <c r="U775" s="300">
        <f t="shared" si="177"/>
        <v>0</v>
      </c>
      <c r="V775" s="371">
        <f>Discount!$J$36</f>
        <v>0</v>
      </c>
      <c r="W775" s="300">
        <f t="shared" si="178"/>
        <v>0</v>
      </c>
      <c r="X775" s="301">
        <f t="shared" si="179"/>
        <v>0</v>
      </c>
      <c r="Y775" s="467">
        <f t="shared" si="180"/>
        <v>0</v>
      </c>
      <c r="Z775" s="559">
        <f t="shared" si="181"/>
        <v>0</v>
      </c>
      <c r="AA775" s="467">
        <f t="shared" si="182"/>
        <v>0</v>
      </c>
      <c r="AB775" s="468">
        <f t="shared" si="183"/>
        <v>0</v>
      </c>
      <c r="AC775" s="467">
        <f t="shared" si="184"/>
        <v>0</v>
      </c>
      <c r="AD775" s="468"/>
      <c r="AE775" s="564"/>
      <c r="AF775" s="6"/>
      <c r="AG775" s="6"/>
      <c r="AH775" s="6"/>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row>
    <row r="776" spans="1:69" s="469" customFormat="1">
      <c r="A776" s="459">
        <v>109</v>
      </c>
      <c r="B776" s="629">
        <v>7000035238</v>
      </c>
      <c r="C776" s="629">
        <v>6670</v>
      </c>
      <c r="D776" s="629">
        <v>680</v>
      </c>
      <c r="E776" s="629">
        <v>270</v>
      </c>
      <c r="F776" s="628" t="s">
        <v>646</v>
      </c>
      <c r="G776" s="629">
        <v>100003477</v>
      </c>
      <c r="H776" s="321"/>
      <c r="I776" s="322"/>
      <c r="J776" s="321"/>
      <c r="K776" s="320"/>
      <c r="L776" s="628" t="s">
        <v>736</v>
      </c>
      <c r="M776" s="629" t="s">
        <v>219</v>
      </c>
      <c r="N776" s="629">
        <v>1</v>
      </c>
      <c r="O776" s="465"/>
      <c r="P776" s="629">
        <v>18</v>
      </c>
      <c r="Q776" s="318" t="str">
        <f t="shared" si="173"/>
        <v>INCLUDED</v>
      </c>
      <c r="R776" s="318" t="str">
        <f t="shared" si="174"/>
        <v>INCLUDED</v>
      </c>
      <c r="S776" s="318" t="str">
        <f t="shared" si="175"/>
        <v>INCLUDED</v>
      </c>
      <c r="T776" s="466">
        <f t="shared" si="176"/>
        <v>0</v>
      </c>
      <c r="U776" s="300">
        <f t="shared" si="177"/>
        <v>0</v>
      </c>
      <c r="V776" s="371">
        <f>Discount!$J$36</f>
        <v>0</v>
      </c>
      <c r="W776" s="300">
        <f t="shared" si="178"/>
        <v>0</v>
      </c>
      <c r="X776" s="301">
        <f t="shared" si="179"/>
        <v>0</v>
      </c>
      <c r="Y776" s="467">
        <f t="shared" si="180"/>
        <v>0</v>
      </c>
      <c r="Z776" s="559">
        <f t="shared" si="181"/>
        <v>0</v>
      </c>
      <c r="AA776" s="467">
        <f t="shared" si="182"/>
        <v>0</v>
      </c>
      <c r="AB776" s="468">
        <f t="shared" si="183"/>
        <v>0</v>
      </c>
      <c r="AC776" s="467">
        <f t="shared" si="184"/>
        <v>0</v>
      </c>
      <c r="AD776" s="468"/>
      <c r="AE776" s="564"/>
      <c r="AF776" s="6"/>
      <c r="AG776" s="6"/>
      <c r="AH776" s="6"/>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row>
    <row r="777" spans="1:69" s="469" customFormat="1" ht="60">
      <c r="A777" s="459">
        <v>110</v>
      </c>
      <c r="B777" s="629">
        <v>7000035238</v>
      </c>
      <c r="C777" s="629">
        <v>6670</v>
      </c>
      <c r="D777" s="629">
        <v>680</v>
      </c>
      <c r="E777" s="629">
        <v>280</v>
      </c>
      <c r="F777" s="628" t="s">
        <v>646</v>
      </c>
      <c r="G777" s="629">
        <v>100001683</v>
      </c>
      <c r="H777" s="321"/>
      <c r="I777" s="322"/>
      <c r="J777" s="321"/>
      <c r="K777" s="320"/>
      <c r="L777" s="628" t="s">
        <v>737</v>
      </c>
      <c r="M777" s="629" t="s">
        <v>448</v>
      </c>
      <c r="N777" s="629">
        <v>600</v>
      </c>
      <c r="O777" s="465"/>
      <c r="P777" s="629">
        <v>18</v>
      </c>
      <c r="Q777" s="318" t="str">
        <f t="shared" si="173"/>
        <v>INCLUDED</v>
      </c>
      <c r="R777" s="318" t="str">
        <f t="shared" si="174"/>
        <v>INCLUDED</v>
      </c>
      <c r="S777" s="318" t="str">
        <f t="shared" si="175"/>
        <v>INCLUDED</v>
      </c>
      <c r="T777" s="466">
        <f t="shared" si="176"/>
        <v>0</v>
      </c>
      <c r="U777" s="300">
        <f t="shared" si="177"/>
        <v>0</v>
      </c>
      <c r="V777" s="371">
        <f>Discount!$J$36</f>
        <v>0</v>
      </c>
      <c r="W777" s="300">
        <f t="shared" si="178"/>
        <v>0</v>
      </c>
      <c r="X777" s="301">
        <f t="shared" si="179"/>
        <v>0</v>
      </c>
      <c r="Y777" s="467">
        <f t="shared" si="180"/>
        <v>0</v>
      </c>
      <c r="Z777" s="559">
        <f t="shared" si="181"/>
        <v>0</v>
      </c>
      <c r="AA777" s="467">
        <f t="shared" si="182"/>
        <v>0</v>
      </c>
      <c r="AB777" s="468">
        <f t="shared" si="183"/>
        <v>0</v>
      </c>
      <c r="AC777" s="467">
        <f t="shared" si="184"/>
        <v>0</v>
      </c>
      <c r="AD777" s="468"/>
      <c r="AE777" s="564"/>
      <c r="AF777" s="6"/>
      <c r="AG777" s="6"/>
      <c r="AH777" s="6"/>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row>
    <row r="778" spans="1:69" s="469" customFormat="1" ht="60">
      <c r="A778" s="459">
        <v>111</v>
      </c>
      <c r="B778" s="629">
        <v>7000035238</v>
      </c>
      <c r="C778" s="629">
        <v>6670</v>
      </c>
      <c r="D778" s="629">
        <v>680</v>
      </c>
      <c r="E778" s="629">
        <v>290</v>
      </c>
      <c r="F778" s="628" t="s">
        <v>646</v>
      </c>
      <c r="G778" s="629">
        <v>100001682</v>
      </c>
      <c r="H778" s="321"/>
      <c r="I778" s="322"/>
      <c r="J778" s="321"/>
      <c r="K778" s="320"/>
      <c r="L778" s="628" t="s">
        <v>738</v>
      </c>
      <c r="M778" s="629" t="s">
        <v>448</v>
      </c>
      <c r="N778" s="629">
        <v>27.5</v>
      </c>
      <c r="O778" s="465"/>
      <c r="P778" s="629">
        <v>18</v>
      </c>
      <c r="Q778" s="318" t="str">
        <f t="shared" si="173"/>
        <v>INCLUDED</v>
      </c>
      <c r="R778" s="318" t="str">
        <f t="shared" si="174"/>
        <v>INCLUDED</v>
      </c>
      <c r="S778" s="318" t="str">
        <f t="shared" si="175"/>
        <v>INCLUDED</v>
      </c>
      <c r="T778" s="466">
        <f t="shared" si="176"/>
        <v>0</v>
      </c>
      <c r="U778" s="300">
        <f t="shared" si="177"/>
        <v>0</v>
      </c>
      <c r="V778" s="371">
        <f>Discount!$J$36</f>
        <v>0</v>
      </c>
      <c r="W778" s="300">
        <f t="shared" si="178"/>
        <v>0</v>
      </c>
      <c r="X778" s="301">
        <f t="shared" si="179"/>
        <v>0</v>
      </c>
      <c r="Y778" s="467">
        <f t="shared" si="180"/>
        <v>0</v>
      </c>
      <c r="Z778" s="559">
        <f t="shared" si="181"/>
        <v>0</v>
      </c>
      <c r="AA778" s="467">
        <f t="shared" si="182"/>
        <v>0</v>
      </c>
      <c r="AB778" s="468">
        <f t="shared" si="183"/>
        <v>0</v>
      </c>
      <c r="AC778" s="467">
        <f t="shared" si="184"/>
        <v>0</v>
      </c>
      <c r="AD778" s="468"/>
      <c r="AE778" s="564"/>
      <c r="AF778" s="6"/>
      <c r="AG778" s="6"/>
      <c r="AH778" s="6"/>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row>
    <row r="779" spans="1:69" s="469" customFormat="1" ht="45">
      <c r="A779" s="459">
        <v>112</v>
      </c>
      <c r="B779" s="629">
        <v>7000035238</v>
      </c>
      <c r="C779" s="629">
        <v>6670</v>
      </c>
      <c r="D779" s="629">
        <v>680</v>
      </c>
      <c r="E779" s="629">
        <v>300</v>
      </c>
      <c r="F779" s="628" t="s">
        <v>646</v>
      </c>
      <c r="G779" s="629">
        <v>100001700</v>
      </c>
      <c r="H779" s="321"/>
      <c r="I779" s="322"/>
      <c r="J779" s="321"/>
      <c r="K779" s="320"/>
      <c r="L779" s="628" t="s">
        <v>739</v>
      </c>
      <c r="M779" s="629" t="s">
        <v>219</v>
      </c>
      <c r="N779" s="629">
        <v>1</v>
      </c>
      <c r="O779" s="465"/>
      <c r="P779" s="629">
        <v>18</v>
      </c>
      <c r="Q779" s="318" t="str">
        <f t="shared" si="173"/>
        <v>INCLUDED</v>
      </c>
      <c r="R779" s="318" t="str">
        <f t="shared" si="174"/>
        <v>INCLUDED</v>
      </c>
      <c r="S779" s="318" t="str">
        <f t="shared" si="175"/>
        <v>INCLUDED</v>
      </c>
      <c r="T779" s="466">
        <f t="shared" si="176"/>
        <v>0</v>
      </c>
      <c r="U779" s="300">
        <f t="shared" si="177"/>
        <v>0</v>
      </c>
      <c r="V779" s="371">
        <f>Discount!$J$36</f>
        <v>0</v>
      </c>
      <c r="W779" s="300">
        <f t="shared" si="178"/>
        <v>0</v>
      </c>
      <c r="X779" s="301">
        <f t="shared" si="179"/>
        <v>0</v>
      </c>
      <c r="Y779" s="467">
        <f t="shared" si="180"/>
        <v>0</v>
      </c>
      <c r="Z779" s="559">
        <f t="shared" si="181"/>
        <v>0</v>
      </c>
      <c r="AA779" s="467">
        <f t="shared" si="182"/>
        <v>0</v>
      </c>
      <c r="AB779" s="468">
        <f t="shared" si="183"/>
        <v>0</v>
      </c>
      <c r="AC779" s="467">
        <f t="shared" si="184"/>
        <v>0</v>
      </c>
      <c r="AD779" s="468"/>
      <c r="AE779" s="564"/>
      <c r="AF779" s="6"/>
      <c r="AG779" s="6"/>
      <c r="AH779" s="6"/>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row>
    <row r="780" spans="1:69" s="469" customFormat="1">
      <c r="A780" s="459">
        <v>113</v>
      </c>
      <c r="B780" s="629">
        <v>7000035238</v>
      </c>
      <c r="C780" s="629">
        <v>6670</v>
      </c>
      <c r="D780" s="629">
        <v>680</v>
      </c>
      <c r="E780" s="629">
        <v>310</v>
      </c>
      <c r="F780" s="628" t="s">
        <v>646</v>
      </c>
      <c r="G780" s="629">
        <v>100008638</v>
      </c>
      <c r="H780" s="321"/>
      <c r="I780" s="322"/>
      <c r="J780" s="321"/>
      <c r="K780" s="320"/>
      <c r="L780" s="628" t="s">
        <v>740</v>
      </c>
      <c r="M780" s="629" t="s">
        <v>364</v>
      </c>
      <c r="N780" s="629">
        <v>100</v>
      </c>
      <c r="O780" s="465"/>
      <c r="P780" s="629">
        <v>18</v>
      </c>
      <c r="Q780" s="318" t="str">
        <f t="shared" si="173"/>
        <v>INCLUDED</v>
      </c>
      <c r="R780" s="318" t="str">
        <f t="shared" si="174"/>
        <v>INCLUDED</v>
      </c>
      <c r="S780" s="318" t="str">
        <f t="shared" si="175"/>
        <v>INCLUDED</v>
      </c>
      <c r="T780" s="466">
        <f t="shared" si="176"/>
        <v>0</v>
      </c>
      <c r="U780" s="300">
        <f t="shared" si="177"/>
        <v>0</v>
      </c>
      <c r="V780" s="371">
        <f>Discount!$J$36</f>
        <v>0</v>
      </c>
      <c r="W780" s="300">
        <f t="shared" si="178"/>
        <v>0</v>
      </c>
      <c r="X780" s="301">
        <f t="shared" si="179"/>
        <v>0</v>
      </c>
      <c r="Y780" s="467">
        <f t="shared" si="180"/>
        <v>0</v>
      </c>
      <c r="Z780" s="559">
        <f t="shared" si="181"/>
        <v>0</v>
      </c>
      <c r="AA780" s="467">
        <f t="shared" si="182"/>
        <v>0</v>
      </c>
      <c r="AB780" s="468">
        <f t="shared" si="183"/>
        <v>0</v>
      </c>
      <c r="AC780" s="467">
        <f t="shared" si="184"/>
        <v>0</v>
      </c>
      <c r="AD780" s="468"/>
      <c r="AE780" s="564"/>
      <c r="AF780" s="6"/>
      <c r="AG780" s="6"/>
      <c r="AH780" s="6"/>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row>
    <row r="781" spans="1:69" s="469" customFormat="1">
      <c r="A781" s="459">
        <v>114</v>
      </c>
      <c r="B781" s="629">
        <v>7000035238</v>
      </c>
      <c r="C781" s="629">
        <v>6670</v>
      </c>
      <c r="D781" s="629">
        <v>680</v>
      </c>
      <c r="E781" s="629">
        <v>320</v>
      </c>
      <c r="F781" s="628" t="s">
        <v>646</v>
      </c>
      <c r="G781" s="629">
        <v>100008639</v>
      </c>
      <c r="H781" s="321"/>
      <c r="I781" s="322"/>
      <c r="J781" s="321"/>
      <c r="K781" s="320"/>
      <c r="L781" s="628" t="s">
        <v>741</v>
      </c>
      <c r="M781" s="629" t="s">
        <v>364</v>
      </c>
      <c r="N781" s="629">
        <v>50</v>
      </c>
      <c r="O781" s="465"/>
      <c r="P781" s="629">
        <v>18</v>
      </c>
      <c r="Q781" s="318" t="str">
        <f t="shared" si="173"/>
        <v>INCLUDED</v>
      </c>
      <c r="R781" s="318" t="str">
        <f t="shared" si="174"/>
        <v>INCLUDED</v>
      </c>
      <c r="S781" s="318" t="str">
        <f t="shared" si="175"/>
        <v>INCLUDED</v>
      </c>
      <c r="T781" s="466">
        <f t="shared" si="176"/>
        <v>0</v>
      </c>
      <c r="U781" s="300">
        <f t="shared" si="177"/>
        <v>0</v>
      </c>
      <c r="V781" s="371">
        <f>Discount!$J$36</f>
        <v>0</v>
      </c>
      <c r="W781" s="300">
        <f t="shared" si="178"/>
        <v>0</v>
      </c>
      <c r="X781" s="301">
        <f t="shared" si="179"/>
        <v>0</v>
      </c>
      <c r="Y781" s="467">
        <f t="shared" si="180"/>
        <v>0</v>
      </c>
      <c r="Z781" s="559">
        <f t="shared" si="181"/>
        <v>0</v>
      </c>
      <c r="AA781" s="467">
        <f t="shared" si="182"/>
        <v>0</v>
      </c>
      <c r="AB781" s="468">
        <f t="shared" si="183"/>
        <v>0</v>
      </c>
      <c r="AC781" s="467">
        <f t="shared" si="184"/>
        <v>0</v>
      </c>
      <c r="AD781" s="468"/>
      <c r="AE781" s="564"/>
      <c r="AF781" s="6"/>
      <c r="AG781" s="6"/>
      <c r="AH781" s="6"/>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row>
    <row r="782" spans="1:69" s="469" customFormat="1">
      <c r="A782" s="459">
        <v>115</v>
      </c>
      <c r="B782" s="629">
        <v>7000035238</v>
      </c>
      <c r="C782" s="629">
        <v>6670</v>
      </c>
      <c r="D782" s="629">
        <v>680</v>
      </c>
      <c r="E782" s="629">
        <v>330</v>
      </c>
      <c r="F782" s="628" t="s">
        <v>646</v>
      </c>
      <c r="G782" s="629">
        <v>100010100</v>
      </c>
      <c r="H782" s="321"/>
      <c r="I782" s="322"/>
      <c r="J782" s="321"/>
      <c r="K782" s="320"/>
      <c r="L782" s="628" t="s">
        <v>742</v>
      </c>
      <c r="M782" s="629" t="s">
        <v>364</v>
      </c>
      <c r="N782" s="629">
        <v>50</v>
      </c>
      <c r="O782" s="465"/>
      <c r="P782" s="629">
        <v>18</v>
      </c>
      <c r="Q782" s="318" t="str">
        <f t="shared" si="173"/>
        <v>INCLUDED</v>
      </c>
      <c r="R782" s="318" t="str">
        <f t="shared" si="174"/>
        <v>INCLUDED</v>
      </c>
      <c r="S782" s="318" t="str">
        <f t="shared" si="175"/>
        <v>INCLUDED</v>
      </c>
      <c r="T782" s="466">
        <f t="shared" si="176"/>
        <v>0</v>
      </c>
      <c r="U782" s="300">
        <f t="shared" si="177"/>
        <v>0</v>
      </c>
      <c r="V782" s="371">
        <f>Discount!$J$36</f>
        <v>0</v>
      </c>
      <c r="W782" s="300">
        <f t="shared" si="178"/>
        <v>0</v>
      </c>
      <c r="X782" s="301">
        <f t="shared" si="179"/>
        <v>0</v>
      </c>
      <c r="Y782" s="467">
        <f t="shared" si="180"/>
        <v>0</v>
      </c>
      <c r="Z782" s="559">
        <f t="shared" si="181"/>
        <v>0</v>
      </c>
      <c r="AA782" s="467">
        <f t="shared" si="182"/>
        <v>0</v>
      </c>
      <c r="AB782" s="468">
        <f t="shared" si="183"/>
        <v>0</v>
      </c>
      <c r="AC782" s="467">
        <f t="shared" si="184"/>
        <v>0</v>
      </c>
      <c r="AD782" s="468"/>
      <c r="AE782" s="564"/>
      <c r="AF782" s="6"/>
      <c r="AG782" s="6"/>
      <c r="AH782" s="6"/>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row>
    <row r="783" spans="1:69" s="469" customFormat="1">
      <c r="A783" s="459">
        <v>116</v>
      </c>
      <c r="B783" s="629">
        <v>7000035238</v>
      </c>
      <c r="C783" s="629">
        <v>6670</v>
      </c>
      <c r="D783" s="629">
        <v>680</v>
      </c>
      <c r="E783" s="629">
        <v>340</v>
      </c>
      <c r="F783" s="628" t="s">
        <v>646</v>
      </c>
      <c r="G783" s="629">
        <v>100010101</v>
      </c>
      <c r="H783" s="321"/>
      <c r="I783" s="322"/>
      <c r="J783" s="321"/>
      <c r="K783" s="320"/>
      <c r="L783" s="628" t="s">
        <v>743</v>
      </c>
      <c r="M783" s="629" t="s">
        <v>364</v>
      </c>
      <c r="N783" s="629">
        <v>50</v>
      </c>
      <c r="O783" s="465"/>
      <c r="P783" s="629">
        <v>18</v>
      </c>
      <c r="Q783" s="318" t="str">
        <f t="shared" si="173"/>
        <v>INCLUDED</v>
      </c>
      <c r="R783" s="318" t="str">
        <f t="shared" si="174"/>
        <v>INCLUDED</v>
      </c>
      <c r="S783" s="318" t="str">
        <f t="shared" si="175"/>
        <v>INCLUDED</v>
      </c>
      <c r="T783" s="466">
        <f t="shared" si="176"/>
        <v>0</v>
      </c>
      <c r="U783" s="300">
        <f t="shared" si="177"/>
        <v>0</v>
      </c>
      <c r="V783" s="371">
        <f>Discount!$J$36</f>
        <v>0</v>
      </c>
      <c r="W783" s="300">
        <f t="shared" si="178"/>
        <v>0</v>
      </c>
      <c r="X783" s="301">
        <f t="shared" si="179"/>
        <v>0</v>
      </c>
      <c r="Y783" s="467">
        <f t="shared" si="180"/>
        <v>0</v>
      </c>
      <c r="Z783" s="559">
        <f t="shared" si="181"/>
        <v>0</v>
      </c>
      <c r="AA783" s="467">
        <f t="shared" si="182"/>
        <v>0</v>
      </c>
      <c r="AB783" s="468">
        <f t="shared" si="183"/>
        <v>0</v>
      </c>
      <c r="AC783" s="467">
        <f t="shared" si="184"/>
        <v>0</v>
      </c>
      <c r="AD783" s="468"/>
      <c r="AE783" s="564"/>
      <c r="AF783" s="6"/>
      <c r="AG783" s="6"/>
      <c r="AH783" s="6"/>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row>
    <row r="784" spans="1:69" s="469" customFormat="1">
      <c r="A784" s="459">
        <v>117</v>
      </c>
      <c r="B784" s="629">
        <v>7000035238</v>
      </c>
      <c r="C784" s="629">
        <v>6670</v>
      </c>
      <c r="D784" s="629">
        <v>680</v>
      </c>
      <c r="E784" s="629">
        <v>350</v>
      </c>
      <c r="F784" s="628" t="s">
        <v>646</v>
      </c>
      <c r="G784" s="629">
        <v>100001740</v>
      </c>
      <c r="H784" s="321"/>
      <c r="I784" s="322"/>
      <c r="J784" s="321"/>
      <c r="K784" s="320"/>
      <c r="L784" s="628" t="s">
        <v>459</v>
      </c>
      <c r="M784" s="629" t="s">
        <v>219</v>
      </c>
      <c r="N784" s="629">
        <v>1</v>
      </c>
      <c r="O784" s="465"/>
      <c r="P784" s="629">
        <v>18</v>
      </c>
      <c r="Q784" s="318" t="str">
        <f t="shared" si="173"/>
        <v>INCLUDED</v>
      </c>
      <c r="R784" s="318" t="str">
        <f t="shared" si="174"/>
        <v>INCLUDED</v>
      </c>
      <c r="S784" s="318" t="str">
        <f t="shared" si="175"/>
        <v>INCLUDED</v>
      </c>
      <c r="T784" s="466">
        <f t="shared" si="176"/>
        <v>0</v>
      </c>
      <c r="U784" s="300">
        <f t="shared" si="177"/>
        <v>0</v>
      </c>
      <c r="V784" s="371">
        <f>Discount!$J$36</f>
        <v>0</v>
      </c>
      <c r="W784" s="300">
        <f t="shared" si="178"/>
        <v>0</v>
      </c>
      <c r="X784" s="301">
        <f t="shared" si="179"/>
        <v>0</v>
      </c>
      <c r="Y784" s="467">
        <f t="shared" si="180"/>
        <v>0</v>
      </c>
      <c r="Z784" s="559">
        <f t="shared" si="181"/>
        <v>0</v>
      </c>
      <c r="AA784" s="467">
        <f t="shared" si="182"/>
        <v>0</v>
      </c>
      <c r="AB784" s="468">
        <f t="shared" si="183"/>
        <v>0</v>
      </c>
      <c r="AC784" s="467">
        <f t="shared" si="184"/>
        <v>0</v>
      </c>
      <c r="AD784" s="468"/>
      <c r="AE784" s="564"/>
      <c r="AF784" s="6"/>
      <c r="AG784" s="6"/>
      <c r="AH784" s="6"/>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row>
    <row r="785" spans="1:69" s="469" customFormat="1" ht="30">
      <c r="A785" s="459">
        <v>118</v>
      </c>
      <c r="B785" s="629">
        <v>7000035238</v>
      </c>
      <c r="C785" s="629">
        <v>6670</v>
      </c>
      <c r="D785" s="629">
        <v>680</v>
      </c>
      <c r="E785" s="629">
        <v>360</v>
      </c>
      <c r="F785" s="628" t="s">
        <v>646</v>
      </c>
      <c r="G785" s="629">
        <v>100001755</v>
      </c>
      <c r="H785" s="321"/>
      <c r="I785" s="322"/>
      <c r="J785" s="321"/>
      <c r="K785" s="320"/>
      <c r="L785" s="628" t="s">
        <v>744</v>
      </c>
      <c r="M785" s="629" t="s">
        <v>364</v>
      </c>
      <c r="N785" s="629">
        <v>50</v>
      </c>
      <c r="O785" s="465"/>
      <c r="P785" s="629">
        <v>18</v>
      </c>
      <c r="Q785" s="318" t="str">
        <f t="shared" si="173"/>
        <v>INCLUDED</v>
      </c>
      <c r="R785" s="318" t="str">
        <f t="shared" si="174"/>
        <v>INCLUDED</v>
      </c>
      <c r="S785" s="318" t="str">
        <f t="shared" si="175"/>
        <v>INCLUDED</v>
      </c>
      <c r="T785" s="466">
        <f t="shared" si="176"/>
        <v>0</v>
      </c>
      <c r="U785" s="300">
        <f t="shared" si="177"/>
        <v>0</v>
      </c>
      <c r="V785" s="371">
        <f>Discount!$J$36</f>
        <v>0</v>
      </c>
      <c r="W785" s="300">
        <f t="shared" si="178"/>
        <v>0</v>
      </c>
      <c r="X785" s="301">
        <f t="shared" si="179"/>
        <v>0</v>
      </c>
      <c r="Y785" s="467">
        <f t="shared" si="180"/>
        <v>0</v>
      </c>
      <c r="Z785" s="559">
        <f t="shared" si="181"/>
        <v>0</v>
      </c>
      <c r="AA785" s="467">
        <f t="shared" si="182"/>
        <v>0</v>
      </c>
      <c r="AB785" s="468">
        <f t="shared" si="183"/>
        <v>0</v>
      </c>
      <c r="AC785" s="467">
        <f t="shared" si="184"/>
        <v>0</v>
      </c>
      <c r="AD785" s="468"/>
      <c r="AE785" s="564"/>
      <c r="AF785" s="6"/>
      <c r="AG785" s="6"/>
      <c r="AH785" s="6"/>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row>
    <row r="786" spans="1:69" s="469" customFormat="1" ht="30">
      <c r="A786" s="459">
        <v>119</v>
      </c>
      <c r="B786" s="629">
        <v>7000035238</v>
      </c>
      <c r="C786" s="629">
        <v>6670</v>
      </c>
      <c r="D786" s="629">
        <v>680</v>
      </c>
      <c r="E786" s="629">
        <v>370</v>
      </c>
      <c r="F786" s="628" t="s">
        <v>646</v>
      </c>
      <c r="G786" s="629">
        <v>100001756</v>
      </c>
      <c r="H786" s="321"/>
      <c r="I786" s="322"/>
      <c r="J786" s="321"/>
      <c r="K786" s="320"/>
      <c r="L786" s="628" t="s">
        <v>745</v>
      </c>
      <c r="M786" s="629" t="s">
        <v>364</v>
      </c>
      <c r="N786" s="629">
        <v>50</v>
      </c>
      <c r="O786" s="465"/>
      <c r="P786" s="629">
        <v>18</v>
      </c>
      <c r="Q786" s="318" t="str">
        <f t="shared" si="173"/>
        <v>INCLUDED</v>
      </c>
      <c r="R786" s="318" t="str">
        <f t="shared" si="174"/>
        <v>INCLUDED</v>
      </c>
      <c r="S786" s="318" t="str">
        <f t="shared" si="175"/>
        <v>INCLUDED</v>
      </c>
      <c r="T786" s="466">
        <f t="shared" si="176"/>
        <v>0</v>
      </c>
      <c r="U786" s="300">
        <f t="shared" si="177"/>
        <v>0</v>
      </c>
      <c r="V786" s="371">
        <f>Discount!$J$36</f>
        <v>0</v>
      </c>
      <c r="W786" s="300">
        <f t="shared" si="178"/>
        <v>0</v>
      </c>
      <c r="X786" s="301">
        <f t="shared" si="179"/>
        <v>0</v>
      </c>
      <c r="Y786" s="467">
        <f t="shared" si="180"/>
        <v>0</v>
      </c>
      <c r="Z786" s="559">
        <f t="shared" si="181"/>
        <v>0</v>
      </c>
      <c r="AA786" s="467">
        <f t="shared" si="182"/>
        <v>0</v>
      </c>
      <c r="AB786" s="468">
        <f t="shared" si="183"/>
        <v>0</v>
      </c>
      <c r="AC786" s="467">
        <f t="shared" si="184"/>
        <v>0</v>
      </c>
      <c r="AD786" s="468"/>
      <c r="AE786" s="564"/>
      <c r="AF786" s="6"/>
      <c r="AG786" s="6"/>
      <c r="AH786" s="6"/>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row>
    <row r="787" spans="1:69" s="469" customFormat="1" ht="30">
      <c r="A787" s="459">
        <v>120</v>
      </c>
      <c r="B787" s="629">
        <v>7000035238</v>
      </c>
      <c r="C787" s="629">
        <v>6670</v>
      </c>
      <c r="D787" s="629">
        <v>680</v>
      </c>
      <c r="E787" s="629">
        <v>380</v>
      </c>
      <c r="F787" s="628" t="s">
        <v>646</v>
      </c>
      <c r="G787" s="629">
        <v>100001757</v>
      </c>
      <c r="H787" s="321"/>
      <c r="I787" s="322"/>
      <c r="J787" s="321"/>
      <c r="K787" s="320"/>
      <c r="L787" s="628" t="s">
        <v>746</v>
      </c>
      <c r="M787" s="629" t="s">
        <v>364</v>
      </c>
      <c r="N787" s="629">
        <v>50</v>
      </c>
      <c r="O787" s="465"/>
      <c r="P787" s="629">
        <v>18</v>
      </c>
      <c r="Q787" s="318" t="str">
        <f t="shared" si="173"/>
        <v>INCLUDED</v>
      </c>
      <c r="R787" s="318" t="str">
        <f t="shared" si="174"/>
        <v>INCLUDED</v>
      </c>
      <c r="S787" s="318" t="str">
        <f t="shared" si="175"/>
        <v>INCLUDED</v>
      </c>
      <c r="T787" s="466">
        <f t="shared" si="176"/>
        <v>0</v>
      </c>
      <c r="U787" s="300">
        <f t="shared" si="177"/>
        <v>0</v>
      </c>
      <c r="V787" s="371">
        <f>Discount!$J$36</f>
        <v>0</v>
      </c>
      <c r="W787" s="300">
        <f t="shared" si="178"/>
        <v>0</v>
      </c>
      <c r="X787" s="301">
        <f t="shared" si="179"/>
        <v>0</v>
      </c>
      <c r="Y787" s="467">
        <f t="shared" si="180"/>
        <v>0</v>
      </c>
      <c r="Z787" s="559">
        <f t="shared" si="181"/>
        <v>0</v>
      </c>
      <c r="AA787" s="467">
        <f t="shared" si="182"/>
        <v>0</v>
      </c>
      <c r="AB787" s="468">
        <f t="shared" si="183"/>
        <v>0</v>
      </c>
      <c r="AC787" s="467">
        <f t="shared" si="184"/>
        <v>0</v>
      </c>
      <c r="AD787" s="468"/>
      <c r="AE787" s="564"/>
      <c r="AF787" s="6"/>
      <c r="AG787" s="6"/>
      <c r="AH787" s="6"/>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row>
    <row r="788" spans="1:69" s="472" customFormat="1" ht="16.5">
      <c r="A788" s="459">
        <v>121</v>
      </c>
      <c r="B788" s="629">
        <v>7000035238</v>
      </c>
      <c r="C788" s="629">
        <v>6670</v>
      </c>
      <c r="D788" s="629">
        <v>680</v>
      </c>
      <c r="E788" s="629">
        <v>390</v>
      </c>
      <c r="F788" s="628" t="s">
        <v>646</v>
      </c>
      <c r="G788" s="629">
        <v>100002488</v>
      </c>
      <c r="H788" s="321"/>
      <c r="I788" s="322"/>
      <c r="J788" s="321"/>
      <c r="K788" s="320"/>
      <c r="L788" s="628" t="s">
        <v>747</v>
      </c>
      <c r="M788" s="629" t="s">
        <v>219</v>
      </c>
      <c r="N788" s="629">
        <v>1</v>
      </c>
      <c r="O788" s="465"/>
      <c r="P788" s="629">
        <v>18</v>
      </c>
      <c r="Q788" s="318" t="str">
        <f t="shared" si="173"/>
        <v>INCLUDED</v>
      </c>
      <c r="R788" s="318" t="str">
        <f t="shared" si="174"/>
        <v>INCLUDED</v>
      </c>
      <c r="S788" s="318" t="str">
        <f t="shared" si="175"/>
        <v>INCLUDED</v>
      </c>
      <c r="T788" s="466">
        <f t="shared" si="176"/>
        <v>0</v>
      </c>
      <c r="U788" s="300">
        <f t="shared" si="177"/>
        <v>0</v>
      </c>
      <c r="V788" s="371">
        <f>Discount!$J$36</f>
        <v>0</v>
      </c>
      <c r="W788" s="300">
        <f t="shared" si="178"/>
        <v>0</v>
      </c>
      <c r="X788" s="301">
        <f t="shared" si="179"/>
        <v>0</v>
      </c>
      <c r="Y788" s="467">
        <f t="shared" si="180"/>
        <v>0</v>
      </c>
      <c r="Z788" s="559">
        <f t="shared" si="181"/>
        <v>0</v>
      </c>
      <c r="AA788" s="467">
        <f t="shared" si="182"/>
        <v>0</v>
      </c>
      <c r="AB788" s="468">
        <f t="shared" si="183"/>
        <v>0</v>
      </c>
      <c r="AC788" s="467">
        <f t="shared" si="184"/>
        <v>0</v>
      </c>
      <c r="AD788" s="468"/>
      <c r="AE788" s="564"/>
      <c r="AF788" s="6"/>
      <c r="AG788" s="6"/>
      <c r="AH788" s="6"/>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218"/>
      <c r="BI788" s="218"/>
      <c r="BJ788" s="218"/>
      <c r="BK788" s="218"/>
      <c r="BL788" s="218"/>
      <c r="BM788" s="218"/>
      <c r="BN788" s="218"/>
      <c r="BO788" s="218"/>
      <c r="BP788" s="218"/>
      <c r="BQ788" s="218"/>
    </row>
    <row r="789" spans="1:69" s="472" customFormat="1" ht="45">
      <c r="A789" s="459">
        <v>122</v>
      </c>
      <c r="B789" s="629">
        <v>7000035238</v>
      </c>
      <c r="C789" s="629">
        <v>6670</v>
      </c>
      <c r="D789" s="629">
        <v>680</v>
      </c>
      <c r="E789" s="629">
        <v>400</v>
      </c>
      <c r="F789" s="628" t="s">
        <v>646</v>
      </c>
      <c r="G789" s="629">
        <v>100001701</v>
      </c>
      <c r="H789" s="321"/>
      <c r="I789" s="322"/>
      <c r="J789" s="321"/>
      <c r="K789" s="320"/>
      <c r="L789" s="628" t="s">
        <v>748</v>
      </c>
      <c r="M789" s="629" t="s">
        <v>448</v>
      </c>
      <c r="N789" s="629">
        <v>18</v>
      </c>
      <c r="O789" s="465"/>
      <c r="P789" s="629">
        <v>18</v>
      </c>
      <c r="Q789" s="318" t="str">
        <f t="shared" si="173"/>
        <v>INCLUDED</v>
      </c>
      <c r="R789" s="318" t="str">
        <f t="shared" si="174"/>
        <v>INCLUDED</v>
      </c>
      <c r="S789" s="318" t="str">
        <f t="shared" si="175"/>
        <v>INCLUDED</v>
      </c>
      <c r="T789" s="466">
        <f t="shared" si="176"/>
        <v>0</v>
      </c>
      <c r="U789" s="300">
        <f t="shared" si="177"/>
        <v>0</v>
      </c>
      <c r="V789" s="371">
        <f>Discount!$J$36</f>
        <v>0</v>
      </c>
      <c r="W789" s="300">
        <f t="shared" si="178"/>
        <v>0</v>
      </c>
      <c r="X789" s="301">
        <f t="shared" si="179"/>
        <v>0</v>
      </c>
      <c r="Y789" s="467">
        <f t="shared" si="180"/>
        <v>0</v>
      </c>
      <c r="Z789" s="559">
        <f t="shared" si="181"/>
        <v>0</v>
      </c>
      <c r="AA789" s="467">
        <f t="shared" si="182"/>
        <v>0</v>
      </c>
      <c r="AB789" s="468">
        <f t="shared" si="183"/>
        <v>0</v>
      </c>
      <c r="AC789" s="467">
        <f t="shared" si="184"/>
        <v>0</v>
      </c>
      <c r="AD789" s="468"/>
      <c r="AE789" s="564"/>
      <c r="AF789" s="6"/>
      <c r="AG789" s="6"/>
      <c r="AH789" s="6"/>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218"/>
      <c r="BI789" s="218"/>
      <c r="BJ789" s="218"/>
      <c r="BK789" s="218"/>
      <c r="BL789" s="218"/>
      <c r="BM789" s="218"/>
      <c r="BN789" s="218"/>
      <c r="BO789" s="218"/>
      <c r="BP789" s="218"/>
      <c r="BQ789" s="218"/>
    </row>
    <row r="790" spans="1:69" s="472" customFormat="1" ht="60">
      <c r="A790" s="459">
        <v>123</v>
      </c>
      <c r="B790" s="629">
        <v>7000035238</v>
      </c>
      <c r="C790" s="629">
        <v>6670</v>
      </c>
      <c r="D790" s="629">
        <v>680</v>
      </c>
      <c r="E790" s="629">
        <v>410</v>
      </c>
      <c r="F790" s="628" t="s">
        <v>646</v>
      </c>
      <c r="G790" s="629">
        <v>100002912</v>
      </c>
      <c r="H790" s="321"/>
      <c r="I790" s="322"/>
      <c r="J790" s="321"/>
      <c r="K790" s="320"/>
      <c r="L790" s="628" t="s">
        <v>749</v>
      </c>
      <c r="M790" s="629" t="s">
        <v>364</v>
      </c>
      <c r="N790" s="629">
        <v>330</v>
      </c>
      <c r="O790" s="465"/>
      <c r="P790" s="629">
        <v>18</v>
      </c>
      <c r="Q790" s="318" t="str">
        <f t="shared" si="173"/>
        <v>INCLUDED</v>
      </c>
      <c r="R790" s="318" t="str">
        <f t="shared" si="174"/>
        <v>INCLUDED</v>
      </c>
      <c r="S790" s="318" t="str">
        <f t="shared" si="175"/>
        <v>INCLUDED</v>
      </c>
      <c r="T790" s="466">
        <f t="shared" si="176"/>
        <v>0</v>
      </c>
      <c r="U790" s="300">
        <f t="shared" si="177"/>
        <v>0</v>
      </c>
      <c r="V790" s="371">
        <f>Discount!$J$36</f>
        <v>0</v>
      </c>
      <c r="W790" s="300">
        <f t="shared" si="178"/>
        <v>0</v>
      </c>
      <c r="X790" s="301">
        <f t="shared" si="179"/>
        <v>0</v>
      </c>
      <c r="Y790" s="467">
        <f t="shared" si="180"/>
        <v>0</v>
      </c>
      <c r="Z790" s="559">
        <f t="shared" si="181"/>
        <v>0</v>
      </c>
      <c r="AA790" s="467">
        <f t="shared" si="182"/>
        <v>0</v>
      </c>
      <c r="AB790" s="468">
        <f t="shared" si="183"/>
        <v>0</v>
      </c>
      <c r="AC790" s="467">
        <f t="shared" si="184"/>
        <v>0</v>
      </c>
      <c r="AD790" s="468"/>
      <c r="AE790" s="564"/>
      <c r="AF790" s="6"/>
      <c r="AG790" s="6"/>
      <c r="AH790" s="6"/>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218"/>
      <c r="BI790" s="218"/>
      <c r="BJ790" s="218"/>
      <c r="BK790" s="218"/>
      <c r="BL790" s="218"/>
      <c r="BM790" s="218"/>
      <c r="BN790" s="218"/>
      <c r="BO790" s="218"/>
      <c r="BP790" s="218"/>
      <c r="BQ790" s="218"/>
    </row>
    <row r="791" spans="1:69" s="469" customFormat="1" ht="30">
      <c r="A791" s="459">
        <v>124</v>
      </c>
      <c r="B791" s="629">
        <v>7000035238</v>
      </c>
      <c r="C791" s="629">
        <v>6670</v>
      </c>
      <c r="D791" s="629">
        <v>680</v>
      </c>
      <c r="E791" s="629">
        <v>420</v>
      </c>
      <c r="F791" s="628" t="s">
        <v>646</v>
      </c>
      <c r="G791" s="629">
        <v>100002913</v>
      </c>
      <c r="H791" s="321"/>
      <c r="I791" s="322"/>
      <c r="J791" s="321"/>
      <c r="K791" s="320"/>
      <c r="L791" s="628" t="s">
        <v>750</v>
      </c>
      <c r="M791" s="629" t="s">
        <v>443</v>
      </c>
      <c r="N791" s="629">
        <v>1</v>
      </c>
      <c r="O791" s="465"/>
      <c r="P791" s="629">
        <v>18</v>
      </c>
      <c r="Q791" s="318" t="str">
        <f t="shared" si="173"/>
        <v>INCLUDED</v>
      </c>
      <c r="R791" s="318" t="str">
        <f t="shared" si="174"/>
        <v>INCLUDED</v>
      </c>
      <c r="S791" s="318" t="str">
        <f t="shared" si="175"/>
        <v>INCLUDED</v>
      </c>
      <c r="T791" s="466">
        <f t="shared" si="176"/>
        <v>0</v>
      </c>
      <c r="U791" s="300">
        <f t="shared" si="177"/>
        <v>0</v>
      </c>
      <c r="V791" s="371">
        <f>Discount!$J$36</f>
        <v>0</v>
      </c>
      <c r="W791" s="300">
        <f t="shared" si="178"/>
        <v>0</v>
      </c>
      <c r="X791" s="301">
        <f t="shared" si="179"/>
        <v>0</v>
      </c>
      <c r="Y791" s="467">
        <f t="shared" si="180"/>
        <v>0</v>
      </c>
      <c r="Z791" s="559">
        <f t="shared" si="181"/>
        <v>0</v>
      </c>
      <c r="AA791" s="467">
        <f t="shared" si="182"/>
        <v>0</v>
      </c>
      <c r="AB791" s="468">
        <f t="shared" si="183"/>
        <v>0</v>
      </c>
      <c r="AC791" s="467">
        <f t="shared" si="184"/>
        <v>0</v>
      </c>
      <c r="AD791" s="468"/>
      <c r="AE791" s="564"/>
      <c r="AF791" s="6"/>
      <c r="AG791" s="6"/>
      <c r="AH791" s="6"/>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row>
    <row r="792" spans="1:69" s="469" customFormat="1" ht="30">
      <c r="A792" s="459">
        <v>125</v>
      </c>
      <c r="B792" s="629">
        <v>7000035238</v>
      </c>
      <c r="C792" s="629">
        <v>6670</v>
      </c>
      <c r="D792" s="629">
        <v>680</v>
      </c>
      <c r="E792" s="629">
        <v>430</v>
      </c>
      <c r="F792" s="628" t="s">
        <v>646</v>
      </c>
      <c r="G792" s="629">
        <v>100001433</v>
      </c>
      <c r="H792" s="321"/>
      <c r="I792" s="322"/>
      <c r="J792" s="321"/>
      <c r="K792" s="320"/>
      <c r="L792" s="628" t="s">
        <v>751</v>
      </c>
      <c r="M792" s="629" t="s">
        <v>443</v>
      </c>
      <c r="N792" s="629">
        <v>1</v>
      </c>
      <c r="O792" s="465"/>
      <c r="P792" s="629">
        <v>18</v>
      </c>
      <c r="Q792" s="318" t="str">
        <f t="shared" si="173"/>
        <v>INCLUDED</v>
      </c>
      <c r="R792" s="318" t="str">
        <f t="shared" si="174"/>
        <v>INCLUDED</v>
      </c>
      <c r="S792" s="318" t="str">
        <f t="shared" si="175"/>
        <v>INCLUDED</v>
      </c>
      <c r="T792" s="466">
        <f t="shared" si="176"/>
        <v>0</v>
      </c>
      <c r="U792" s="300">
        <f t="shared" si="177"/>
        <v>0</v>
      </c>
      <c r="V792" s="371">
        <f>Discount!$J$36</f>
        <v>0</v>
      </c>
      <c r="W792" s="300">
        <f t="shared" si="178"/>
        <v>0</v>
      </c>
      <c r="X792" s="301">
        <f t="shared" si="179"/>
        <v>0</v>
      </c>
      <c r="Y792" s="467">
        <f t="shared" si="180"/>
        <v>0</v>
      </c>
      <c r="Z792" s="559">
        <f t="shared" si="181"/>
        <v>0</v>
      </c>
      <c r="AA792" s="467">
        <f t="shared" si="182"/>
        <v>0</v>
      </c>
      <c r="AB792" s="468">
        <f t="shared" si="183"/>
        <v>0</v>
      </c>
      <c r="AC792" s="467">
        <f t="shared" si="184"/>
        <v>0</v>
      </c>
      <c r="AD792" s="468"/>
      <c r="AE792" s="564"/>
      <c r="AF792" s="6"/>
      <c r="AG792" s="6"/>
      <c r="AH792" s="6"/>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row>
    <row r="793" spans="1:69" s="469" customFormat="1" ht="195">
      <c r="A793" s="459">
        <v>126</v>
      </c>
      <c r="B793" s="629">
        <v>7000035238</v>
      </c>
      <c r="C793" s="629">
        <v>6670</v>
      </c>
      <c r="D793" s="629">
        <v>680</v>
      </c>
      <c r="E793" s="629">
        <v>440</v>
      </c>
      <c r="F793" s="628" t="s">
        <v>646</v>
      </c>
      <c r="G793" s="629">
        <v>100002911</v>
      </c>
      <c r="H793" s="321"/>
      <c r="I793" s="322"/>
      <c r="J793" s="321"/>
      <c r="K793" s="320"/>
      <c r="L793" s="628" t="s">
        <v>752</v>
      </c>
      <c r="M793" s="629" t="s">
        <v>447</v>
      </c>
      <c r="N793" s="629">
        <v>6000</v>
      </c>
      <c r="O793" s="465"/>
      <c r="P793" s="629">
        <v>18</v>
      </c>
      <c r="Q793" s="318" t="str">
        <f t="shared" si="173"/>
        <v>INCLUDED</v>
      </c>
      <c r="R793" s="318" t="str">
        <f t="shared" si="174"/>
        <v>INCLUDED</v>
      </c>
      <c r="S793" s="318" t="str">
        <f t="shared" si="175"/>
        <v>INCLUDED</v>
      </c>
      <c r="T793" s="466">
        <f t="shared" si="176"/>
        <v>0</v>
      </c>
      <c r="U793" s="300">
        <f t="shared" si="177"/>
        <v>0</v>
      </c>
      <c r="V793" s="371">
        <f>Discount!$J$36</f>
        <v>0</v>
      </c>
      <c r="W793" s="300">
        <f t="shared" si="178"/>
        <v>0</v>
      </c>
      <c r="X793" s="301">
        <f t="shared" si="179"/>
        <v>0</v>
      </c>
      <c r="Y793" s="467">
        <f t="shared" si="180"/>
        <v>0</v>
      </c>
      <c r="Z793" s="559">
        <f t="shared" si="181"/>
        <v>0</v>
      </c>
      <c r="AA793" s="467">
        <f t="shared" si="182"/>
        <v>0</v>
      </c>
      <c r="AB793" s="468">
        <f t="shared" si="183"/>
        <v>0</v>
      </c>
      <c r="AC793" s="467">
        <f t="shared" si="184"/>
        <v>0</v>
      </c>
      <c r="AD793" s="468"/>
      <c r="AE793" s="564"/>
      <c r="AF793" s="6"/>
      <c r="AG793" s="6"/>
      <c r="AH793" s="6"/>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row>
    <row r="794" spans="1:69" s="469" customFormat="1" ht="90">
      <c r="A794" s="459">
        <v>127</v>
      </c>
      <c r="B794" s="629">
        <v>7000035238</v>
      </c>
      <c r="C794" s="629">
        <v>6670</v>
      </c>
      <c r="D794" s="629">
        <v>680</v>
      </c>
      <c r="E794" s="629">
        <v>450</v>
      </c>
      <c r="F794" s="628" t="s">
        <v>646</v>
      </c>
      <c r="G794" s="629">
        <v>100002583</v>
      </c>
      <c r="H794" s="321"/>
      <c r="I794" s="322"/>
      <c r="J794" s="321"/>
      <c r="K794" s="320"/>
      <c r="L794" s="628" t="s">
        <v>753</v>
      </c>
      <c r="M794" s="629" t="s">
        <v>447</v>
      </c>
      <c r="N794" s="629">
        <v>7000</v>
      </c>
      <c r="O794" s="465"/>
      <c r="P794" s="629">
        <v>18</v>
      </c>
      <c r="Q794" s="318" t="str">
        <f t="shared" ref="Q794:Q839" si="185">IF(O794=0, "INCLUDED", IF(ISERROR(O794*N794), O794, O794*N794))</f>
        <v>INCLUDED</v>
      </c>
      <c r="R794" s="318" t="str">
        <f t="shared" ref="R794:R839" si="186">IF(P794="", "INCLUDED", IF(ISERROR((P794*Q794)/100), Q794, (P794*Q794)/100))</f>
        <v>INCLUDED</v>
      </c>
      <c r="S794" s="318" t="str">
        <f t="shared" ref="S794:S839" si="187">IF(O794=0,"INCLUDED",IF(ISERROR(R794+Q794),Q794,(Q794+R794)))</f>
        <v>INCLUDED</v>
      </c>
      <c r="T794" s="466">
        <f t="shared" ref="T794:T839" si="188">IF(S794="Included",0,S794)</f>
        <v>0</v>
      </c>
      <c r="U794" s="300">
        <f t="shared" ref="U794:U839" si="189">IF( K794="",J794*(IF(S794="Included",0,S794))/100,K794*(IF(S794="Included",0,S794)))</f>
        <v>0</v>
      </c>
      <c r="V794" s="371">
        <f>Discount!$J$36</f>
        <v>0</v>
      </c>
      <c r="W794" s="300">
        <f t="shared" ref="W794:W839" si="190">V794*T794</f>
        <v>0</v>
      </c>
      <c r="X794" s="301">
        <f t="shared" ref="X794:X839" si="191">IF(K794="",J794*W794/100,K794*W794)</f>
        <v>0</v>
      </c>
      <c r="Y794" s="467">
        <f t="shared" ref="Y794:Y839" si="192">O794*N794</f>
        <v>0</v>
      </c>
      <c r="Z794" s="559">
        <f t="shared" ref="Z794:Z839" si="193">ROUND(O794,2)</f>
        <v>0</v>
      </c>
      <c r="AA794" s="467">
        <f t="shared" ref="AA794:AA839" si="194">N794*Z794</f>
        <v>0</v>
      </c>
      <c r="AB794" s="468">
        <f t="shared" ref="AB794:AB839" si="195">IF(K794="",J794/100,K794)</f>
        <v>0</v>
      </c>
      <c r="AC794" s="467">
        <f t="shared" ref="AC794:AC839" si="196">AA794*AB794</f>
        <v>0</v>
      </c>
      <c r="AD794" s="468"/>
      <c r="AE794" s="564"/>
      <c r="AF794" s="6"/>
      <c r="AG794" s="6"/>
      <c r="AH794" s="6"/>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row>
    <row r="795" spans="1:69" s="469" customFormat="1" ht="120">
      <c r="A795" s="459">
        <v>128</v>
      </c>
      <c r="B795" s="629">
        <v>7000035238</v>
      </c>
      <c r="C795" s="629">
        <v>6670</v>
      </c>
      <c r="D795" s="629">
        <v>680</v>
      </c>
      <c r="E795" s="629">
        <v>460</v>
      </c>
      <c r="F795" s="628" t="s">
        <v>646</v>
      </c>
      <c r="G795" s="629">
        <v>100002914</v>
      </c>
      <c r="H795" s="321"/>
      <c r="I795" s="322"/>
      <c r="J795" s="321"/>
      <c r="K795" s="320"/>
      <c r="L795" s="628" t="s">
        <v>754</v>
      </c>
      <c r="M795" s="629" t="s">
        <v>447</v>
      </c>
      <c r="N795" s="629">
        <v>1000</v>
      </c>
      <c r="O795" s="465"/>
      <c r="P795" s="629">
        <v>18</v>
      </c>
      <c r="Q795" s="318" t="str">
        <f t="shared" si="185"/>
        <v>INCLUDED</v>
      </c>
      <c r="R795" s="318" t="str">
        <f t="shared" si="186"/>
        <v>INCLUDED</v>
      </c>
      <c r="S795" s="318" t="str">
        <f t="shared" si="187"/>
        <v>INCLUDED</v>
      </c>
      <c r="T795" s="466">
        <f t="shared" si="188"/>
        <v>0</v>
      </c>
      <c r="U795" s="300">
        <f t="shared" si="189"/>
        <v>0</v>
      </c>
      <c r="V795" s="371">
        <f>Discount!$J$36</f>
        <v>0</v>
      </c>
      <c r="W795" s="300">
        <f t="shared" si="190"/>
        <v>0</v>
      </c>
      <c r="X795" s="301">
        <f t="shared" si="191"/>
        <v>0</v>
      </c>
      <c r="Y795" s="467">
        <f t="shared" si="192"/>
        <v>0</v>
      </c>
      <c r="Z795" s="559">
        <f t="shared" si="193"/>
        <v>0</v>
      </c>
      <c r="AA795" s="467">
        <f t="shared" si="194"/>
        <v>0</v>
      </c>
      <c r="AB795" s="468">
        <f t="shared" si="195"/>
        <v>0</v>
      </c>
      <c r="AC795" s="467">
        <f t="shared" si="196"/>
        <v>0</v>
      </c>
      <c r="AD795" s="468"/>
      <c r="AE795" s="564"/>
      <c r="AF795" s="6"/>
      <c r="AG795" s="6"/>
      <c r="AH795" s="6"/>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row>
    <row r="796" spans="1:69" s="469" customFormat="1" ht="75">
      <c r="A796" s="459">
        <v>129</v>
      </c>
      <c r="B796" s="629">
        <v>7000035238</v>
      </c>
      <c r="C796" s="629">
        <v>6670</v>
      </c>
      <c r="D796" s="629">
        <v>680</v>
      </c>
      <c r="E796" s="629">
        <v>470</v>
      </c>
      <c r="F796" s="628" t="s">
        <v>646</v>
      </c>
      <c r="G796" s="629">
        <v>100007097</v>
      </c>
      <c r="H796" s="321"/>
      <c r="I796" s="322"/>
      <c r="J796" s="321"/>
      <c r="K796" s="320"/>
      <c r="L796" s="628" t="s">
        <v>755</v>
      </c>
      <c r="M796" s="629" t="s">
        <v>448</v>
      </c>
      <c r="N796" s="629">
        <v>1000</v>
      </c>
      <c r="O796" s="465"/>
      <c r="P796" s="629">
        <v>18</v>
      </c>
      <c r="Q796" s="318" t="str">
        <f t="shared" si="185"/>
        <v>INCLUDED</v>
      </c>
      <c r="R796" s="318" t="str">
        <f t="shared" si="186"/>
        <v>INCLUDED</v>
      </c>
      <c r="S796" s="318" t="str">
        <f t="shared" si="187"/>
        <v>INCLUDED</v>
      </c>
      <c r="T796" s="466">
        <f t="shared" si="188"/>
        <v>0</v>
      </c>
      <c r="U796" s="300">
        <f t="shared" si="189"/>
        <v>0</v>
      </c>
      <c r="V796" s="371">
        <f>Discount!$J$36</f>
        <v>0</v>
      </c>
      <c r="W796" s="300">
        <f t="shared" si="190"/>
        <v>0</v>
      </c>
      <c r="X796" s="301">
        <f t="shared" si="191"/>
        <v>0</v>
      </c>
      <c r="Y796" s="467">
        <f t="shared" si="192"/>
        <v>0</v>
      </c>
      <c r="Z796" s="559">
        <f t="shared" si="193"/>
        <v>0</v>
      </c>
      <c r="AA796" s="467">
        <f t="shared" si="194"/>
        <v>0</v>
      </c>
      <c r="AB796" s="468">
        <f t="shared" si="195"/>
        <v>0</v>
      </c>
      <c r="AC796" s="467">
        <f t="shared" si="196"/>
        <v>0</v>
      </c>
      <c r="AD796" s="468"/>
      <c r="AE796" s="564"/>
      <c r="AF796" s="6"/>
      <c r="AG796" s="6"/>
      <c r="AH796" s="6"/>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row>
    <row r="797" spans="1:69" s="469" customFormat="1" ht="105">
      <c r="A797" s="459">
        <v>130</v>
      </c>
      <c r="B797" s="629">
        <v>7000035238</v>
      </c>
      <c r="C797" s="629">
        <v>6670</v>
      </c>
      <c r="D797" s="629">
        <v>680</v>
      </c>
      <c r="E797" s="629">
        <v>480</v>
      </c>
      <c r="F797" s="628" t="s">
        <v>646</v>
      </c>
      <c r="G797" s="629">
        <v>100004463</v>
      </c>
      <c r="H797" s="321"/>
      <c r="I797" s="322"/>
      <c r="J797" s="321"/>
      <c r="K797" s="320"/>
      <c r="L797" s="628" t="s">
        <v>756</v>
      </c>
      <c r="M797" s="629" t="s">
        <v>447</v>
      </c>
      <c r="N797" s="629">
        <v>300</v>
      </c>
      <c r="O797" s="465"/>
      <c r="P797" s="629">
        <v>18</v>
      </c>
      <c r="Q797" s="318" t="str">
        <f t="shared" si="185"/>
        <v>INCLUDED</v>
      </c>
      <c r="R797" s="318" t="str">
        <f t="shared" si="186"/>
        <v>INCLUDED</v>
      </c>
      <c r="S797" s="318" t="str">
        <f t="shared" si="187"/>
        <v>INCLUDED</v>
      </c>
      <c r="T797" s="466">
        <f t="shared" si="188"/>
        <v>0</v>
      </c>
      <c r="U797" s="300">
        <f t="shared" si="189"/>
        <v>0</v>
      </c>
      <c r="V797" s="371">
        <f>Discount!$J$36</f>
        <v>0</v>
      </c>
      <c r="W797" s="300">
        <f t="shared" si="190"/>
        <v>0</v>
      </c>
      <c r="X797" s="301">
        <f t="shared" si="191"/>
        <v>0</v>
      </c>
      <c r="Y797" s="467">
        <f t="shared" si="192"/>
        <v>0</v>
      </c>
      <c r="Z797" s="559">
        <f t="shared" si="193"/>
        <v>0</v>
      </c>
      <c r="AA797" s="467">
        <f t="shared" si="194"/>
        <v>0</v>
      </c>
      <c r="AB797" s="468">
        <f t="shared" si="195"/>
        <v>0</v>
      </c>
      <c r="AC797" s="467">
        <f t="shared" si="196"/>
        <v>0</v>
      </c>
      <c r="AD797" s="468"/>
      <c r="AE797" s="564"/>
      <c r="AF797" s="6"/>
      <c r="AG797" s="6"/>
      <c r="AH797" s="6"/>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row>
    <row r="798" spans="1:69" s="469" customFormat="1" ht="135">
      <c r="A798" s="459">
        <v>131</v>
      </c>
      <c r="B798" s="629">
        <v>7000035238</v>
      </c>
      <c r="C798" s="629">
        <v>6670</v>
      </c>
      <c r="D798" s="629">
        <v>680</v>
      </c>
      <c r="E798" s="629">
        <v>490</v>
      </c>
      <c r="F798" s="628" t="s">
        <v>646</v>
      </c>
      <c r="G798" s="629">
        <v>120003321</v>
      </c>
      <c r="H798" s="321"/>
      <c r="I798" s="322"/>
      <c r="J798" s="321"/>
      <c r="K798" s="320"/>
      <c r="L798" s="628" t="s">
        <v>757</v>
      </c>
      <c r="M798" s="629" t="s">
        <v>447</v>
      </c>
      <c r="N798" s="629">
        <v>300</v>
      </c>
      <c r="O798" s="465"/>
      <c r="P798" s="629">
        <v>18</v>
      </c>
      <c r="Q798" s="318" t="str">
        <f t="shared" si="185"/>
        <v>INCLUDED</v>
      </c>
      <c r="R798" s="318" t="str">
        <f t="shared" si="186"/>
        <v>INCLUDED</v>
      </c>
      <c r="S798" s="318" t="str">
        <f t="shared" si="187"/>
        <v>INCLUDED</v>
      </c>
      <c r="T798" s="466">
        <f t="shared" si="188"/>
        <v>0</v>
      </c>
      <c r="U798" s="300">
        <f t="shared" si="189"/>
        <v>0</v>
      </c>
      <c r="V798" s="371">
        <f>Discount!$J$36</f>
        <v>0</v>
      </c>
      <c r="W798" s="300">
        <f t="shared" si="190"/>
        <v>0</v>
      </c>
      <c r="X798" s="301">
        <f t="shared" si="191"/>
        <v>0</v>
      </c>
      <c r="Y798" s="467">
        <f t="shared" si="192"/>
        <v>0</v>
      </c>
      <c r="Z798" s="559">
        <f t="shared" si="193"/>
        <v>0</v>
      </c>
      <c r="AA798" s="467">
        <f t="shared" si="194"/>
        <v>0</v>
      </c>
      <c r="AB798" s="468">
        <f t="shared" si="195"/>
        <v>0</v>
      </c>
      <c r="AC798" s="467">
        <f t="shared" si="196"/>
        <v>0</v>
      </c>
      <c r="AD798" s="468"/>
      <c r="AE798" s="564"/>
      <c r="AF798" s="6"/>
      <c r="AG798" s="6"/>
      <c r="AH798" s="6"/>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row>
    <row r="799" spans="1:69" s="469" customFormat="1" ht="60">
      <c r="A799" s="459">
        <v>132</v>
      </c>
      <c r="B799" s="629">
        <v>7000035238</v>
      </c>
      <c r="C799" s="629">
        <v>6670</v>
      </c>
      <c r="D799" s="629">
        <v>680</v>
      </c>
      <c r="E799" s="629">
        <v>500</v>
      </c>
      <c r="F799" s="628" t="s">
        <v>646</v>
      </c>
      <c r="G799" s="629">
        <v>100015233</v>
      </c>
      <c r="H799" s="321"/>
      <c r="I799" s="322"/>
      <c r="J799" s="321"/>
      <c r="K799" s="320"/>
      <c r="L799" s="628" t="s">
        <v>758</v>
      </c>
      <c r="M799" s="629" t="s">
        <v>759</v>
      </c>
      <c r="N799" s="629">
        <v>50</v>
      </c>
      <c r="O799" s="465"/>
      <c r="P799" s="629">
        <v>18</v>
      </c>
      <c r="Q799" s="318" t="str">
        <f t="shared" si="185"/>
        <v>INCLUDED</v>
      </c>
      <c r="R799" s="318" t="str">
        <f t="shared" si="186"/>
        <v>INCLUDED</v>
      </c>
      <c r="S799" s="318" t="str">
        <f t="shared" si="187"/>
        <v>INCLUDED</v>
      </c>
      <c r="T799" s="466">
        <f t="shared" si="188"/>
        <v>0</v>
      </c>
      <c r="U799" s="300">
        <f t="shared" si="189"/>
        <v>0</v>
      </c>
      <c r="V799" s="371">
        <f>Discount!$J$36</f>
        <v>0</v>
      </c>
      <c r="W799" s="300">
        <f t="shared" si="190"/>
        <v>0</v>
      </c>
      <c r="X799" s="301">
        <f t="shared" si="191"/>
        <v>0</v>
      </c>
      <c r="Y799" s="467">
        <f t="shared" si="192"/>
        <v>0</v>
      </c>
      <c r="Z799" s="559">
        <f t="shared" si="193"/>
        <v>0</v>
      </c>
      <c r="AA799" s="467">
        <f t="shared" si="194"/>
        <v>0</v>
      </c>
      <c r="AB799" s="468">
        <f t="shared" si="195"/>
        <v>0</v>
      </c>
      <c r="AC799" s="467">
        <f t="shared" si="196"/>
        <v>0</v>
      </c>
      <c r="AD799" s="468"/>
      <c r="AE799" s="564"/>
      <c r="AF799" s="6"/>
      <c r="AG799" s="6"/>
      <c r="AH799" s="6"/>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row>
    <row r="800" spans="1:69" s="469" customFormat="1" ht="45">
      <c r="A800" s="459">
        <v>133</v>
      </c>
      <c r="B800" s="629">
        <v>7000035238</v>
      </c>
      <c r="C800" s="629">
        <v>6670</v>
      </c>
      <c r="D800" s="629">
        <v>680</v>
      </c>
      <c r="E800" s="629">
        <v>510</v>
      </c>
      <c r="F800" s="628" t="s">
        <v>646</v>
      </c>
      <c r="G800" s="629">
        <v>150000067</v>
      </c>
      <c r="H800" s="321"/>
      <c r="I800" s="322"/>
      <c r="J800" s="321"/>
      <c r="K800" s="320"/>
      <c r="L800" s="628" t="s">
        <v>449</v>
      </c>
      <c r="M800" s="629" t="s">
        <v>219</v>
      </c>
      <c r="N800" s="629">
        <v>1</v>
      </c>
      <c r="O800" s="465"/>
      <c r="P800" s="629">
        <v>18</v>
      </c>
      <c r="Q800" s="318" t="str">
        <f t="shared" si="185"/>
        <v>INCLUDED</v>
      </c>
      <c r="R800" s="318" t="str">
        <f t="shared" si="186"/>
        <v>INCLUDED</v>
      </c>
      <c r="S800" s="318" t="str">
        <f t="shared" si="187"/>
        <v>INCLUDED</v>
      </c>
      <c r="T800" s="466">
        <f t="shared" si="188"/>
        <v>0</v>
      </c>
      <c r="U800" s="300">
        <f t="shared" si="189"/>
        <v>0</v>
      </c>
      <c r="V800" s="371">
        <f>Discount!$J$36</f>
        <v>0</v>
      </c>
      <c r="W800" s="300">
        <f t="shared" si="190"/>
        <v>0</v>
      </c>
      <c r="X800" s="301">
        <f t="shared" si="191"/>
        <v>0</v>
      </c>
      <c r="Y800" s="467">
        <f t="shared" si="192"/>
        <v>0</v>
      </c>
      <c r="Z800" s="559">
        <f t="shared" si="193"/>
        <v>0</v>
      </c>
      <c r="AA800" s="467">
        <f t="shared" si="194"/>
        <v>0</v>
      </c>
      <c r="AB800" s="468">
        <f t="shared" si="195"/>
        <v>0</v>
      </c>
      <c r="AC800" s="467">
        <f t="shared" si="196"/>
        <v>0</v>
      </c>
      <c r="AD800" s="468"/>
      <c r="AE800" s="564"/>
      <c r="AF800" s="6"/>
      <c r="AG800" s="6"/>
      <c r="AH800" s="6"/>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row>
    <row r="801" spans="1:69" s="469" customFormat="1" ht="45">
      <c r="A801" s="459">
        <v>134</v>
      </c>
      <c r="B801" s="629">
        <v>7000035238</v>
      </c>
      <c r="C801" s="629">
        <v>6670</v>
      </c>
      <c r="D801" s="629">
        <v>680</v>
      </c>
      <c r="E801" s="629">
        <v>520</v>
      </c>
      <c r="F801" s="628" t="s">
        <v>646</v>
      </c>
      <c r="G801" s="629">
        <v>100001720</v>
      </c>
      <c r="H801" s="321"/>
      <c r="I801" s="322"/>
      <c r="J801" s="321"/>
      <c r="K801" s="320"/>
      <c r="L801" s="628" t="s">
        <v>760</v>
      </c>
      <c r="M801" s="629" t="s">
        <v>447</v>
      </c>
      <c r="N801" s="629">
        <v>500</v>
      </c>
      <c r="O801" s="465"/>
      <c r="P801" s="629">
        <v>18</v>
      </c>
      <c r="Q801" s="318" t="str">
        <f t="shared" si="185"/>
        <v>INCLUDED</v>
      </c>
      <c r="R801" s="318" t="str">
        <f t="shared" si="186"/>
        <v>INCLUDED</v>
      </c>
      <c r="S801" s="318" t="str">
        <f t="shared" si="187"/>
        <v>INCLUDED</v>
      </c>
      <c r="T801" s="466">
        <f t="shared" si="188"/>
        <v>0</v>
      </c>
      <c r="U801" s="300">
        <f t="shared" si="189"/>
        <v>0</v>
      </c>
      <c r="V801" s="371">
        <f>Discount!$J$36</f>
        <v>0</v>
      </c>
      <c r="W801" s="300">
        <f t="shared" si="190"/>
        <v>0</v>
      </c>
      <c r="X801" s="301">
        <f t="shared" si="191"/>
        <v>0</v>
      </c>
      <c r="Y801" s="467">
        <f t="shared" si="192"/>
        <v>0</v>
      </c>
      <c r="Z801" s="559">
        <f t="shared" si="193"/>
        <v>0</v>
      </c>
      <c r="AA801" s="467">
        <f t="shared" si="194"/>
        <v>0</v>
      </c>
      <c r="AB801" s="468">
        <f t="shared" si="195"/>
        <v>0</v>
      </c>
      <c r="AC801" s="467">
        <f t="shared" si="196"/>
        <v>0</v>
      </c>
      <c r="AD801" s="468"/>
      <c r="AE801" s="564"/>
      <c r="AF801" s="6"/>
      <c r="AG801" s="6"/>
      <c r="AH801" s="6"/>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row>
    <row r="802" spans="1:69" s="469" customFormat="1" ht="45">
      <c r="A802" s="459">
        <v>135</v>
      </c>
      <c r="B802" s="629">
        <v>7000035238</v>
      </c>
      <c r="C802" s="629">
        <v>6670</v>
      </c>
      <c r="D802" s="629">
        <v>680</v>
      </c>
      <c r="E802" s="629">
        <v>530</v>
      </c>
      <c r="F802" s="628" t="s">
        <v>646</v>
      </c>
      <c r="G802" s="629">
        <v>100001721</v>
      </c>
      <c r="H802" s="321"/>
      <c r="I802" s="322"/>
      <c r="J802" s="321"/>
      <c r="K802" s="320"/>
      <c r="L802" s="628" t="s">
        <v>761</v>
      </c>
      <c r="M802" s="629" t="s">
        <v>447</v>
      </c>
      <c r="N802" s="629">
        <v>500</v>
      </c>
      <c r="O802" s="465"/>
      <c r="P802" s="629">
        <v>18</v>
      </c>
      <c r="Q802" s="318" t="str">
        <f t="shared" si="185"/>
        <v>INCLUDED</v>
      </c>
      <c r="R802" s="318" t="str">
        <f t="shared" si="186"/>
        <v>INCLUDED</v>
      </c>
      <c r="S802" s="318" t="str">
        <f t="shared" si="187"/>
        <v>INCLUDED</v>
      </c>
      <c r="T802" s="466">
        <f t="shared" si="188"/>
        <v>0</v>
      </c>
      <c r="U802" s="300">
        <f t="shared" si="189"/>
        <v>0</v>
      </c>
      <c r="V802" s="371">
        <f>Discount!$J$36</f>
        <v>0</v>
      </c>
      <c r="W802" s="300">
        <f t="shared" si="190"/>
        <v>0</v>
      </c>
      <c r="X802" s="301">
        <f t="shared" si="191"/>
        <v>0</v>
      </c>
      <c r="Y802" s="467">
        <f t="shared" si="192"/>
        <v>0</v>
      </c>
      <c r="Z802" s="559">
        <f t="shared" si="193"/>
        <v>0</v>
      </c>
      <c r="AA802" s="467">
        <f t="shared" si="194"/>
        <v>0</v>
      </c>
      <c r="AB802" s="468">
        <f t="shared" si="195"/>
        <v>0</v>
      </c>
      <c r="AC802" s="467">
        <f t="shared" si="196"/>
        <v>0</v>
      </c>
      <c r="AD802" s="468"/>
      <c r="AE802" s="564"/>
      <c r="AF802" s="6"/>
      <c r="AG802" s="6"/>
      <c r="AH802" s="6"/>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row>
    <row r="803" spans="1:69" s="469" customFormat="1" ht="30">
      <c r="A803" s="459">
        <v>136</v>
      </c>
      <c r="B803" s="629">
        <v>7000035238</v>
      </c>
      <c r="C803" s="629">
        <v>6670</v>
      </c>
      <c r="D803" s="629">
        <v>680</v>
      </c>
      <c r="E803" s="629">
        <v>540</v>
      </c>
      <c r="F803" s="628" t="s">
        <v>646</v>
      </c>
      <c r="G803" s="629">
        <v>100016667</v>
      </c>
      <c r="H803" s="321"/>
      <c r="I803" s="322"/>
      <c r="J803" s="321"/>
      <c r="K803" s="320"/>
      <c r="L803" s="628" t="s">
        <v>762</v>
      </c>
      <c r="M803" s="629" t="s">
        <v>364</v>
      </c>
      <c r="N803" s="629">
        <v>30</v>
      </c>
      <c r="O803" s="465"/>
      <c r="P803" s="629">
        <v>18</v>
      </c>
      <c r="Q803" s="318" t="str">
        <f t="shared" si="185"/>
        <v>INCLUDED</v>
      </c>
      <c r="R803" s="318" t="str">
        <f t="shared" si="186"/>
        <v>INCLUDED</v>
      </c>
      <c r="S803" s="318" t="str">
        <f t="shared" si="187"/>
        <v>INCLUDED</v>
      </c>
      <c r="T803" s="466">
        <f t="shared" si="188"/>
        <v>0</v>
      </c>
      <c r="U803" s="300">
        <f t="shared" si="189"/>
        <v>0</v>
      </c>
      <c r="V803" s="371">
        <f>Discount!$J$36</f>
        <v>0</v>
      </c>
      <c r="W803" s="300">
        <f t="shared" si="190"/>
        <v>0</v>
      </c>
      <c r="X803" s="301">
        <f t="shared" si="191"/>
        <v>0</v>
      </c>
      <c r="Y803" s="467">
        <f t="shared" si="192"/>
        <v>0</v>
      </c>
      <c r="Z803" s="559">
        <f t="shared" si="193"/>
        <v>0</v>
      </c>
      <c r="AA803" s="467">
        <f t="shared" si="194"/>
        <v>0</v>
      </c>
      <c r="AB803" s="468">
        <f t="shared" si="195"/>
        <v>0</v>
      </c>
      <c r="AC803" s="467">
        <f t="shared" si="196"/>
        <v>0</v>
      </c>
      <c r="AD803" s="468"/>
      <c r="AE803" s="564"/>
      <c r="AF803" s="6"/>
      <c r="AG803" s="6"/>
      <c r="AH803" s="6"/>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row>
    <row r="804" spans="1:69" s="472" customFormat="1" ht="30">
      <c r="A804" s="459">
        <v>137</v>
      </c>
      <c r="B804" s="629">
        <v>7000035238</v>
      </c>
      <c r="C804" s="629">
        <v>6670</v>
      </c>
      <c r="D804" s="629">
        <v>680</v>
      </c>
      <c r="E804" s="629">
        <v>550</v>
      </c>
      <c r="F804" s="628" t="s">
        <v>646</v>
      </c>
      <c r="G804" s="629">
        <v>100001478</v>
      </c>
      <c r="H804" s="321"/>
      <c r="I804" s="322"/>
      <c r="J804" s="321"/>
      <c r="K804" s="320"/>
      <c r="L804" s="628" t="s">
        <v>763</v>
      </c>
      <c r="M804" s="629" t="s">
        <v>364</v>
      </c>
      <c r="N804" s="629">
        <v>80</v>
      </c>
      <c r="O804" s="465"/>
      <c r="P804" s="629">
        <v>18</v>
      </c>
      <c r="Q804" s="318" t="str">
        <f t="shared" si="185"/>
        <v>INCLUDED</v>
      </c>
      <c r="R804" s="318" t="str">
        <f t="shared" si="186"/>
        <v>INCLUDED</v>
      </c>
      <c r="S804" s="318" t="str">
        <f t="shared" si="187"/>
        <v>INCLUDED</v>
      </c>
      <c r="T804" s="466">
        <f t="shared" si="188"/>
        <v>0</v>
      </c>
      <c r="U804" s="300">
        <f t="shared" si="189"/>
        <v>0</v>
      </c>
      <c r="V804" s="371">
        <f>Discount!$J$36</f>
        <v>0</v>
      </c>
      <c r="W804" s="300">
        <f t="shared" si="190"/>
        <v>0</v>
      </c>
      <c r="X804" s="301">
        <f t="shared" si="191"/>
        <v>0</v>
      </c>
      <c r="Y804" s="467">
        <f t="shared" si="192"/>
        <v>0</v>
      </c>
      <c r="Z804" s="559">
        <f t="shared" si="193"/>
        <v>0</v>
      </c>
      <c r="AA804" s="467">
        <f t="shared" si="194"/>
        <v>0</v>
      </c>
      <c r="AB804" s="468">
        <f t="shared" si="195"/>
        <v>0</v>
      </c>
      <c r="AC804" s="467">
        <f t="shared" si="196"/>
        <v>0</v>
      </c>
      <c r="AD804" s="468"/>
      <c r="AE804" s="564"/>
      <c r="AF804" s="6"/>
      <c r="AG804" s="6"/>
      <c r="AH804" s="6"/>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218"/>
      <c r="BI804" s="218"/>
      <c r="BJ804" s="218"/>
      <c r="BK804" s="218"/>
      <c r="BL804" s="218"/>
      <c r="BM804" s="218"/>
      <c r="BN804" s="218"/>
      <c r="BO804" s="218"/>
      <c r="BP804" s="218"/>
      <c r="BQ804" s="218"/>
    </row>
    <row r="805" spans="1:69" s="469" customFormat="1" ht="30">
      <c r="A805" s="459">
        <v>138</v>
      </c>
      <c r="B805" s="629">
        <v>7000035238</v>
      </c>
      <c r="C805" s="629">
        <v>6670</v>
      </c>
      <c r="D805" s="629">
        <v>680</v>
      </c>
      <c r="E805" s="629">
        <v>560</v>
      </c>
      <c r="F805" s="628" t="s">
        <v>646</v>
      </c>
      <c r="G805" s="629">
        <v>100001479</v>
      </c>
      <c r="H805" s="321"/>
      <c r="I805" s="322"/>
      <c r="J805" s="321"/>
      <c r="K805" s="320"/>
      <c r="L805" s="628" t="s">
        <v>764</v>
      </c>
      <c r="M805" s="629" t="s">
        <v>364</v>
      </c>
      <c r="N805" s="629">
        <v>160</v>
      </c>
      <c r="O805" s="465"/>
      <c r="P805" s="629">
        <v>18</v>
      </c>
      <c r="Q805" s="318" t="str">
        <f t="shared" si="185"/>
        <v>INCLUDED</v>
      </c>
      <c r="R805" s="318" t="str">
        <f t="shared" si="186"/>
        <v>INCLUDED</v>
      </c>
      <c r="S805" s="318" t="str">
        <f t="shared" si="187"/>
        <v>INCLUDED</v>
      </c>
      <c r="T805" s="466">
        <f t="shared" si="188"/>
        <v>0</v>
      </c>
      <c r="U805" s="300">
        <f t="shared" si="189"/>
        <v>0</v>
      </c>
      <c r="V805" s="371">
        <f>Discount!$J$36</f>
        <v>0</v>
      </c>
      <c r="W805" s="300">
        <f t="shared" si="190"/>
        <v>0</v>
      </c>
      <c r="X805" s="301">
        <f t="shared" si="191"/>
        <v>0</v>
      </c>
      <c r="Y805" s="467">
        <f t="shared" si="192"/>
        <v>0</v>
      </c>
      <c r="Z805" s="559">
        <f t="shared" si="193"/>
        <v>0</v>
      </c>
      <c r="AA805" s="467">
        <f t="shared" si="194"/>
        <v>0</v>
      </c>
      <c r="AB805" s="468">
        <f t="shared" si="195"/>
        <v>0</v>
      </c>
      <c r="AC805" s="467">
        <f t="shared" si="196"/>
        <v>0</v>
      </c>
      <c r="AD805" s="468"/>
      <c r="AE805" s="564"/>
      <c r="AF805" s="6"/>
      <c r="AG805" s="6"/>
      <c r="AH805" s="6"/>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row>
    <row r="806" spans="1:69" s="469" customFormat="1" ht="30">
      <c r="A806" s="459">
        <v>139</v>
      </c>
      <c r="B806" s="629">
        <v>7000035238</v>
      </c>
      <c r="C806" s="629">
        <v>6670</v>
      </c>
      <c r="D806" s="629">
        <v>680</v>
      </c>
      <c r="E806" s="629">
        <v>570</v>
      </c>
      <c r="F806" s="628" t="s">
        <v>646</v>
      </c>
      <c r="G806" s="629">
        <v>100001480</v>
      </c>
      <c r="H806" s="321"/>
      <c r="I806" s="322"/>
      <c r="J806" s="321"/>
      <c r="K806" s="320"/>
      <c r="L806" s="628" t="s">
        <v>765</v>
      </c>
      <c r="M806" s="629" t="s">
        <v>364</v>
      </c>
      <c r="N806" s="629">
        <v>20</v>
      </c>
      <c r="O806" s="465"/>
      <c r="P806" s="629">
        <v>18</v>
      </c>
      <c r="Q806" s="318" t="str">
        <f t="shared" si="185"/>
        <v>INCLUDED</v>
      </c>
      <c r="R806" s="318" t="str">
        <f t="shared" si="186"/>
        <v>INCLUDED</v>
      </c>
      <c r="S806" s="318" t="str">
        <f t="shared" si="187"/>
        <v>INCLUDED</v>
      </c>
      <c r="T806" s="466">
        <f t="shared" si="188"/>
        <v>0</v>
      </c>
      <c r="U806" s="300">
        <f t="shared" si="189"/>
        <v>0</v>
      </c>
      <c r="V806" s="371">
        <f>Discount!$J$36</f>
        <v>0</v>
      </c>
      <c r="W806" s="300">
        <f t="shared" si="190"/>
        <v>0</v>
      </c>
      <c r="X806" s="301">
        <f t="shared" si="191"/>
        <v>0</v>
      </c>
      <c r="Y806" s="467">
        <f t="shared" si="192"/>
        <v>0</v>
      </c>
      <c r="Z806" s="559">
        <f t="shared" si="193"/>
        <v>0</v>
      </c>
      <c r="AA806" s="467">
        <f t="shared" si="194"/>
        <v>0</v>
      </c>
      <c r="AB806" s="468">
        <f t="shared" si="195"/>
        <v>0</v>
      </c>
      <c r="AC806" s="467">
        <f t="shared" si="196"/>
        <v>0</v>
      </c>
      <c r="AD806" s="468"/>
      <c r="AE806" s="564"/>
      <c r="AF806" s="6"/>
      <c r="AG806" s="6"/>
      <c r="AH806" s="6"/>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row>
    <row r="807" spans="1:69" s="469" customFormat="1" ht="105">
      <c r="A807" s="459">
        <v>140</v>
      </c>
      <c r="B807" s="629">
        <v>7000035238</v>
      </c>
      <c r="C807" s="629">
        <v>6670</v>
      </c>
      <c r="D807" s="629">
        <v>680</v>
      </c>
      <c r="E807" s="629">
        <v>580</v>
      </c>
      <c r="F807" s="628" t="s">
        <v>646</v>
      </c>
      <c r="G807" s="629">
        <v>100004832</v>
      </c>
      <c r="H807" s="321"/>
      <c r="I807" s="322"/>
      <c r="J807" s="321"/>
      <c r="K807" s="320"/>
      <c r="L807" s="628" t="s">
        <v>766</v>
      </c>
      <c r="M807" s="629" t="s">
        <v>759</v>
      </c>
      <c r="N807" s="629">
        <v>9625</v>
      </c>
      <c r="O807" s="465"/>
      <c r="P807" s="629">
        <v>18</v>
      </c>
      <c r="Q807" s="318" t="str">
        <f t="shared" si="185"/>
        <v>INCLUDED</v>
      </c>
      <c r="R807" s="318" t="str">
        <f t="shared" si="186"/>
        <v>INCLUDED</v>
      </c>
      <c r="S807" s="318" t="str">
        <f t="shared" si="187"/>
        <v>INCLUDED</v>
      </c>
      <c r="T807" s="466">
        <f t="shared" si="188"/>
        <v>0</v>
      </c>
      <c r="U807" s="300">
        <f t="shared" si="189"/>
        <v>0</v>
      </c>
      <c r="V807" s="371">
        <f>Discount!$J$36</f>
        <v>0</v>
      </c>
      <c r="W807" s="300">
        <f t="shared" si="190"/>
        <v>0</v>
      </c>
      <c r="X807" s="301">
        <f t="shared" si="191"/>
        <v>0</v>
      </c>
      <c r="Y807" s="467">
        <f t="shared" si="192"/>
        <v>0</v>
      </c>
      <c r="Z807" s="559">
        <f t="shared" si="193"/>
        <v>0</v>
      </c>
      <c r="AA807" s="467">
        <f t="shared" si="194"/>
        <v>0</v>
      </c>
      <c r="AB807" s="468">
        <f t="shared" si="195"/>
        <v>0</v>
      </c>
      <c r="AC807" s="467">
        <f t="shared" si="196"/>
        <v>0</v>
      </c>
      <c r="AD807" s="468"/>
      <c r="AE807" s="564"/>
      <c r="AF807" s="6"/>
      <c r="AG807" s="6"/>
      <c r="AH807" s="6"/>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row>
    <row r="808" spans="1:69" s="469" customFormat="1" ht="45">
      <c r="A808" s="459">
        <v>141</v>
      </c>
      <c r="B808" s="629">
        <v>7000035238</v>
      </c>
      <c r="C808" s="629">
        <v>6670</v>
      </c>
      <c r="D808" s="629">
        <v>680</v>
      </c>
      <c r="E808" s="629">
        <v>590</v>
      </c>
      <c r="F808" s="628" t="s">
        <v>646</v>
      </c>
      <c r="G808" s="629">
        <v>100016609</v>
      </c>
      <c r="H808" s="321"/>
      <c r="I808" s="322"/>
      <c r="J808" s="321"/>
      <c r="K808" s="320"/>
      <c r="L808" s="628" t="s">
        <v>767</v>
      </c>
      <c r="M808" s="629" t="s">
        <v>447</v>
      </c>
      <c r="N808" s="629">
        <v>1531</v>
      </c>
      <c r="O808" s="465"/>
      <c r="P808" s="629">
        <v>18</v>
      </c>
      <c r="Q808" s="318" t="str">
        <f t="shared" si="185"/>
        <v>INCLUDED</v>
      </c>
      <c r="R808" s="318" t="str">
        <f t="shared" si="186"/>
        <v>INCLUDED</v>
      </c>
      <c r="S808" s="318" t="str">
        <f t="shared" si="187"/>
        <v>INCLUDED</v>
      </c>
      <c r="T808" s="466">
        <f t="shared" si="188"/>
        <v>0</v>
      </c>
      <c r="U808" s="300">
        <f t="shared" si="189"/>
        <v>0</v>
      </c>
      <c r="V808" s="371">
        <f>Discount!$J$36</f>
        <v>0</v>
      </c>
      <c r="W808" s="300">
        <f t="shared" si="190"/>
        <v>0</v>
      </c>
      <c r="X808" s="301">
        <f t="shared" si="191"/>
        <v>0</v>
      </c>
      <c r="Y808" s="467">
        <f t="shared" si="192"/>
        <v>0</v>
      </c>
      <c r="Z808" s="559">
        <f t="shared" si="193"/>
        <v>0</v>
      </c>
      <c r="AA808" s="467">
        <f t="shared" si="194"/>
        <v>0</v>
      </c>
      <c r="AB808" s="468">
        <f t="shared" si="195"/>
        <v>0</v>
      </c>
      <c r="AC808" s="467">
        <f t="shared" si="196"/>
        <v>0</v>
      </c>
      <c r="AD808" s="468"/>
      <c r="AE808" s="564"/>
      <c r="AF808" s="6"/>
      <c r="AG808" s="6"/>
      <c r="AH808" s="6"/>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row>
    <row r="809" spans="1:69" s="472" customFormat="1" ht="60">
      <c r="A809" s="459">
        <v>142</v>
      </c>
      <c r="B809" s="629">
        <v>7000035238</v>
      </c>
      <c r="C809" s="629">
        <v>6670</v>
      </c>
      <c r="D809" s="629">
        <v>680</v>
      </c>
      <c r="E809" s="629">
        <v>600</v>
      </c>
      <c r="F809" s="628" t="s">
        <v>646</v>
      </c>
      <c r="G809" s="629">
        <v>100015220</v>
      </c>
      <c r="H809" s="321"/>
      <c r="I809" s="322"/>
      <c r="J809" s="321"/>
      <c r="K809" s="320"/>
      <c r="L809" s="628" t="s">
        <v>768</v>
      </c>
      <c r="M809" s="629" t="s">
        <v>219</v>
      </c>
      <c r="N809" s="629">
        <v>1</v>
      </c>
      <c r="O809" s="465"/>
      <c r="P809" s="629">
        <v>18</v>
      </c>
      <c r="Q809" s="318" t="str">
        <f t="shared" si="185"/>
        <v>INCLUDED</v>
      </c>
      <c r="R809" s="318" t="str">
        <f t="shared" si="186"/>
        <v>INCLUDED</v>
      </c>
      <c r="S809" s="318" t="str">
        <f t="shared" si="187"/>
        <v>INCLUDED</v>
      </c>
      <c r="T809" s="466">
        <f t="shared" si="188"/>
        <v>0</v>
      </c>
      <c r="U809" s="300">
        <f t="shared" si="189"/>
        <v>0</v>
      </c>
      <c r="V809" s="371">
        <f>Discount!$J$36</f>
        <v>0</v>
      </c>
      <c r="W809" s="300">
        <f t="shared" si="190"/>
        <v>0</v>
      </c>
      <c r="X809" s="301">
        <f t="shared" si="191"/>
        <v>0</v>
      </c>
      <c r="Y809" s="467">
        <f t="shared" si="192"/>
        <v>0</v>
      </c>
      <c r="Z809" s="559">
        <f t="shared" si="193"/>
        <v>0</v>
      </c>
      <c r="AA809" s="467">
        <f t="shared" si="194"/>
        <v>0</v>
      </c>
      <c r="AB809" s="468">
        <f t="shared" si="195"/>
        <v>0</v>
      </c>
      <c r="AC809" s="467">
        <f t="shared" si="196"/>
        <v>0</v>
      </c>
      <c r="AD809" s="468"/>
      <c r="AE809" s="564"/>
      <c r="AF809" s="6"/>
      <c r="AG809" s="6"/>
      <c r="AH809" s="6"/>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218"/>
      <c r="BI809" s="218"/>
      <c r="BJ809" s="218"/>
      <c r="BK809" s="218"/>
      <c r="BL809" s="218"/>
      <c r="BM809" s="218"/>
      <c r="BN809" s="218"/>
      <c r="BO809" s="218"/>
      <c r="BP809" s="218"/>
      <c r="BQ809" s="218"/>
    </row>
    <row r="810" spans="1:69" s="472" customFormat="1" ht="30">
      <c r="A810" s="459">
        <v>143</v>
      </c>
      <c r="B810" s="629">
        <v>7000035238</v>
      </c>
      <c r="C810" s="629">
        <v>6670</v>
      </c>
      <c r="D810" s="629">
        <v>680</v>
      </c>
      <c r="E810" s="629">
        <v>610</v>
      </c>
      <c r="F810" s="628" t="s">
        <v>646</v>
      </c>
      <c r="G810" s="629">
        <v>100015222</v>
      </c>
      <c r="H810" s="321"/>
      <c r="I810" s="322"/>
      <c r="J810" s="321"/>
      <c r="K810" s="320"/>
      <c r="L810" s="628" t="s">
        <v>769</v>
      </c>
      <c r="M810" s="629" t="s">
        <v>219</v>
      </c>
      <c r="N810" s="629">
        <v>1</v>
      </c>
      <c r="O810" s="465"/>
      <c r="P810" s="629">
        <v>18</v>
      </c>
      <c r="Q810" s="318" t="str">
        <f t="shared" si="185"/>
        <v>INCLUDED</v>
      </c>
      <c r="R810" s="318" t="str">
        <f t="shared" si="186"/>
        <v>INCLUDED</v>
      </c>
      <c r="S810" s="318" t="str">
        <f t="shared" si="187"/>
        <v>INCLUDED</v>
      </c>
      <c r="T810" s="466">
        <f t="shared" si="188"/>
        <v>0</v>
      </c>
      <c r="U810" s="300">
        <f t="shared" si="189"/>
        <v>0</v>
      </c>
      <c r="V810" s="371">
        <f>Discount!$J$36</f>
        <v>0</v>
      </c>
      <c r="W810" s="300">
        <f t="shared" si="190"/>
        <v>0</v>
      </c>
      <c r="X810" s="301">
        <f t="shared" si="191"/>
        <v>0</v>
      </c>
      <c r="Y810" s="467">
        <f t="shared" si="192"/>
        <v>0</v>
      </c>
      <c r="Z810" s="559">
        <f t="shared" si="193"/>
        <v>0</v>
      </c>
      <c r="AA810" s="467">
        <f t="shared" si="194"/>
        <v>0</v>
      </c>
      <c r="AB810" s="468">
        <f t="shared" si="195"/>
        <v>0</v>
      </c>
      <c r="AC810" s="467">
        <f t="shared" si="196"/>
        <v>0</v>
      </c>
      <c r="AD810" s="468"/>
      <c r="AE810" s="564"/>
      <c r="AF810" s="6"/>
      <c r="AG810" s="6"/>
      <c r="AH810" s="6"/>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218"/>
      <c r="BI810" s="218"/>
      <c r="BJ810" s="218"/>
      <c r="BK810" s="218"/>
      <c r="BL810" s="218"/>
      <c r="BM810" s="218"/>
      <c r="BN810" s="218"/>
      <c r="BO810" s="218"/>
      <c r="BP810" s="218"/>
      <c r="BQ810" s="218"/>
    </row>
    <row r="811" spans="1:69" s="472" customFormat="1" ht="30">
      <c r="A811" s="459">
        <v>144</v>
      </c>
      <c r="B811" s="629">
        <v>7000035238</v>
      </c>
      <c r="C811" s="629">
        <v>6670</v>
      </c>
      <c r="D811" s="629">
        <v>680</v>
      </c>
      <c r="E811" s="629">
        <v>620</v>
      </c>
      <c r="F811" s="628" t="s">
        <v>646</v>
      </c>
      <c r="G811" s="629">
        <v>100015224</v>
      </c>
      <c r="H811" s="321"/>
      <c r="I811" s="322"/>
      <c r="J811" s="321"/>
      <c r="K811" s="320"/>
      <c r="L811" s="628" t="s">
        <v>770</v>
      </c>
      <c r="M811" s="629" t="s">
        <v>219</v>
      </c>
      <c r="N811" s="629">
        <v>1</v>
      </c>
      <c r="O811" s="465"/>
      <c r="P811" s="629">
        <v>18</v>
      </c>
      <c r="Q811" s="318" t="str">
        <f t="shared" si="185"/>
        <v>INCLUDED</v>
      </c>
      <c r="R811" s="318" t="str">
        <f t="shared" si="186"/>
        <v>INCLUDED</v>
      </c>
      <c r="S811" s="318" t="str">
        <f t="shared" si="187"/>
        <v>INCLUDED</v>
      </c>
      <c r="T811" s="466">
        <f t="shared" si="188"/>
        <v>0</v>
      </c>
      <c r="U811" s="300">
        <f t="shared" si="189"/>
        <v>0</v>
      </c>
      <c r="V811" s="371">
        <f>Discount!$J$36</f>
        <v>0</v>
      </c>
      <c r="W811" s="300">
        <f t="shared" si="190"/>
        <v>0</v>
      </c>
      <c r="X811" s="301">
        <f t="shared" si="191"/>
        <v>0</v>
      </c>
      <c r="Y811" s="467">
        <f t="shared" si="192"/>
        <v>0</v>
      </c>
      <c r="Z811" s="559">
        <f t="shared" si="193"/>
        <v>0</v>
      </c>
      <c r="AA811" s="467">
        <f t="shared" si="194"/>
        <v>0</v>
      </c>
      <c r="AB811" s="468">
        <f t="shared" si="195"/>
        <v>0</v>
      </c>
      <c r="AC811" s="467">
        <f t="shared" si="196"/>
        <v>0</v>
      </c>
      <c r="AD811" s="468"/>
      <c r="AE811" s="564"/>
      <c r="AF811" s="6"/>
      <c r="AG811" s="6"/>
      <c r="AH811" s="6"/>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218"/>
      <c r="BI811" s="218"/>
      <c r="BJ811" s="218"/>
      <c r="BK811" s="218"/>
      <c r="BL811" s="218"/>
      <c r="BM811" s="218"/>
      <c r="BN811" s="218"/>
      <c r="BO811" s="218"/>
      <c r="BP811" s="218"/>
      <c r="BQ811" s="218"/>
    </row>
    <row r="812" spans="1:69" s="469" customFormat="1" ht="60">
      <c r="A812" s="459">
        <v>145</v>
      </c>
      <c r="B812" s="629">
        <v>7000035238</v>
      </c>
      <c r="C812" s="629">
        <v>6670</v>
      </c>
      <c r="D812" s="629">
        <v>680</v>
      </c>
      <c r="E812" s="629">
        <v>630</v>
      </c>
      <c r="F812" s="628" t="s">
        <v>646</v>
      </c>
      <c r="G812" s="629">
        <v>100015226</v>
      </c>
      <c r="H812" s="321"/>
      <c r="I812" s="322"/>
      <c r="J812" s="321"/>
      <c r="K812" s="320"/>
      <c r="L812" s="628" t="s">
        <v>771</v>
      </c>
      <c r="M812" s="629" t="s">
        <v>219</v>
      </c>
      <c r="N812" s="629">
        <v>4</v>
      </c>
      <c r="O812" s="465"/>
      <c r="P812" s="629">
        <v>18</v>
      </c>
      <c r="Q812" s="318" t="str">
        <f t="shared" si="185"/>
        <v>INCLUDED</v>
      </c>
      <c r="R812" s="318" t="str">
        <f t="shared" si="186"/>
        <v>INCLUDED</v>
      </c>
      <c r="S812" s="318" t="str">
        <f t="shared" si="187"/>
        <v>INCLUDED</v>
      </c>
      <c r="T812" s="466">
        <f t="shared" si="188"/>
        <v>0</v>
      </c>
      <c r="U812" s="300">
        <f t="shared" si="189"/>
        <v>0</v>
      </c>
      <c r="V812" s="371">
        <f>Discount!$J$36</f>
        <v>0</v>
      </c>
      <c r="W812" s="300">
        <f t="shared" si="190"/>
        <v>0</v>
      </c>
      <c r="X812" s="301">
        <f t="shared" si="191"/>
        <v>0</v>
      </c>
      <c r="Y812" s="467">
        <f t="shared" si="192"/>
        <v>0</v>
      </c>
      <c r="Z812" s="559">
        <f t="shared" si="193"/>
        <v>0</v>
      </c>
      <c r="AA812" s="467">
        <f t="shared" si="194"/>
        <v>0</v>
      </c>
      <c r="AB812" s="468">
        <f t="shared" si="195"/>
        <v>0</v>
      </c>
      <c r="AC812" s="467">
        <f t="shared" si="196"/>
        <v>0</v>
      </c>
      <c r="AD812" s="468"/>
      <c r="AE812" s="564"/>
      <c r="AF812" s="6"/>
      <c r="AG812" s="6"/>
      <c r="AH812" s="6"/>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row>
    <row r="813" spans="1:69" s="469" customFormat="1" ht="30">
      <c r="A813" s="459">
        <v>146</v>
      </c>
      <c r="B813" s="629">
        <v>7000035238</v>
      </c>
      <c r="C813" s="629">
        <v>6670</v>
      </c>
      <c r="D813" s="629">
        <v>680</v>
      </c>
      <c r="E813" s="629">
        <v>640</v>
      </c>
      <c r="F813" s="628" t="s">
        <v>646</v>
      </c>
      <c r="G813" s="629">
        <v>100015228</v>
      </c>
      <c r="H813" s="321"/>
      <c r="I813" s="322"/>
      <c r="J813" s="321"/>
      <c r="K813" s="320"/>
      <c r="L813" s="628" t="s">
        <v>772</v>
      </c>
      <c r="M813" s="629" t="s">
        <v>219</v>
      </c>
      <c r="N813" s="629">
        <v>4</v>
      </c>
      <c r="O813" s="465"/>
      <c r="P813" s="629">
        <v>18</v>
      </c>
      <c r="Q813" s="318" t="str">
        <f t="shared" si="185"/>
        <v>INCLUDED</v>
      </c>
      <c r="R813" s="318" t="str">
        <f t="shared" si="186"/>
        <v>INCLUDED</v>
      </c>
      <c r="S813" s="318" t="str">
        <f t="shared" si="187"/>
        <v>INCLUDED</v>
      </c>
      <c r="T813" s="466">
        <f t="shared" si="188"/>
        <v>0</v>
      </c>
      <c r="U813" s="300">
        <f t="shared" si="189"/>
        <v>0</v>
      </c>
      <c r="V813" s="371">
        <f>Discount!$J$36</f>
        <v>0</v>
      </c>
      <c r="W813" s="300">
        <f t="shared" si="190"/>
        <v>0</v>
      </c>
      <c r="X813" s="301">
        <f t="shared" si="191"/>
        <v>0</v>
      </c>
      <c r="Y813" s="467">
        <f t="shared" si="192"/>
        <v>0</v>
      </c>
      <c r="Z813" s="559">
        <f t="shared" si="193"/>
        <v>0</v>
      </c>
      <c r="AA813" s="467">
        <f t="shared" si="194"/>
        <v>0</v>
      </c>
      <c r="AB813" s="468">
        <f t="shared" si="195"/>
        <v>0</v>
      </c>
      <c r="AC813" s="467">
        <f t="shared" si="196"/>
        <v>0</v>
      </c>
      <c r="AD813" s="468"/>
      <c r="AE813" s="564"/>
      <c r="AF813" s="6"/>
      <c r="AG813" s="6"/>
      <c r="AH813" s="6"/>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row>
    <row r="814" spans="1:69" s="469" customFormat="1" ht="45">
      <c r="A814" s="459">
        <v>147</v>
      </c>
      <c r="B814" s="629">
        <v>7000035238</v>
      </c>
      <c r="C814" s="629">
        <v>6670</v>
      </c>
      <c r="D814" s="629">
        <v>680</v>
      </c>
      <c r="E814" s="629">
        <v>650</v>
      </c>
      <c r="F814" s="628" t="s">
        <v>646</v>
      </c>
      <c r="G814" s="629">
        <v>100015230</v>
      </c>
      <c r="H814" s="321"/>
      <c r="I814" s="322"/>
      <c r="J814" s="321"/>
      <c r="K814" s="320"/>
      <c r="L814" s="628" t="s">
        <v>773</v>
      </c>
      <c r="M814" s="629" t="s">
        <v>219</v>
      </c>
      <c r="N814" s="629">
        <v>4</v>
      </c>
      <c r="O814" s="465"/>
      <c r="P814" s="629">
        <v>18</v>
      </c>
      <c r="Q814" s="318" t="str">
        <f t="shared" si="185"/>
        <v>INCLUDED</v>
      </c>
      <c r="R814" s="318" t="str">
        <f t="shared" si="186"/>
        <v>INCLUDED</v>
      </c>
      <c r="S814" s="318" t="str">
        <f t="shared" si="187"/>
        <v>INCLUDED</v>
      </c>
      <c r="T814" s="466">
        <f t="shared" si="188"/>
        <v>0</v>
      </c>
      <c r="U814" s="300">
        <f t="shared" si="189"/>
        <v>0</v>
      </c>
      <c r="V814" s="371">
        <f>Discount!$J$36</f>
        <v>0</v>
      </c>
      <c r="W814" s="300">
        <f t="shared" si="190"/>
        <v>0</v>
      </c>
      <c r="X814" s="301">
        <f t="shared" si="191"/>
        <v>0</v>
      </c>
      <c r="Y814" s="467">
        <f t="shared" si="192"/>
        <v>0</v>
      </c>
      <c r="Z814" s="559">
        <f t="shared" si="193"/>
        <v>0</v>
      </c>
      <c r="AA814" s="467">
        <f t="shared" si="194"/>
        <v>0</v>
      </c>
      <c r="AB814" s="468">
        <f t="shared" si="195"/>
        <v>0</v>
      </c>
      <c r="AC814" s="467">
        <f t="shared" si="196"/>
        <v>0</v>
      </c>
      <c r="AD814" s="468"/>
      <c r="AE814" s="564"/>
      <c r="AF814" s="6"/>
      <c r="AG814" s="6"/>
      <c r="AH814" s="6"/>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row>
    <row r="815" spans="1:69" s="469" customFormat="1" ht="90">
      <c r="A815" s="459">
        <v>148</v>
      </c>
      <c r="B815" s="629">
        <v>7000035238</v>
      </c>
      <c r="C815" s="629">
        <v>6670</v>
      </c>
      <c r="D815" s="629">
        <v>680</v>
      </c>
      <c r="E815" s="629">
        <v>660</v>
      </c>
      <c r="F815" s="628" t="s">
        <v>646</v>
      </c>
      <c r="G815" s="629">
        <v>120002789</v>
      </c>
      <c r="H815" s="321"/>
      <c r="I815" s="322"/>
      <c r="J815" s="321"/>
      <c r="K815" s="320"/>
      <c r="L815" s="628" t="s">
        <v>774</v>
      </c>
      <c r="M815" s="629" t="s">
        <v>219</v>
      </c>
      <c r="N815" s="629">
        <v>963</v>
      </c>
      <c r="O815" s="465"/>
      <c r="P815" s="629">
        <v>18</v>
      </c>
      <c r="Q815" s="318" t="str">
        <f t="shared" si="185"/>
        <v>INCLUDED</v>
      </c>
      <c r="R815" s="318" t="str">
        <f t="shared" si="186"/>
        <v>INCLUDED</v>
      </c>
      <c r="S815" s="318" t="str">
        <f t="shared" si="187"/>
        <v>INCLUDED</v>
      </c>
      <c r="T815" s="466">
        <f t="shared" si="188"/>
        <v>0</v>
      </c>
      <c r="U815" s="300">
        <f t="shared" si="189"/>
        <v>0</v>
      </c>
      <c r="V815" s="371">
        <f>Discount!$J$36</f>
        <v>0</v>
      </c>
      <c r="W815" s="300">
        <f t="shared" si="190"/>
        <v>0</v>
      </c>
      <c r="X815" s="301">
        <f t="shared" si="191"/>
        <v>0</v>
      </c>
      <c r="Y815" s="467">
        <f t="shared" si="192"/>
        <v>0</v>
      </c>
      <c r="Z815" s="559">
        <f t="shared" si="193"/>
        <v>0</v>
      </c>
      <c r="AA815" s="467">
        <f t="shared" si="194"/>
        <v>0</v>
      </c>
      <c r="AB815" s="468">
        <f t="shared" si="195"/>
        <v>0</v>
      </c>
      <c r="AC815" s="467">
        <f t="shared" si="196"/>
        <v>0</v>
      </c>
      <c r="AD815" s="468"/>
      <c r="AE815" s="564"/>
      <c r="AF815" s="6"/>
      <c r="AG815" s="6"/>
      <c r="AH815" s="6"/>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row>
    <row r="816" spans="1:69" s="469" customFormat="1">
      <c r="A816" s="459">
        <v>149</v>
      </c>
      <c r="B816" s="629">
        <v>7000035238</v>
      </c>
      <c r="C816" s="629">
        <v>6670</v>
      </c>
      <c r="D816" s="629">
        <v>680</v>
      </c>
      <c r="E816" s="629">
        <v>670</v>
      </c>
      <c r="F816" s="628" t="s">
        <v>646</v>
      </c>
      <c r="G816" s="629">
        <v>100001432</v>
      </c>
      <c r="H816" s="321"/>
      <c r="I816" s="322"/>
      <c r="J816" s="321"/>
      <c r="K816" s="320"/>
      <c r="L816" s="628" t="s">
        <v>775</v>
      </c>
      <c r="M816" s="629" t="s">
        <v>364</v>
      </c>
      <c r="N816" s="629">
        <v>2100</v>
      </c>
      <c r="O816" s="465"/>
      <c r="P816" s="629">
        <v>18</v>
      </c>
      <c r="Q816" s="318" t="str">
        <f t="shared" si="185"/>
        <v>INCLUDED</v>
      </c>
      <c r="R816" s="318" t="str">
        <f t="shared" si="186"/>
        <v>INCLUDED</v>
      </c>
      <c r="S816" s="318" t="str">
        <f t="shared" si="187"/>
        <v>INCLUDED</v>
      </c>
      <c r="T816" s="466">
        <f t="shared" si="188"/>
        <v>0</v>
      </c>
      <c r="U816" s="300">
        <f t="shared" si="189"/>
        <v>0</v>
      </c>
      <c r="V816" s="371">
        <f>Discount!$J$36</f>
        <v>0</v>
      </c>
      <c r="W816" s="300">
        <f t="shared" si="190"/>
        <v>0</v>
      </c>
      <c r="X816" s="301">
        <f t="shared" si="191"/>
        <v>0</v>
      </c>
      <c r="Y816" s="467">
        <f t="shared" si="192"/>
        <v>0</v>
      </c>
      <c r="Z816" s="559">
        <f t="shared" si="193"/>
        <v>0</v>
      </c>
      <c r="AA816" s="467">
        <f t="shared" si="194"/>
        <v>0</v>
      </c>
      <c r="AB816" s="468">
        <f t="shared" si="195"/>
        <v>0</v>
      </c>
      <c r="AC816" s="467">
        <f t="shared" si="196"/>
        <v>0</v>
      </c>
      <c r="AD816" s="468"/>
      <c r="AE816" s="564"/>
      <c r="AF816" s="6"/>
      <c r="AG816" s="6"/>
      <c r="AH816" s="6"/>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row>
    <row r="817" spans="1:69" s="469" customFormat="1" ht="45">
      <c r="A817" s="459">
        <v>150</v>
      </c>
      <c r="B817" s="629">
        <v>7000035238</v>
      </c>
      <c r="C817" s="629">
        <v>6680</v>
      </c>
      <c r="D817" s="629">
        <v>690</v>
      </c>
      <c r="E817" s="629">
        <v>10</v>
      </c>
      <c r="F817" s="628" t="s">
        <v>647</v>
      </c>
      <c r="G817" s="629">
        <v>100001210</v>
      </c>
      <c r="H817" s="321"/>
      <c r="I817" s="322"/>
      <c r="J817" s="321"/>
      <c r="K817" s="320"/>
      <c r="L817" s="628" t="s">
        <v>776</v>
      </c>
      <c r="M817" s="629" t="s">
        <v>425</v>
      </c>
      <c r="N817" s="629">
        <v>127</v>
      </c>
      <c r="O817" s="465"/>
      <c r="P817" s="629">
        <v>18</v>
      </c>
      <c r="Q817" s="318" t="str">
        <f t="shared" si="185"/>
        <v>INCLUDED</v>
      </c>
      <c r="R817" s="318" t="str">
        <f t="shared" si="186"/>
        <v>INCLUDED</v>
      </c>
      <c r="S817" s="318" t="str">
        <f t="shared" si="187"/>
        <v>INCLUDED</v>
      </c>
      <c r="T817" s="466">
        <f t="shared" si="188"/>
        <v>0</v>
      </c>
      <c r="U817" s="300">
        <f t="shared" si="189"/>
        <v>0</v>
      </c>
      <c r="V817" s="371">
        <f>Discount!$J$36</f>
        <v>0</v>
      </c>
      <c r="W817" s="300">
        <f t="shared" si="190"/>
        <v>0</v>
      </c>
      <c r="X817" s="301">
        <f t="shared" si="191"/>
        <v>0</v>
      </c>
      <c r="Y817" s="467">
        <f t="shared" si="192"/>
        <v>0</v>
      </c>
      <c r="Z817" s="559">
        <f t="shared" si="193"/>
        <v>0</v>
      </c>
      <c r="AA817" s="467">
        <f t="shared" si="194"/>
        <v>0</v>
      </c>
      <c r="AB817" s="468">
        <f t="shared" si="195"/>
        <v>0</v>
      </c>
      <c r="AC817" s="467">
        <f t="shared" si="196"/>
        <v>0</v>
      </c>
      <c r="AD817" s="468"/>
      <c r="AE817" s="564"/>
      <c r="AF817" s="6"/>
      <c r="AG817" s="6"/>
      <c r="AH817" s="6"/>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row>
    <row r="818" spans="1:69" s="469" customFormat="1" ht="30">
      <c r="A818" s="459">
        <v>151</v>
      </c>
      <c r="B818" s="629">
        <v>7000035238</v>
      </c>
      <c r="C818" s="629">
        <v>6680</v>
      </c>
      <c r="D818" s="629">
        <v>690</v>
      </c>
      <c r="E818" s="629">
        <v>20</v>
      </c>
      <c r="F818" s="628" t="s">
        <v>647</v>
      </c>
      <c r="G818" s="629">
        <v>100001680</v>
      </c>
      <c r="H818" s="321"/>
      <c r="I818" s="322"/>
      <c r="J818" s="321"/>
      <c r="K818" s="320"/>
      <c r="L818" s="628" t="s">
        <v>777</v>
      </c>
      <c r="M818" s="629" t="s">
        <v>425</v>
      </c>
      <c r="N818" s="629">
        <v>9</v>
      </c>
      <c r="O818" s="465"/>
      <c r="P818" s="629">
        <v>18</v>
      </c>
      <c r="Q818" s="318" t="str">
        <f t="shared" si="185"/>
        <v>INCLUDED</v>
      </c>
      <c r="R818" s="318" t="str">
        <f t="shared" si="186"/>
        <v>INCLUDED</v>
      </c>
      <c r="S818" s="318" t="str">
        <f t="shared" si="187"/>
        <v>INCLUDED</v>
      </c>
      <c r="T818" s="466">
        <f t="shared" si="188"/>
        <v>0</v>
      </c>
      <c r="U818" s="300">
        <f t="shared" si="189"/>
        <v>0</v>
      </c>
      <c r="V818" s="371">
        <f>Discount!$J$36</f>
        <v>0</v>
      </c>
      <c r="W818" s="300">
        <f t="shared" si="190"/>
        <v>0</v>
      </c>
      <c r="X818" s="301">
        <f t="shared" si="191"/>
        <v>0</v>
      </c>
      <c r="Y818" s="467">
        <f t="shared" si="192"/>
        <v>0</v>
      </c>
      <c r="Z818" s="559">
        <f t="shared" si="193"/>
        <v>0</v>
      </c>
      <c r="AA818" s="467">
        <f t="shared" si="194"/>
        <v>0</v>
      </c>
      <c r="AB818" s="468">
        <f t="shared" si="195"/>
        <v>0</v>
      </c>
      <c r="AC818" s="467">
        <f t="shared" si="196"/>
        <v>0</v>
      </c>
      <c r="AD818" s="468"/>
      <c r="AE818" s="564"/>
      <c r="AF818" s="6"/>
      <c r="AG818" s="6"/>
      <c r="AH818" s="6"/>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row>
    <row r="819" spans="1:69" s="469" customFormat="1" ht="30">
      <c r="A819" s="459">
        <v>152</v>
      </c>
      <c r="B819" s="629">
        <v>7000035238</v>
      </c>
      <c r="C819" s="629">
        <v>6680</v>
      </c>
      <c r="D819" s="629">
        <v>690</v>
      </c>
      <c r="E819" s="629">
        <v>30</v>
      </c>
      <c r="F819" s="628" t="s">
        <v>647</v>
      </c>
      <c r="G819" s="629">
        <v>100001681</v>
      </c>
      <c r="H819" s="321"/>
      <c r="I819" s="322"/>
      <c r="J819" s="321"/>
      <c r="K819" s="320"/>
      <c r="L819" s="628" t="s">
        <v>778</v>
      </c>
      <c r="M819" s="629" t="s">
        <v>425</v>
      </c>
      <c r="N819" s="629">
        <v>11</v>
      </c>
      <c r="O819" s="465"/>
      <c r="P819" s="629">
        <v>18</v>
      </c>
      <c r="Q819" s="318" t="str">
        <f t="shared" si="185"/>
        <v>INCLUDED</v>
      </c>
      <c r="R819" s="318" t="str">
        <f t="shared" si="186"/>
        <v>INCLUDED</v>
      </c>
      <c r="S819" s="318" t="str">
        <f t="shared" si="187"/>
        <v>INCLUDED</v>
      </c>
      <c r="T819" s="466">
        <f t="shared" si="188"/>
        <v>0</v>
      </c>
      <c r="U819" s="300">
        <f t="shared" si="189"/>
        <v>0</v>
      </c>
      <c r="V819" s="371">
        <f>Discount!$J$36</f>
        <v>0</v>
      </c>
      <c r="W819" s="300">
        <f t="shared" si="190"/>
        <v>0</v>
      </c>
      <c r="X819" s="301">
        <f t="shared" si="191"/>
        <v>0</v>
      </c>
      <c r="Y819" s="467">
        <f t="shared" si="192"/>
        <v>0</v>
      </c>
      <c r="Z819" s="559">
        <f t="shared" si="193"/>
        <v>0</v>
      </c>
      <c r="AA819" s="467">
        <f t="shared" si="194"/>
        <v>0</v>
      </c>
      <c r="AB819" s="468">
        <f t="shared" si="195"/>
        <v>0</v>
      </c>
      <c r="AC819" s="467">
        <f t="shared" si="196"/>
        <v>0</v>
      </c>
      <c r="AD819" s="468"/>
      <c r="AE819" s="564"/>
      <c r="AF819" s="6"/>
      <c r="AG819" s="6"/>
      <c r="AH819" s="6"/>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row>
    <row r="820" spans="1:69" s="469" customFormat="1" ht="30">
      <c r="A820" s="459">
        <v>153</v>
      </c>
      <c r="B820" s="629">
        <v>7000035238</v>
      </c>
      <c r="C820" s="629">
        <v>6950</v>
      </c>
      <c r="D820" s="629">
        <v>810</v>
      </c>
      <c r="E820" s="629">
        <v>10</v>
      </c>
      <c r="F820" s="628" t="s">
        <v>651</v>
      </c>
      <c r="G820" s="629">
        <v>100058262</v>
      </c>
      <c r="H820" s="321"/>
      <c r="I820" s="322"/>
      <c r="J820" s="321"/>
      <c r="K820" s="320"/>
      <c r="L820" s="628" t="s">
        <v>782</v>
      </c>
      <c r="M820" s="629" t="s">
        <v>363</v>
      </c>
      <c r="N820" s="629">
        <v>2.5</v>
      </c>
      <c r="O820" s="465"/>
      <c r="P820" s="629">
        <v>18</v>
      </c>
      <c r="Q820" s="318" t="str">
        <f t="shared" si="185"/>
        <v>INCLUDED</v>
      </c>
      <c r="R820" s="318" t="str">
        <f t="shared" si="186"/>
        <v>INCLUDED</v>
      </c>
      <c r="S820" s="318" t="str">
        <f t="shared" si="187"/>
        <v>INCLUDED</v>
      </c>
      <c r="T820" s="466">
        <f t="shared" si="188"/>
        <v>0</v>
      </c>
      <c r="U820" s="300">
        <f t="shared" si="189"/>
        <v>0</v>
      </c>
      <c r="V820" s="371">
        <f>Discount!$J$36</f>
        <v>0</v>
      </c>
      <c r="W820" s="300">
        <f t="shared" si="190"/>
        <v>0</v>
      </c>
      <c r="X820" s="301">
        <f t="shared" si="191"/>
        <v>0</v>
      </c>
      <c r="Y820" s="467">
        <f t="shared" si="192"/>
        <v>0</v>
      </c>
      <c r="Z820" s="559">
        <f t="shared" si="193"/>
        <v>0</v>
      </c>
      <c r="AA820" s="467">
        <f t="shared" si="194"/>
        <v>0</v>
      </c>
      <c r="AB820" s="468">
        <f t="shared" si="195"/>
        <v>0</v>
      </c>
      <c r="AC820" s="467">
        <f t="shared" si="196"/>
        <v>0</v>
      </c>
      <c r="AD820" s="468"/>
      <c r="AE820" s="564"/>
      <c r="AF820" s="6"/>
      <c r="AG820" s="6"/>
      <c r="AH820" s="6"/>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row>
    <row r="821" spans="1:69" s="469" customFormat="1" ht="30">
      <c r="A821" s="459">
        <v>154</v>
      </c>
      <c r="B821" s="629">
        <v>7000035238</v>
      </c>
      <c r="C821" s="629">
        <v>6950</v>
      </c>
      <c r="D821" s="629">
        <v>810</v>
      </c>
      <c r="E821" s="629">
        <v>20</v>
      </c>
      <c r="F821" s="628" t="s">
        <v>651</v>
      </c>
      <c r="G821" s="629">
        <v>100058263</v>
      </c>
      <c r="H821" s="321"/>
      <c r="I821" s="322"/>
      <c r="J821" s="321"/>
      <c r="K821" s="320"/>
      <c r="L821" s="628" t="s">
        <v>783</v>
      </c>
      <c r="M821" s="629" t="s">
        <v>220</v>
      </c>
      <c r="N821" s="629">
        <v>1</v>
      </c>
      <c r="O821" s="465"/>
      <c r="P821" s="629">
        <v>18</v>
      </c>
      <c r="Q821" s="318" t="str">
        <f t="shared" si="185"/>
        <v>INCLUDED</v>
      </c>
      <c r="R821" s="318" t="str">
        <f t="shared" si="186"/>
        <v>INCLUDED</v>
      </c>
      <c r="S821" s="318" t="str">
        <f t="shared" si="187"/>
        <v>INCLUDED</v>
      </c>
      <c r="T821" s="466">
        <f t="shared" si="188"/>
        <v>0</v>
      </c>
      <c r="U821" s="300">
        <f t="shared" si="189"/>
        <v>0</v>
      </c>
      <c r="V821" s="371">
        <f>Discount!$J$36</f>
        <v>0</v>
      </c>
      <c r="W821" s="300">
        <f t="shared" si="190"/>
        <v>0</v>
      </c>
      <c r="X821" s="301">
        <f t="shared" si="191"/>
        <v>0</v>
      </c>
      <c r="Y821" s="467">
        <f t="shared" si="192"/>
        <v>0</v>
      </c>
      <c r="Z821" s="559">
        <f t="shared" si="193"/>
        <v>0</v>
      </c>
      <c r="AA821" s="467">
        <f t="shared" si="194"/>
        <v>0</v>
      </c>
      <c r="AB821" s="468">
        <f t="shared" si="195"/>
        <v>0</v>
      </c>
      <c r="AC821" s="467">
        <f t="shared" si="196"/>
        <v>0</v>
      </c>
      <c r="AD821" s="468"/>
      <c r="AE821" s="564"/>
      <c r="AF821" s="6"/>
      <c r="AG821" s="6"/>
      <c r="AH821" s="6"/>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row>
    <row r="822" spans="1:69" s="469" customFormat="1" ht="30">
      <c r="A822" s="459">
        <v>155</v>
      </c>
      <c r="B822" s="629">
        <v>7000035238</v>
      </c>
      <c r="C822" s="629">
        <v>6950</v>
      </c>
      <c r="D822" s="629">
        <v>810</v>
      </c>
      <c r="E822" s="629">
        <v>30</v>
      </c>
      <c r="F822" s="628" t="s">
        <v>651</v>
      </c>
      <c r="G822" s="629">
        <v>100058264</v>
      </c>
      <c r="H822" s="321"/>
      <c r="I822" s="322"/>
      <c r="J822" s="321"/>
      <c r="K822" s="320"/>
      <c r="L822" s="628" t="s">
        <v>784</v>
      </c>
      <c r="M822" s="629" t="s">
        <v>219</v>
      </c>
      <c r="N822" s="629">
        <v>12</v>
      </c>
      <c r="O822" s="465"/>
      <c r="P822" s="629">
        <v>18</v>
      </c>
      <c r="Q822" s="318" t="str">
        <f t="shared" si="185"/>
        <v>INCLUDED</v>
      </c>
      <c r="R822" s="318" t="str">
        <f t="shared" si="186"/>
        <v>INCLUDED</v>
      </c>
      <c r="S822" s="318" t="str">
        <f t="shared" si="187"/>
        <v>INCLUDED</v>
      </c>
      <c r="T822" s="466">
        <f t="shared" si="188"/>
        <v>0</v>
      </c>
      <c r="U822" s="300">
        <f t="shared" si="189"/>
        <v>0</v>
      </c>
      <c r="V822" s="371">
        <f>Discount!$J$36</f>
        <v>0</v>
      </c>
      <c r="W822" s="300">
        <f t="shared" si="190"/>
        <v>0</v>
      </c>
      <c r="X822" s="301">
        <f t="shared" si="191"/>
        <v>0</v>
      </c>
      <c r="Y822" s="467">
        <f t="shared" si="192"/>
        <v>0</v>
      </c>
      <c r="Z822" s="559">
        <f t="shared" si="193"/>
        <v>0</v>
      </c>
      <c r="AA822" s="467">
        <f t="shared" si="194"/>
        <v>0</v>
      </c>
      <c r="AB822" s="468">
        <f t="shared" si="195"/>
        <v>0</v>
      </c>
      <c r="AC822" s="467">
        <f t="shared" si="196"/>
        <v>0</v>
      </c>
      <c r="AD822" s="468"/>
      <c r="AE822" s="564"/>
      <c r="AF822" s="6"/>
      <c r="AG822" s="6"/>
      <c r="AH822" s="6"/>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row>
    <row r="823" spans="1:69" s="469" customFormat="1" ht="90">
      <c r="A823" s="459">
        <v>156</v>
      </c>
      <c r="B823" s="629">
        <v>7000035238</v>
      </c>
      <c r="C823" s="629">
        <v>6950</v>
      </c>
      <c r="D823" s="629">
        <v>810</v>
      </c>
      <c r="E823" s="629">
        <v>40</v>
      </c>
      <c r="F823" s="628" t="s">
        <v>651</v>
      </c>
      <c r="G823" s="629">
        <v>100058265</v>
      </c>
      <c r="H823" s="321"/>
      <c r="I823" s="322"/>
      <c r="J823" s="321"/>
      <c r="K823" s="320"/>
      <c r="L823" s="628" t="s">
        <v>785</v>
      </c>
      <c r="M823" s="629" t="s">
        <v>538</v>
      </c>
      <c r="N823" s="629">
        <v>1</v>
      </c>
      <c r="O823" s="465"/>
      <c r="P823" s="629">
        <v>18</v>
      </c>
      <c r="Q823" s="318" t="str">
        <f t="shared" si="185"/>
        <v>INCLUDED</v>
      </c>
      <c r="R823" s="318" t="str">
        <f t="shared" si="186"/>
        <v>INCLUDED</v>
      </c>
      <c r="S823" s="318" t="str">
        <f t="shared" si="187"/>
        <v>INCLUDED</v>
      </c>
      <c r="T823" s="466">
        <f t="shared" si="188"/>
        <v>0</v>
      </c>
      <c r="U823" s="300">
        <f t="shared" si="189"/>
        <v>0</v>
      </c>
      <c r="V823" s="371">
        <f>Discount!$J$36</f>
        <v>0</v>
      </c>
      <c r="W823" s="300">
        <f t="shared" si="190"/>
        <v>0</v>
      </c>
      <c r="X823" s="301">
        <f t="shared" si="191"/>
        <v>0</v>
      </c>
      <c r="Y823" s="467">
        <f t="shared" si="192"/>
        <v>0</v>
      </c>
      <c r="Z823" s="559">
        <f t="shared" si="193"/>
        <v>0</v>
      </c>
      <c r="AA823" s="467">
        <f t="shared" si="194"/>
        <v>0</v>
      </c>
      <c r="AB823" s="468">
        <f t="shared" si="195"/>
        <v>0</v>
      </c>
      <c r="AC823" s="467">
        <f t="shared" si="196"/>
        <v>0</v>
      </c>
      <c r="AD823" s="468"/>
      <c r="AE823" s="564"/>
      <c r="AF823" s="6"/>
      <c r="AG823" s="6"/>
      <c r="AH823" s="6"/>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row>
    <row r="824" spans="1:69" s="469" customFormat="1">
      <c r="A824" s="459">
        <v>157</v>
      </c>
      <c r="B824" s="629">
        <v>7000035238</v>
      </c>
      <c r="C824" s="629">
        <v>6950</v>
      </c>
      <c r="D824" s="629">
        <v>810</v>
      </c>
      <c r="E824" s="629">
        <v>50</v>
      </c>
      <c r="F824" s="628" t="s">
        <v>651</v>
      </c>
      <c r="G824" s="629">
        <v>100000635</v>
      </c>
      <c r="H824" s="321"/>
      <c r="I824" s="322"/>
      <c r="J824" s="321"/>
      <c r="K824" s="320"/>
      <c r="L824" s="628" t="s">
        <v>677</v>
      </c>
      <c r="M824" s="629" t="s">
        <v>219</v>
      </c>
      <c r="N824" s="629">
        <v>6</v>
      </c>
      <c r="O824" s="465"/>
      <c r="P824" s="629">
        <v>18</v>
      </c>
      <c r="Q824" s="318" t="str">
        <f t="shared" si="185"/>
        <v>INCLUDED</v>
      </c>
      <c r="R824" s="318" t="str">
        <f t="shared" si="186"/>
        <v>INCLUDED</v>
      </c>
      <c r="S824" s="318" t="str">
        <f t="shared" si="187"/>
        <v>INCLUDED</v>
      </c>
      <c r="T824" s="466">
        <f t="shared" si="188"/>
        <v>0</v>
      </c>
      <c r="U824" s="300">
        <f t="shared" si="189"/>
        <v>0</v>
      </c>
      <c r="V824" s="371">
        <f>Discount!$J$36</f>
        <v>0</v>
      </c>
      <c r="W824" s="300">
        <f t="shared" si="190"/>
        <v>0</v>
      </c>
      <c r="X824" s="301">
        <f t="shared" si="191"/>
        <v>0</v>
      </c>
      <c r="Y824" s="467">
        <f t="shared" si="192"/>
        <v>0</v>
      </c>
      <c r="Z824" s="559">
        <f t="shared" si="193"/>
        <v>0</v>
      </c>
      <c r="AA824" s="467">
        <f t="shared" si="194"/>
        <v>0</v>
      </c>
      <c r="AB824" s="468">
        <f t="shared" si="195"/>
        <v>0</v>
      </c>
      <c r="AC824" s="467">
        <f t="shared" si="196"/>
        <v>0</v>
      </c>
      <c r="AD824" s="468"/>
      <c r="AE824" s="564"/>
      <c r="AF824" s="6"/>
      <c r="AG824" s="6"/>
      <c r="AH824" s="6"/>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row>
    <row r="825" spans="1:69" s="469" customFormat="1">
      <c r="A825" s="459">
        <v>158</v>
      </c>
      <c r="B825" s="629">
        <v>7000035238</v>
      </c>
      <c r="C825" s="629">
        <v>6950</v>
      </c>
      <c r="D825" s="629">
        <v>810</v>
      </c>
      <c r="E825" s="629">
        <v>60</v>
      </c>
      <c r="F825" s="628" t="s">
        <v>651</v>
      </c>
      <c r="G825" s="629">
        <v>100000649</v>
      </c>
      <c r="H825" s="321"/>
      <c r="I825" s="322"/>
      <c r="J825" s="321"/>
      <c r="K825" s="320"/>
      <c r="L825" s="628" t="s">
        <v>678</v>
      </c>
      <c r="M825" s="629" t="s">
        <v>220</v>
      </c>
      <c r="N825" s="629">
        <v>6</v>
      </c>
      <c r="O825" s="465"/>
      <c r="P825" s="629">
        <v>18</v>
      </c>
      <c r="Q825" s="318" t="str">
        <f t="shared" si="185"/>
        <v>INCLUDED</v>
      </c>
      <c r="R825" s="318" t="str">
        <f t="shared" si="186"/>
        <v>INCLUDED</v>
      </c>
      <c r="S825" s="318" t="str">
        <f t="shared" si="187"/>
        <v>INCLUDED</v>
      </c>
      <c r="T825" s="466">
        <f t="shared" si="188"/>
        <v>0</v>
      </c>
      <c r="U825" s="300">
        <f t="shared" si="189"/>
        <v>0</v>
      </c>
      <c r="V825" s="371">
        <f>Discount!$J$36</f>
        <v>0</v>
      </c>
      <c r="W825" s="300">
        <f t="shared" si="190"/>
        <v>0</v>
      </c>
      <c r="X825" s="301">
        <f t="shared" si="191"/>
        <v>0</v>
      </c>
      <c r="Y825" s="467">
        <f t="shared" si="192"/>
        <v>0</v>
      </c>
      <c r="Z825" s="559">
        <f t="shared" si="193"/>
        <v>0</v>
      </c>
      <c r="AA825" s="467">
        <f t="shared" si="194"/>
        <v>0</v>
      </c>
      <c r="AB825" s="468">
        <f t="shared" si="195"/>
        <v>0</v>
      </c>
      <c r="AC825" s="467">
        <f t="shared" si="196"/>
        <v>0</v>
      </c>
      <c r="AD825" s="468"/>
      <c r="AE825" s="564"/>
      <c r="AF825" s="6"/>
      <c r="AG825" s="6"/>
      <c r="AH825" s="6"/>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row>
    <row r="826" spans="1:69" s="469" customFormat="1" ht="30">
      <c r="A826" s="459">
        <v>159</v>
      </c>
      <c r="B826" s="629">
        <v>7000035238</v>
      </c>
      <c r="C826" s="629">
        <v>6950</v>
      </c>
      <c r="D826" s="629">
        <v>810</v>
      </c>
      <c r="E826" s="629">
        <v>100</v>
      </c>
      <c r="F826" s="628" t="s">
        <v>651</v>
      </c>
      <c r="G826" s="629">
        <v>100003244</v>
      </c>
      <c r="H826" s="321"/>
      <c r="I826" s="322"/>
      <c r="J826" s="321"/>
      <c r="K826" s="320"/>
      <c r="L826" s="628" t="s">
        <v>786</v>
      </c>
      <c r="M826" s="629" t="s">
        <v>363</v>
      </c>
      <c r="N826" s="629">
        <v>0.6</v>
      </c>
      <c r="O826" s="465"/>
      <c r="P826" s="629">
        <v>18</v>
      </c>
      <c r="Q826" s="318" t="str">
        <f t="shared" si="185"/>
        <v>INCLUDED</v>
      </c>
      <c r="R826" s="318" t="str">
        <f t="shared" si="186"/>
        <v>INCLUDED</v>
      </c>
      <c r="S826" s="318" t="str">
        <f t="shared" si="187"/>
        <v>INCLUDED</v>
      </c>
      <c r="T826" s="466">
        <f t="shared" si="188"/>
        <v>0</v>
      </c>
      <c r="U826" s="300">
        <f t="shared" si="189"/>
        <v>0</v>
      </c>
      <c r="V826" s="371">
        <f>Discount!$J$36</f>
        <v>0</v>
      </c>
      <c r="W826" s="300">
        <f t="shared" si="190"/>
        <v>0</v>
      </c>
      <c r="X826" s="301">
        <f t="shared" si="191"/>
        <v>0</v>
      </c>
      <c r="Y826" s="467">
        <f t="shared" si="192"/>
        <v>0</v>
      </c>
      <c r="Z826" s="559">
        <f t="shared" si="193"/>
        <v>0</v>
      </c>
      <c r="AA826" s="467">
        <f t="shared" si="194"/>
        <v>0</v>
      </c>
      <c r="AB826" s="468">
        <f t="shared" si="195"/>
        <v>0</v>
      </c>
      <c r="AC826" s="467">
        <f t="shared" si="196"/>
        <v>0</v>
      </c>
      <c r="AD826" s="468"/>
      <c r="AE826" s="564"/>
      <c r="AF826" s="6"/>
      <c r="AG826" s="6"/>
      <c r="AH826" s="6"/>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row>
    <row r="827" spans="1:69" s="469" customFormat="1" ht="30">
      <c r="A827" s="459">
        <v>160</v>
      </c>
      <c r="B827" s="629">
        <v>7000035238</v>
      </c>
      <c r="C827" s="629">
        <v>6950</v>
      </c>
      <c r="D827" s="629">
        <v>810</v>
      </c>
      <c r="E827" s="629">
        <v>110</v>
      </c>
      <c r="F827" s="628" t="s">
        <v>651</v>
      </c>
      <c r="G827" s="629">
        <v>100003713</v>
      </c>
      <c r="H827" s="321"/>
      <c r="I827" s="322"/>
      <c r="J827" s="321"/>
      <c r="K827" s="320"/>
      <c r="L827" s="628" t="s">
        <v>787</v>
      </c>
      <c r="M827" s="629" t="s">
        <v>364</v>
      </c>
      <c r="N827" s="629">
        <v>100</v>
      </c>
      <c r="O827" s="465"/>
      <c r="P827" s="629">
        <v>18</v>
      </c>
      <c r="Q827" s="318" t="str">
        <f t="shared" si="185"/>
        <v>INCLUDED</v>
      </c>
      <c r="R827" s="318" t="str">
        <f t="shared" si="186"/>
        <v>INCLUDED</v>
      </c>
      <c r="S827" s="318" t="str">
        <f t="shared" si="187"/>
        <v>INCLUDED</v>
      </c>
      <c r="T827" s="466">
        <f t="shared" si="188"/>
        <v>0</v>
      </c>
      <c r="U827" s="300">
        <f t="shared" si="189"/>
        <v>0</v>
      </c>
      <c r="V827" s="371">
        <f>Discount!$J$36</f>
        <v>0</v>
      </c>
      <c r="W827" s="300">
        <f t="shared" si="190"/>
        <v>0</v>
      </c>
      <c r="X827" s="301">
        <f t="shared" si="191"/>
        <v>0</v>
      </c>
      <c r="Y827" s="467">
        <f t="shared" si="192"/>
        <v>0</v>
      </c>
      <c r="Z827" s="559">
        <f t="shared" si="193"/>
        <v>0</v>
      </c>
      <c r="AA827" s="467">
        <f t="shared" si="194"/>
        <v>0</v>
      </c>
      <c r="AB827" s="468">
        <f t="shared" si="195"/>
        <v>0</v>
      </c>
      <c r="AC827" s="467">
        <f t="shared" si="196"/>
        <v>0</v>
      </c>
      <c r="AD827" s="468"/>
      <c r="AE827" s="564"/>
      <c r="AF827" s="6"/>
      <c r="AG827" s="6"/>
      <c r="AH827" s="6"/>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row>
    <row r="828" spans="1:69" s="469" customFormat="1" ht="45">
      <c r="A828" s="459">
        <v>161</v>
      </c>
      <c r="B828" s="629">
        <v>7000035238</v>
      </c>
      <c r="C828" s="629">
        <v>6950</v>
      </c>
      <c r="D828" s="629">
        <v>810</v>
      </c>
      <c r="E828" s="629">
        <v>120</v>
      </c>
      <c r="F828" s="628" t="s">
        <v>651</v>
      </c>
      <c r="G828" s="629">
        <v>100004669</v>
      </c>
      <c r="H828" s="321"/>
      <c r="I828" s="322"/>
      <c r="J828" s="321"/>
      <c r="K828" s="320"/>
      <c r="L828" s="628" t="s">
        <v>788</v>
      </c>
      <c r="M828" s="629" t="s">
        <v>363</v>
      </c>
      <c r="N828" s="629">
        <v>0.5</v>
      </c>
      <c r="O828" s="465"/>
      <c r="P828" s="629">
        <v>18</v>
      </c>
      <c r="Q828" s="318" t="str">
        <f t="shared" si="185"/>
        <v>INCLUDED</v>
      </c>
      <c r="R828" s="318" t="str">
        <f t="shared" si="186"/>
        <v>INCLUDED</v>
      </c>
      <c r="S828" s="318" t="str">
        <f t="shared" si="187"/>
        <v>INCLUDED</v>
      </c>
      <c r="T828" s="466">
        <f t="shared" si="188"/>
        <v>0</v>
      </c>
      <c r="U828" s="300">
        <f t="shared" si="189"/>
        <v>0</v>
      </c>
      <c r="V828" s="371">
        <f>Discount!$J$36</f>
        <v>0</v>
      </c>
      <c r="W828" s="300">
        <f t="shared" si="190"/>
        <v>0</v>
      </c>
      <c r="X828" s="301">
        <f t="shared" si="191"/>
        <v>0</v>
      </c>
      <c r="Y828" s="467">
        <f t="shared" si="192"/>
        <v>0</v>
      </c>
      <c r="Z828" s="559">
        <f t="shared" si="193"/>
        <v>0</v>
      </c>
      <c r="AA828" s="467">
        <f t="shared" si="194"/>
        <v>0</v>
      </c>
      <c r="AB828" s="468">
        <f t="shared" si="195"/>
        <v>0</v>
      </c>
      <c r="AC828" s="467">
        <f t="shared" si="196"/>
        <v>0</v>
      </c>
      <c r="AD828" s="468"/>
      <c r="AE828" s="564"/>
      <c r="AF828" s="6"/>
      <c r="AG828" s="6"/>
      <c r="AH828" s="6"/>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row>
    <row r="829" spans="1:69" s="469" customFormat="1">
      <c r="A829" s="459">
        <v>162</v>
      </c>
      <c r="B829" s="629">
        <v>7000035238</v>
      </c>
      <c r="C829" s="629">
        <v>6950</v>
      </c>
      <c r="D829" s="629">
        <v>810</v>
      </c>
      <c r="E829" s="629">
        <v>140</v>
      </c>
      <c r="F829" s="628" t="s">
        <v>651</v>
      </c>
      <c r="G829" s="629">
        <v>100032641</v>
      </c>
      <c r="H829" s="321"/>
      <c r="I829" s="322"/>
      <c r="J829" s="321"/>
      <c r="K829" s="320"/>
      <c r="L829" s="628" t="s">
        <v>789</v>
      </c>
      <c r="M829" s="629" t="s">
        <v>363</v>
      </c>
      <c r="N829" s="629">
        <v>2.5</v>
      </c>
      <c r="O829" s="465"/>
      <c r="P829" s="629">
        <v>18</v>
      </c>
      <c r="Q829" s="318" t="str">
        <f t="shared" si="185"/>
        <v>INCLUDED</v>
      </c>
      <c r="R829" s="318" t="str">
        <f t="shared" si="186"/>
        <v>INCLUDED</v>
      </c>
      <c r="S829" s="318" t="str">
        <f t="shared" si="187"/>
        <v>INCLUDED</v>
      </c>
      <c r="T829" s="466">
        <f t="shared" si="188"/>
        <v>0</v>
      </c>
      <c r="U829" s="300">
        <f t="shared" si="189"/>
        <v>0</v>
      </c>
      <c r="V829" s="371">
        <f>Discount!$J$36</f>
        <v>0</v>
      </c>
      <c r="W829" s="300">
        <f t="shared" si="190"/>
        <v>0</v>
      </c>
      <c r="X829" s="301">
        <f t="shared" si="191"/>
        <v>0</v>
      </c>
      <c r="Y829" s="467">
        <f t="shared" si="192"/>
        <v>0</v>
      </c>
      <c r="Z829" s="559">
        <f t="shared" si="193"/>
        <v>0</v>
      </c>
      <c r="AA829" s="467">
        <f t="shared" si="194"/>
        <v>0</v>
      </c>
      <c r="AB829" s="468">
        <f t="shared" si="195"/>
        <v>0</v>
      </c>
      <c r="AC829" s="467">
        <f t="shared" si="196"/>
        <v>0</v>
      </c>
      <c r="AD829" s="468"/>
      <c r="AE829" s="564"/>
      <c r="AF829" s="6"/>
      <c r="AG829" s="6"/>
      <c r="AH829" s="6"/>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row>
    <row r="830" spans="1:69" s="469" customFormat="1" ht="30">
      <c r="A830" s="459">
        <v>163</v>
      </c>
      <c r="B830" s="629">
        <v>7000035238</v>
      </c>
      <c r="C830" s="629">
        <v>7050</v>
      </c>
      <c r="D830" s="629">
        <v>840</v>
      </c>
      <c r="E830" s="629">
        <v>10</v>
      </c>
      <c r="F830" s="628" t="s">
        <v>654</v>
      </c>
      <c r="G830" s="629">
        <v>100002713</v>
      </c>
      <c r="H830" s="321"/>
      <c r="I830" s="322"/>
      <c r="J830" s="321"/>
      <c r="K830" s="320"/>
      <c r="L830" s="628" t="s">
        <v>790</v>
      </c>
      <c r="M830" s="629" t="s">
        <v>363</v>
      </c>
      <c r="N830" s="629">
        <v>2.5</v>
      </c>
      <c r="O830" s="465"/>
      <c r="P830" s="629">
        <v>18</v>
      </c>
      <c r="Q830" s="318" t="str">
        <f t="shared" si="185"/>
        <v>INCLUDED</v>
      </c>
      <c r="R830" s="318" t="str">
        <f t="shared" si="186"/>
        <v>INCLUDED</v>
      </c>
      <c r="S830" s="318" t="str">
        <f t="shared" si="187"/>
        <v>INCLUDED</v>
      </c>
      <c r="T830" s="466">
        <f t="shared" si="188"/>
        <v>0</v>
      </c>
      <c r="U830" s="300">
        <f t="shared" si="189"/>
        <v>0</v>
      </c>
      <c r="V830" s="371">
        <f>Discount!$J$36</f>
        <v>0</v>
      </c>
      <c r="W830" s="300">
        <f t="shared" si="190"/>
        <v>0</v>
      </c>
      <c r="X830" s="301">
        <f t="shared" si="191"/>
        <v>0</v>
      </c>
      <c r="Y830" s="467">
        <f t="shared" si="192"/>
        <v>0</v>
      </c>
      <c r="Z830" s="559">
        <f t="shared" si="193"/>
        <v>0</v>
      </c>
      <c r="AA830" s="467">
        <f t="shared" si="194"/>
        <v>0</v>
      </c>
      <c r="AB830" s="468">
        <f t="shared" si="195"/>
        <v>0</v>
      </c>
      <c r="AC830" s="467">
        <f t="shared" si="196"/>
        <v>0</v>
      </c>
      <c r="AD830" s="468"/>
      <c r="AE830" s="564"/>
      <c r="AF830" s="6"/>
      <c r="AG830" s="6"/>
      <c r="AH830" s="6"/>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row>
    <row r="831" spans="1:69" s="469" customFormat="1" ht="30">
      <c r="A831" s="459">
        <v>164</v>
      </c>
      <c r="B831" s="629">
        <v>7000035238</v>
      </c>
      <c r="C831" s="629">
        <v>7050</v>
      </c>
      <c r="D831" s="629">
        <v>840</v>
      </c>
      <c r="E831" s="629">
        <v>20</v>
      </c>
      <c r="F831" s="628" t="s">
        <v>654</v>
      </c>
      <c r="G831" s="629">
        <v>100003248</v>
      </c>
      <c r="H831" s="321"/>
      <c r="I831" s="322"/>
      <c r="J831" s="321"/>
      <c r="K831" s="320"/>
      <c r="L831" s="628" t="s">
        <v>791</v>
      </c>
      <c r="M831" s="629" t="s">
        <v>363</v>
      </c>
      <c r="N831" s="629">
        <v>2</v>
      </c>
      <c r="O831" s="465"/>
      <c r="P831" s="629">
        <v>18</v>
      </c>
      <c r="Q831" s="318" t="str">
        <f t="shared" si="185"/>
        <v>INCLUDED</v>
      </c>
      <c r="R831" s="318" t="str">
        <f t="shared" si="186"/>
        <v>INCLUDED</v>
      </c>
      <c r="S831" s="318" t="str">
        <f t="shared" si="187"/>
        <v>INCLUDED</v>
      </c>
      <c r="T831" s="466">
        <f t="shared" si="188"/>
        <v>0</v>
      </c>
      <c r="U831" s="300">
        <f t="shared" si="189"/>
        <v>0</v>
      </c>
      <c r="V831" s="371">
        <f>Discount!$J$36</f>
        <v>0</v>
      </c>
      <c r="W831" s="300">
        <f t="shared" si="190"/>
        <v>0</v>
      </c>
      <c r="X831" s="301">
        <f t="shared" si="191"/>
        <v>0</v>
      </c>
      <c r="Y831" s="467">
        <f t="shared" si="192"/>
        <v>0</v>
      </c>
      <c r="Z831" s="559">
        <f t="shared" si="193"/>
        <v>0</v>
      </c>
      <c r="AA831" s="467">
        <f t="shared" si="194"/>
        <v>0</v>
      </c>
      <c r="AB831" s="468">
        <f t="shared" si="195"/>
        <v>0</v>
      </c>
      <c r="AC831" s="467">
        <f t="shared" si="196"/>
        <v>0</v>
      </c>
      <c r="AD831" s="468"/>
      <c r="AE831" s="564"/>
      <c r="AF831" s="6"/>
      <c r="AG831" s="6"/>
      <c r="AH831" s="6"/>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row>
    <row r="832" spans="1:69" s="469" customFormat="1" ht="30">
      <c r="A832" s="459">
        <v>165</v>
      </c>
      <c r="B832" s="629">
        <v>7000035238</v>
      </c>
      <c r="C832" s="629">
        <v>7050</v>
      </c>
      <c r="D832" s="629">
        <v>840</v>
      </c>
      <c r="E832" s="629">
        <v>30</v>
      </c>
      <c r="F832" s="628" t="s">
        <v>654</v>
      </c>
      <c r="G832" s="629">
        <v>170000258</v>
      </c>
      <c r="H832" s="321"/>
      <c r="I832" s="322"/>
      <c r="J832" s="321"/>
      <c r="K832" s="320"/>
      <c r="L832" s="628" t="s">
        <v>792</v>
      </c>
      <c r="M832" s="629" t="s">
        <v>364</v>
      </c>
      <c r="N832" s="629">
        <v>2500</v>
      </c>
      <c r="O832" s="465"/>
      <c r="P832" s="629">
        <v>18</v>
      </c>
      <c r="Q832" s="318" t="str">
        <f t="shared" si="185"/>
        <v>INCLUDED</v>
      </c>
      <c r="R832" s="318" t="str">
        <f t="shared" si="186"/>
        <v>INCLUDED</v>
      </c>
      <c r="S832" s="318" t="str">
        <f t="shared" si="187"/>
        <v>INCLUDED</v>
      </c>
      <c r="T832" s="466">
        <f t="shared" si="188"/>
        <v>0</v>
      </c>
      <c r="U832" s="300">
        <f t="shared" si="189"/>
        <v>0</v>
      </c>
      <c r="V832" s="371">
        <f>Discount!$J$36</f>
        <v>0</v>
      </c>
      <c r="W832" s="300">
        <f t="shared" si="190"/>
        <v>0</v>
      </c>
      <c r="X832" s="301">
        <f t="shared" si="191"/>
        <v>0</v>
      </c>
      <c r="Y832" s="467">
        <f t="shared" si="192"/>
        <v>0</v>
      </c>
      <c r="Z832" s="559">
        <f t="shared" si="193"/>
        <v>0</v>
      </c>
      <c r="AA832" s="467">
        <f t="shared" si="194"/>
        <v>0</v>
      </c>
      <c r="AB832" s="468">
        <f t="shared" si="195"/>
        <v>0</v>
      </c>
      <c r="AC832" s="467">
        <f t="shared" si="196"/>
        <v>0</v>
      </c>
      <c r="AD832" s="468"/>
      <c r="AE832" s="564"/>
      <c r="AF832" s="6"/>
      <c r="AG832" s="6"/>
      <c r="AH832" s="6"/>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row>
    <row r="833" spans="1:69" s="469" customFormat="1" ht="30">
      <c r="A833" s="459">
        <v>166</v>
      </c>
      <c r="B833" s="629">
        <v>7000035238</v>
      </c>
      <c r="C833" s="629">
        <v>7050</v>
      </c>
      <c r="D833" s="629">
        <v>840</v>
      </c>
      <c r="E833" s="629">
        <v>40</v>
      </c>
      <c r="F833" s="628" t="s">
        <v>654</v>
      </c>
      <c r="G833" s="629">
        <v>170000262</v>
      </c>
      <c r="H833" s="321"/>
      <c r="I833" s="322"/>
      <c r="J833" s="321"/>
      <c r="K833" s="320"/>
      <c r="L833" s="628" t="s">
        <v>793</v>
      </c>
      <c r="M833" s="629" t="s">
        <v>219</v>
      </c>
      <c r="N833" s="629">
        <v>10</v>
      </c>
      <c r="O833" s="465"/>
      <c r="P833" s="629">
        <v>18</v>
      </c>
      <c r="Q833" s="318" t="str">
        <f t="shared" si="185"/>
        <v>INCLUDED</v>
      </c>
      <c r="R833" s="318" t="str">
        <f t="shared" si="186"/>
        <v>INCLUDED</v>
      </c>
      <c r="S833" s="318" t="str">
        <f t="shared" si="187"/>
        <v>INCLUDED</v>
      </c>
      <c r="T833" s="466">
        <f t="shared" si="188"/>
        <v>0</v>
      </c>
      <c r="U833" s="300">
        <f t="shared" si="189"/>
        <v>0</v>
      </c>
      <c r="V833" s="371">
        <f>Discount!$J$36</f>
        <v>0</v>
      </c>
      <c r="W833" s="300">
        <f t="shared" si="190"/>
        <v>0</v>
      </c>
      <c r="X833" s="301">
        <f t="shared" si="191"/>
        <v>0</v>
      </c>
      <c r="Y833" s="467">
        <f t="shared" si="192"/>
        <v>0</v>
      </c>
      <c r="Z833" s="559">
        <f t="shared" si="193"/>
        <v>0</v>
      </c>
      <c r="AA833" s="467">
        <f t="shared" si="194"/>
        <v>0</v>
      </c>
      <c r="AB833" s="468">
        <f t="shared" si="195"/>
        <v>0</v>
      </c>
      <c r="AC833" s="467">
        <f t="shared" si="196"/>
        <v>0</v>
      </c>
      <c r="AD833" s="468"/>
      <c r="AE833" s="564"/>
      <c r="AF833" s="6"/>
      <c r="AG833" s="6"/>
      <c r="AH833" s="6"/>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row>
    <row r="834" spans="1:69" s="472" customFormat="1" ht="30">
      <c r="A834" s="459">
        <v>167</v>
      </c>
      <c r="B834" s="629">
        <v>7000035238</v>
      </c>
      <c r="C834" s="629">
        <v>7050</v>
      </c>
      <c r="D834" s="629">
        <v>840</v>
      </c>
      <c r="E834" s="629">
        <v>50</v>
      </c>
      <c r="F834" s="628" t="s">
        <v>654</v>
      </c>
      <c r="G834" s="629">
        <v>100003362</v>
      </c>
      <c r="H834" s="321"/>
      <c r="I834" s="322"/>
      <c r="J834" s="321"/>
      <c r="K834" s="320"/>
      <c r="L834" s="628" t="s">
        <v>794</v>
      </c>
      <c r="M834" s="629" t="s">
        <v>364</v>
      </c>
      <c r="N834" s="629">
        <v>100</v>
      </c>
      <c r="O834" s="465"/>
      <c r="P834" s="629">
        <v>18</v>
      </c>
      <c r="Q834" s="318" t="str">
        <f t="shared" si="185"/>
        <v>INCLUDED</v>
      </c>
      <c r="R834" s="318" t="str">
        <f t="shared" si="186"/>
        <v>INCLUDED</v>
      </c>
      <c r="S834" s="318" t="str">
        <f t="shared" si="187"/>
        <v>INCLUDED</v>
      </c>
      <c r="T834" s="466">
        <f t="shared" si="188"/>
        <v>0</v>
      </c>
      <c r="U834" s="300">
        <f t="shared" si="189"/>
        <v>0</v>
      </c>
      <c r="V834" s="371">
        <f>Discount!$J$36</f>
        <v>0</v>
      </c>
      <c r="W834" s="300">
        <f t="shared" si="190"/>
        <v>0</v>
      </c>
      <c r="X834" s="301">
        <f t="shared" si="191"/>
        <v>0</v>
      </c>
      <c r="Y834" s="467">
        <f t="shared" si="192"/>
        <v>0</v>
      </c>
      <c r="Z834" s="559">
        <f t="shared" si="193"/>
        <v>0</v>
      </c>
      <c r="AA834" s="467">
        <f t="shared" si="194"/>
        <v>0</v>
      </c>
      <c r="AB834" s="468">
        <f t="shared" si="195"/>
        <v>0</v>
      </c>
      <c r="AC834" s="467">
        <f t="shared" si="196"/>
        <v>0</v>
      </c>
      <c r="AD834" s="468"/>
      <c r="AE834" s="564"/>
      <c r="AF834" s="6"/>
      <c r="AG834" s="6"/>
      <c r="AH834" s="6"/>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218"/>
      <c r="BI834" s="218"/>
      <c r="BJ834" s="218"/>
      <c r="BK834" s="218"/>
      <c r="BL834" s="218"/>
      <c r="BM834" s="218"/>
      <c r="BN834" s="218"/>
      <c r="BO834" s="218"/>
      <c r="BP834" s="218"/>
      <c r="BQ834" s="218"/>
    </row>
    <row r="835" spans="1:69" s="472" customFormat="1" ht="30">
      <c r="A835" s="459">
        <v>168</v>
      </c>
      <c r="B835" s="629">
        <v>7000035238</v>
      </c>
      <c r="C835" s="629">
        <v>7050</v>
      </c>
      <c r="D835" s="629">
        <v>840</v>
      </c>
      <c r="E835" s="629">
        <v>60</v>
      </c>
      <c r="F835" s="628" t="s">
        <v>654</v>
      </c>
      <c r="G835" s="629">
        <v>170000252</v>
      </c>
      <c r="H835" s="321"/>
      <c r="I835" s="322"/>
      <c r="J835" s="321"/>
      <c r="K835" s="320"/>
      <c r="L835" s="628" t="s">
        <v>795</v>
      </c>
      <c r="M835" s="629" t="s">
        <v>364</v>
      </c>
      <c r="N835" s="629">
        <v>50</v>
      </c>
      <c r="O835" s="465"/>
      <c r="P835" s="629">
        <v>18</v>
      </c>
      <c r="Q835" s="318" t="str">
        <f t="shared" si="185"/>
        <v>INCLUDED</v>
      </c>
      <c r="R835" s="318" t="str">
        <f t="shared" si="186"/>
        <v>INCLUDED</v>
      </c>
      <c r="S835" s="318" t="str">
        <f t="shared" si="187"/>
        <v>INCLUDED</v>
      </c>
      <c r="T835" s="466">
        <f t="shared" si="188"/>
        <v>0</v>
      </c>
      <c r="U835" s="300">
        <f t="shared" si="189"/>
        <v>0</v>
      </c>
      <c r="V835" s="371">
        <f>Discount!$J$36</f>
        <v>0</v>
      </c>
      <c r="W835" s="300">
        <f t="shared" si="190"/>
        <v>0</v>
      </c>
      <c r="X835" s="301">
        <f t="shared" si="191"/>
        <v>0</v>
      </c>
      <c r="Y835" s="467">
        <f t="shared" si="192"/>
        <v>0</v>
      </c>
      <c r="Z835" s="559">
        <f t="shared" si="193"/>
        <v>0</v>
      </c>
      <c r="AA835" s="467">
        <f t="shared" si="194"/>
        <v>0</v>
      </c>
      <c r="AB835" s="468">
        <f t="shared" si="195"/>
        <v>0</v>
      </c>
      <c r="AC835" s="467">
        <f t="shared" si="196"/>
        <v>0</v>
      </c>
      <c r="AD835" s="468"/>
      <c r="AE835" s="564"/>
      <c r="AF835" s="6"/>
      <c r="AG835" s="6"/>
      <c r="AH835" s="6"/>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218"/>
      <c r="BI835" s="218"/>
      <c r="BJ835" s="218"/>
      <c r="BK835" s="218"/>
      <c r="BL835" s="218"/>
      <c r="BM835" s="218"/>
      <c r="BN835" s="218"/>
      <c r="BO835" s="218"/>
      <c r="BP835" s="218"/>
      <c r="BQ835" s="218"/>
    </row>
    <row r="836" spans="1:69" s="472" customFormat="1" ht="30">
      <c r="A836" s="459">
        <v>169</v>
      </c>
      <c r="B836" s="629">
        <v>7000035238</v>
      </c>
      <c r="C836" s="629">
        <v>7050</v>
      </c>
      <c r="D836" s="629">
        <v>840</v>
      </c>
      <c r="E836" s="629">
        <v>70</v>
      </c>
      <c r="F836" s="628" t="s">
        <v>654</v>
      </c>
      <c r="G836" s="629">
        <v>100003247</v>
      </c>
      <c r="H836" s="321"/>
      <c r="I836" s="322"/>
      <c r="J836" s="321"/>
      <c r="K836" s="320"/>
      <c r="L836" s="628" t="s">
        <v>796</v>
      </c>
      <c r="M836" s="629" t="s">
        <v>363</v>
      </c>
      <c r="N836" s="629">
        <v>0.5</v>
      </c>
      <c r="O836" s="465"/>
      <c r="P836" s="629">
        <v>18</v>
      </c>
      <c r="Q836" s="318" t="str">
        <f t="shared" si="185"/>
        <v>INCLUDED</v>
      </c>
      <c r="R836" s="318" t="str">
        <f t="shared" si="186"/>
        <v>INCLUDED</v>
      </c>
      <c r="S836" s="318" t="str">
        <f t="shared" si="187"/>
        <v>INCLUDED</v>
      </c>
      <c r="T836" s="466">
        <f t="shared" si="188"/>
        <v>0</v>
      </c>
      <c r="U836" s="300">
        <f t="shared" si="189"/>
        <v>0</v>
      </c>
      <c r="V836" s="371">
        <f>Discount!$J$36</f>
        <v>0</v>
      </c>
      <c r="W836" s="300">
        <f t="shared" si="190"/>
        <v>0</v>
      </c>
      <c r="X836" s="301">
        <f t="shared" si="191"/>
        <v>0</v>
      </c>
      <c r="Y836" s="467">
        <f t="shared" si="192"/>
        <v>0</v>
      </c>
      <c r="Z836" s="559">
        <f t="shared" si="193"/>
        <v>0</v>
      </c>
      <c r="AA836" s="467">
        <f t="shared" si="194"/>
        <v>0</v>
      </c>
      <c r="AB836" s="468">
        <f t="shared" si="195"/>
        <v>0</v>
      </c>
      <c r="AC836" s="467">
        <f t="shared" si="196"/>
        <v>0</v>
      </c>
      <c r="AD836" s="468"/>
      <c r="AE836" s="564"/>
      <c r="AF836" s="6"/>
      <c r="AG836" s="6"/>
      <c r="AH836" s="6"/>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218"/>
      <c r="BI836" s="218"/>
      <c r="BJ836" s="218"/>
      <c r="BK836" s="218"/>
      <c r="BL836" s="218"/>
      <c r="BM836" s="218"/>
      <c r="BN836" s="218"/>
      <c r="BO836" s="218"/>
      <c r="BP836" s="218"/>
      <c r="BQ836" s="218"/>
    </row>
    <row r="837" spans="1:69" s="469" customFormat="1" ht="30">
      <c r="A837" s="459">
        <v>170</v>
      </c>
      <c r="B837" s="629">
        <v>7000035238</v>
      </c>
      <c r="C837" s="629">
        <v>7050</v>
      </c>
      <c r="D837" s="629">
        <v>840</v>
      </c>
      <c r="E837" s="629">
        <v>80</v>
      </c>
      <c r="F837" s="628" t="s">
        <v>654</v>
      </c>
      <c r="G837" s="629">
        <v>170000214</v>
      </c>
      <c r="H837" s="321"/>
      <c r="I837" s="322"/>
      <c r="J837" s="321"/>
      <c r="K837" s="320"/>
      <c r="L837" s="628" t="s">
        <v>797</v>
      </c>
      <c r="M837" s="629" t="s">
        <v>363</v>
      </c>
      <c r="N837" s="629">
        <v>0.5</v>
      </c>
      <c r="O837" s="465"/>
      <c r="P837" s="629">
        <v>18</v>
      </c>
      <c r="Q837" s="318" t="str">
        <f t="shared" si="185"/>
        <v>INCLUDED</v>
      </c>
      <c r="R837" s="318" t="str">
        <f t="shared" si="186"/>
        <v>INCLUDED</v>
      </c>
      <c r="S837" s="318" t="str">
        <f t="shared" si="187"/>
        <v>INCLUDED</v>
      </c>
      <c r="T837" s="466">
        <f t="shared" si="188"/>
        <v>0</v>
      </c>
      <c r="U837" s="300">
        <f t="shared" si="189"/>
        <v>0</v>
      </c>
      <c r="V837" s="371">
        <f>Discount!$J$36</f>
        <v>0</v>
      </c>
      <c r="W837" s="300">
        <f t="shared" si="190"/>
        <v>0</v>
      </c>
      <c r="X837" s="301">
        <f t="shared" si="191"/>
        <v>0</v>
      </c>
      <c r="Y837" s="467">
        <f t="shared" si="192"/>
        <v>0</v>
      </c>
      <c r="Z837" s="559">
        <f t="shared" si="193"/>
        <v>0</v>
      </c>
      <c r="AA837" s="467">
        <f t="shared" si="194"/>
        <v>0</v>
      </c>
      <c r="AB837" s="468">
        <f t="shared" si="195"/>
        <v>0</v>
      </c>
      <c r="AC837" s="467">
        <f t="shared" si="196"/>
        <v>0</v>
      </c>
      <c r="AD837" s="468"/>
      <c r="AE837" s="564"/>
      <c r="AF837" s="6"/>
      <c r="AG837" s="6"/>
      <c r="AH837" s="6"/>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row>
    <row r="838" spans="1:69" s="469" customFormat="1" ht="30">
      <c r="A838" s="459">
        <v>171</v>
      </c>
      <c r="B838" s="629">
        <v>7000035238</v>
      </c>
      <c r="C838" s="629">
        <v>7050</v>
      </c>
      <c r="D838" s="629">
        <v>840</v>
      </c>
      <c r="E838" s="629">
        <v>90</v>
      </c>
      <c r="F838" s="628" t="s">
        <v>654</v>
      </c>
      <c r="G838" s="629">
        <v>170000281</v>
      </c>
      <c r="H838" s="321"/>
      <c r="I838" s="322"/>
      <c r="J838" s="321"/>
      <c r="K838" s="320"/>
      <c r="L838" s="628" t="s">
        <v>798</v>
      </c>
      <c r="M838" s="629" t="s">
        <v>448</v>
      </c>
      <c r="N838" s="629">
        <v>112.5</v>
      </c>
      <c r="O838" s="465"/>
      <c r="P838" s="629">
        <v>18</v>
      </c>
      <c r="Q838" s="318" t="str">
        <f t="shared" si="185"/>
        <v>INCLUDED</v>
      </c>
      <c r="R838" s="318" t="str">
        <f t="shared" si="186"/>
        <v>INCLUDED</v>
      </c>
      <c r="S838" s="318" t="str">
        <f t="shared" si="187"/>
        <v>INCLUDED</v>
      </c>
      <c r="T838" s="466">
        <f t="shared" si="188"/>
        <v>0</v>
      </c>
      <c r="U838" s="300">
        <f t="shared" si="189"/>
        <v>0</v>
      </c>
      <c r="V838" s="371">
        <f>Discount!$J$36</f>
        <v>0</v>
      </c>
      <c r="W838" s="300">
        <f t="shared" si="190"/>
        <v>0</v>
      </c>
      <c r="X838" s="301">
        <f t="shared" si="191"/>
        <v>0</v>
      </c>
      <c r="Y838" s="467">
        <f t="shared" si="192"/>
        <v>0</v>
      </c>
      <c r="Z838" s="559">
        <f t="shared" si="193"/>
        <v>0</v>
      </c>
      <c r="AA838" s="467">
        <f t="shared" si="194"/>
        <v>0</v>
      </c>
      <c r="AB838" s="468">
        <f t="shared" si="195"/>
        <v>0</v>
      </c>
      <c r="AC838" s="467">
        <f t="shared" si="196"/>
        <v>0</v>
      </c>
      <c r="AD838" s="468"/>
      <c r="AE838" s="564"/>
      <c r="AF838" s="6"/>
      <c r="AG838" s="6"/>
      <c r="AH838" s="6"/>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row>
    <row r="839" spans="1:69" s="469" customFormat="1" ht="30">
      <c r="A839" s="459">
        <v>172</v>
      </c>
      <c r="B839" s="629">
        <v>7000035238</v>
      </c>
      <c r="C839" s="629">
        <v>7050</v>
      </c>
      <c r="D839" s="629">
        <v>840</v>
      </c>
      <c r="E839" s="629">
        <v>100</v>
      </c>
      <c r="F839" s="628" t="s">
        <v>654</v>
      </c>
      <c r="G839" s="629">
        <v>170000275</v>
      </c>
      <c r="H839" s="321"/>
      <c r="I839" s="322"/>
      <c r="J839" s="321"/>
      <c r="K839" s="320"/>
      <c r="L839" s="628" t="s">
        <v>799</v>
      </c>
      <c r="M839" s="629" t="s">
        <v>364</v>
      </c>
      <c r="N839" s="629">
        <v>50</v>
      </c>
      <c r="O839" s="465"/>
      <c r="P839" s="629">
        <v>18</v>
      </c>
      <c r="Q839" s="318" t="str">
        <f t="shared" si="185"/>
        <v>INCLUDED</v>
      </c>
      <c r="R839" s="318" t="str">
        <f t="shared" si="186"/>
        <v>INCLUDED</v>
      </c>
      <c r="S839" s="318" t="str">
        <f t="shared" si="187"/>
        <v>INCLUDED</v>
      </c>
      <c r="T839" s="466">
        <f t="shared" si="188"/>
        <v>0</v>
      </c>
      <c r="U839" s="300">
        <f t="shared" si="189"/>
        <v>0</v>
      </c>
      <c r="V839" s="371">
        <f>Discount!$J$36</f>
        <v>0</v>
      </c>
      <c r="W839" s="300">
        <f t="shared" si="190"/>
        <v>0</v>
      </c>
      <c r="X839" s="301">
        <f t="shared" si="191"/>
        <v>0</v>
      </c>
      <c r="Y839" s="467">
        <f t="shared" si="192"/>
        <v>0</v>
      </c>
      <c r="Z839" s="559">
        <f t="shared" si="193"/>
        <v>0</v>
      </c>
      <c r="AA839" s="467">
        <f t="shared" si="194"/>
        <v>0</v>
      </c>
      <c r="AB839" s="468">
        <f t="shared" si="195"/>
        <v>0</v>
      </c>
      <c r="AC839" s="467">
        <f t="shared" si="196"/>
        <v>0</v>
      </c>
      <c r="AD839" s="468"/>
      <c r="AE839" s="564"/>
      <c r="AF839" s="6"/>
      <c r="AG839" s="6"/>
      <c r="AH839" s="6"/>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row>
    <row r="840" spans="1:69" s="469" customFormat="1" ht="30">
      <c r="A840" s="459">
        <v>173</v>
      </c>
      <c r="B840" s="629">
        <v>7000035238</v>
      </c>
      <c r="C840" s="629">
        <v>7050</v>
      </c>
      <c r="D840" s="629">
        <v>840</v>
      </c>
      <c r="E840" s="629">
        <v>110</v>
      </c>
      <c r="F840" s="628" t="s">
        <v>654</v>
      </c>
      <c r="G840" s="629">
        <v>170000270</v>
      </c>
      <c r="H840" s="321"/>
      <c r="I840" s="322"/>
      <c r="J840" s="321"/>
      <c r="K840" s="320"/>
      <c r="L840" s="628" t="s">
        <v>800</v>
      </c>
      <c r="M840" s="629" t="s">
        <v>219</v>
      </c>
      <c r="N840" s="629">
        <v>3</v>
      </c>
      <c r="O840" s="465"/>
      <c r="P840" s="629">
        <v>18</v>
      </c>
      <c r="Q840" s="318" t="str">
        <f t="shared" ref="Q840:Q844" si="197">IF(O840=0, "INCLUDED", IF(ISERROR(O840*N840), O840, O840*N840))</f>
        <v>INCLUDED</v>
      </c>
      <c r="R840" s="318" t="str">
        <f t="shared" si="138"/>
        <v>INCLUDED</v>
      </c>
      <c r="S840" s="318" t="str">
        <f t="shared" ref="S840:S844" si="198">IF(O840=0,"INCLUDED",IF(ISERROR(R840+Q840),Q840,(Q840+R840)))</f>
        <v>INCLUDED</v>
      </c>
      <c r="T840" s="466">
        <f t="shared" si="140"/>
        <v>0</v>
      </c>
      <c r="U840" s="300">
        <f t="shared" si="141"/>
        <v>0</v>
      </c>
      <c r="V840" s="371">
        <f>Discount!$J$36</f>
        <v>0</v>
      </c>
      <c r="W840" s="300">
        <f t="shared" si="142"/>
        <v>0</v>
      </c>
      <c r="X840" s="301">
        <f t="shared" si="143"/>
        <v>0</v>
      </c>
      <c r="Y840" s="467">
        <f t="shared" si="144"/>
        <v>0</v>
      </c>
      <c r="Z840" s="559">
        <f t="shared" si="145"/>
        <v>0</v>
      </c>
      <c r="AA840" s="467">
        <f t="shared" si="146"/>
        <v>0</v>
      </c>
      <c r="AB840" s="468">
        <f t="shared" si="147"/>
        <v>0</v>
      </c>
      <c r="AC840" s="467">
        <f t="shared" si="148"/>
        <v>0</v>
      </c>
      <c r="AD840" s="468"/>
      <c r="AE840" s="564"/>
      <c r="AF840" s="6"/>
      <c r="AG840" s="6"/>
      <c r="AH840" s="6"/>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row>
    <row r="841" spans="1:69" s="469" customFormat="1" ht="30">
      <c r="A841" s="459">
        <v>174</v>
      </c>
      <c r="B841" s="629">
        <v>7000035238</v>
      </c>
      <c r="C841" s="629">
        <v>7050</v>
      </c>
      <c r="D841" s="629">
        <v>840</v>
      </c>
      <c r="E841" s="629">
        <v>120</v>
      </c>
      <c r="F841" s="628" t="s">
        <v>654</v>
      </c>
      <c r="G841" s="629">
        <v>170000271</v>
      </c>
      <c r="H841" s="321"/>
      <c r="I841" s="322"/>
      <c r="J841" s="321"/>
      <c r="K841" s="320"/>
      <c r="L841" s="628" t="s">
        <v>801</v>
      </c>
      <c r="M841" s="629" t="s">
        <v>219</v>
      </c>
      <c r="N841" s="629">
        <v>1</v>
      </c>
      <c r="O841" s="465"/>
      <c r="P841" s="629">
        <v>18</v>
      </c>
      <c r="Q841" s="318" t="str">
        <f t="shared" si="197"/>
        <v>INCLUDED</v>
      </c>
      <c r="R841" s="318" t="str">
        <f t="shared" si="138"/>
        <v>INCLUDED</v>
      </c>
      <c r="S841" s="318" t="str">
        <f t="shared" si="198"/>
        <v>INCLUDED</v>
      </c>
      <c r="T841" s="466">
        <f t="shared" si="140"/>
        <v>0</v>
      </c>
      <c r="U841" s="300">
        <f t="shared" si="141"/>
        <v>0</v>
      </c>
      <c r="V841" s="371">
        <f>Discount!$J$36</f>
        <v>0</v>
      </c>
      <c r="W841" s="300">
        <f t="shared" si="142"/>
        <v>0</v>
      </c>
      <c r="X841" s="301">
        <f t="shared" si="143"/>
        <v>0</v>
      </c>
      <c r="Y841" s="467">
        <f t="shared" si="144"/>
        <v>0</v>
      </c>
      <c r="Z841" s="559">
        <f t="shared" si="145"/>
        <v>0</v>
      </c>
      <c r="AA841" s="467">
        <f t="shared" si="146"/>
        <v>0</v>
      </c>
      <c r="AB841" s="468">
        <f t="shared" si="147"/>
        <v>0</v>
      </c>
      <c r="AC841" s="467">
        <f t="shared" si="148"/>
        <v>0</v>
      </c>
      <c r="AD841" s="468"/>
      <c r="AE841" s="564"/>
      <c r="AF841" s="6"/>
      <c r="AG841" s="6"/>
      <c r="AH841" s="6"/>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row>
    <row r="842" spans="1:69" s="469" customFormat="1" ht="30">
      <c r="A842" s="459">
        <v>175</v>
      </c>
      <c r="B842" s="629">
        <v>7000035238</v>
      </c>
      <c r="C842" s="629">
        <v>7050</v>
      </c>
      <c r="D842" s="629">
        <v>840</v>
      </c>
      <c r="E842" s="629">
        <v>130</v>
      </c>
      <c r="F842" s="628" t="s">
        <v>654</v>
      </c>
      <c r="G842" s="629">
        <v>170000272</v>
      </c>
      <c r="H842" s="321"/>
      <c r="I842" s="322"/>
      <c r="J842" s="321"/>
      <c r="K842" s="320"/>
      <c r="L842" s="628" t="s">
        <v>802</v>
      </c>
      <c r="M842" s="629" t="s">
        <v>219</v>
      </c>
      <c r="N842" s="629">
        <v>1</v>
      </c>
      <c r="O842" s="465"/>
      <c r="P842" s="629">
        <v>18</v>
      </c>
      <c r="Q842" s="318" t="str">
        <f t="shared" si="197"/>
        <v>INCLUDED</v>
      </c>
      <c r="R842" s="318" t="str">
        <f t="shared" si="138"/>
        <v>INCLUDED</v>
      </c>
      <c r="S842" s="318" t="str">
        <f t="shared" si="198"/>
        <v>INCLUDED</v>
      </c>
      <c r="T842" s="466">
        <f t="shared" si="140"/>
        <v>0</v>
      </c>
      <c r="U842" s="300">
        <f t="shared" si="141"/>
        <v>0</v>
      </c>
      <c r="V842" s="371">
        <f>Discount!$J$36</f>
        <v>0</v>
      </c>
      <c r="W842" s="300">
        <f t="shared" si="142"/>
        <v>0</v>
      </c>
      <c r="X842" s="301">
        <f t="shared" si="143"/>
        <v>0</v>
      </c>
      <c r="Y842" s="467">
        <f t="shared" si="144"/>
        <v>0</v>
      </c>
      <c r="Z842" s="559">
        <f t="shared" si="145"/>
        <v>0</v>
      </c>
      <c r="AA842" s="467">
        <f t="shared" si="146"/>
        <v>0</v>
      </c>
      <c r="AB842" s="468">
        <f t="shared" si="147"/>
        <v>0</v>
      </c>
      <c r="AC842" s="467">
        <f t="shared" si="148"/>
        <v>0</v>
      </c>
      <c r="AD842" s="468"/>
      <c r="AE842" s="564"/>
      <c r="AF842" s="6"/>
      <c r="AG842" s="6"/>
      <c r="AH842" s="6"/>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row>
    <row r="843" spans="1:69" s="469" customFormat="1" ht="30">
      <c r="A843" s="459">
        <v>176</v>
      </c>
      <c r="B843" s="629">
        <v>7000035238</v>
      </c>
      <c r="C843" s="629">
        <v>7050</v>
      </c>
      <c r="D843" s="629">
        <v>840</v>
      </c>
      <c r="E843" s="629">
        <v>140</v>
      </c>
      <c r="F843" s="628" t="s">
        <v>654</v>
      </c>
      <c r="G843" s="629">
        <v>170000273</v>
      </c>
      <c r="H843" s="321"/>
      <c r="I843" s="322"/>
      <c r="J843" s="321"/>
      <c r="K843" s="320"/>
      <c r="L843" s="628" t="s">
        <v>803</v>
      </c>
      <c r="M843" s="629" t="s">
        <v>219</v>
      </c>
      <c r="N843" s="629">
        <v>1</v>
      </c>
      <c r="O843" s="465"/>
      <c r="P843" s="629">
        <v>18</v>
      </c>
      <c r="Q843" s="318" t="str">
        <f t="shared" si="197"/>
        <v>INCLUDED</v>
      </c>
      <c r="R843" s="318" t="str">
        <f t="shared" si="138"/>
        <v>INCLUDED</v>
      </c>
      <c r="S843" s="318" t="str">
        <f t="shared" si="198"/>
        <v>INCLUDED</v>
      </c>
      <c r="T843" s="466">
        <f t="shared" si="140"/>
        <v>0</v>
      </c>
      <c r="U843" s="300">
        <f t="shared" si="141"/>
        <v>0</v>
      </c>
      <c r="V843" s="371">
        <f>Discount!$J$36</f>
        <v>0</v>
      </c>
      <c r="W843" s="300">
        <f t="shared" si="142"/>
        <v>0</v>
      </c>
      <c r="X843" s="301">
        <f t="shared" si="143"/>
        <v>0</v>
      </c>
      <c r="Y843" s="467">
        <f t="shared" si="144"/>
        <v>0</v>
      </c>
      <c r="Z843" s="559">
        <f t="shared" si="145"/>
        <v>0</v>
      </c>
      <c r="AA843" s="467">
        <f t="shared" si="146"/>
        <v>0</v>
      </c>
      <c r="AB843" s="468">
        <f t="shared" si="147"/>
        <v>0</v>
      </c>
      <c r="AC843" s="467">
        <f t="shared" si="148"/>
        <v>0</v>
      </c>
      <c r="AD843" s="468"/>
      <c r="AE843" s="564"/>
      <c r="AF843" s="6"/>
      <c r="AG843" s="6"/>
      <c r="AH843" s="6"/>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row>
    <row r="844" spans="1:69" s="469" customFormat="1" ht="30">
      <c r="A844" s="459">
        <v>177</v>
      </c>
      <c r="B844" s="629">
        <v>7000035238</v>
      </c>
      <c r="C844" s="629">
        <v>7050</v>
      </c>
      <c r="D844" s="629">
        <v>840</v>
      </c>
      <c r="E844" s="629">
        <v>150</v>
      </c>
      <c r="F844" s="628" t="s">
        <v>654</v>
      </c>
      <c r="G844" s="629">
        <v>170000248</v>
      </c>
      <c r="H844" s="321"/>
      <c r="I844" s="322"/>
      <c r="J844" s="321"/>
      <c r="K844" s="320"/>
      <c r="L844" s="628" t="s">
        <v>804</v>
      </c>
      <c r="M844" s="629" t="s">
        <v>364</v>
      </c>
      <c r="N844" s="629">
        <v>2500</v>
      </c>
      <c r="O844" s="465"/>
      <c r="P844" s="629">
        <v>18</v>
      </c>
      <c r="Q844" s="318" t="str">
        <f t="shared" si="197"/>
        <v>INCLUDED</v>
      </c>
      <c r="R844" s="318" t="str">
        <f t="shared" si="138"/>
        <v>INCLUDED</v>
      </c>
      <c r="S844" s="318" t="str">
        <f t="shared" si="198"/>
        <v>INCLUDED</v>
      </c>
      <c r="T844" s="466">
        <f t="shared" si="140"/>
        <v>0</v>
      </c>
      <c r="U844" s="300">
        <f t="shared" si="141"/>
        <v>0</v>
      </c>
      <c r="V844" s="371">
        <f>Discount!$J$36</f>
        <v>0</v>
      </c>
      <c r="W844" s="300">
        <f t="shared" si="142"/>
        <v>0</v>
      </c>
      <c r="X844" s="301">
        <f t="shared" si="143"/>
        <v>0</v>
      </c>
      <c r="Y844" s="467">
        <f t="shared" si="144"/>
        <v>0</v>
      </c>
      <c r="Z844" s="559">
        <f t="shared" si="145"/>
        <v>0</v>
      </c>
      <c r="AA844" s="467">
        <f t="shared" si="146"/>
        <v>0</v>
      </c>
      <c r="AB844" s="468">
        <f t="shared" si="147"/>
        <v>0</v>
      </c>
      <c r="AC844" s="467">
        <f t="shared" si="148"/>
        <v>0</v>
      </c>
      <c r="AD844" s="468"/>
      <c r="AE844" s="564"/>
      <c r="AF844" s="6"/>
      <c r="AG844" s="6"/>
      <c r="AH844" s="6"/>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row>
    <row r="845" spans="1:69" s="472" customFormat="1" ht="16.5" hidden="1">
      <c r="A845" s="459">
        <v>135</v>
      </c>
      <c r="B845" s="321"/>
      <c r="C845" s="321"/>
      <c r="D845" s="321"/>
      <c r="E845" s="321"/>
      <c r="F845" s="321"/>
      <c r="G845" s="321"/>
      <c r="H845" s="321"/>
      <c r="I845" s="322"/>
      <c r="J845" s="321"/>
      <c r="K845" s="320"/>
      <c r="L845" s="319"/>
      <c r="M845" s="321"/>
      <c r="N845" s="321"/>
      <c r="O845" s="465">
        <v>5</v>
      </c>
      <c r="P845" s="321"/>
      <c r="Q845" s="318"/>
      <c r="R845" s="318"/>
      <c r="S845" s="318"/>
      <c r="T845" s="466">
        <f t="shared" ref="T845:T859" si="199">IF(S845="Included",0,S845)</f>
        <v>0</v>
      </c>
      <c r="U845" s="300">
        <f t="shared" ref="U845:U859" si="200">IF( K845="",J845*(IF(S845="Included",0,S845))/100,K845*(IF(S845="Included",0,S845)))</f>
        <v>0</v>
      </c>
      <c r="V845" s="371">
        <f>Discount!$J$36</f>
        <v>0</v>
      </c>
      <c r="W845" s="300">
        <f t="shared" ref="W845:W859" si="201">V845*T845</f>
        <v>0</v>
      </c>
      <c r="X845" s="301">
        <f t="shared" ref="X845:X859" si="202">IF(K845="",J845*W845/100,K845*W845)</f>
        <v>0</v>
      </c>
      <c r="Y845" s="467">
        <f t="shared" ref="Y845:Y859" si="203">O845*N845</f>
        <v>0</v>
      </c>
      <c r="Z845" s="559">
        <f t="shared" ref="Z845:Z859" si="204">ROUND(O845,2)</f>
        <v>5</v>
      </c>
      <c r="AA845" s="467">
        <f t="shared" ref="AA845:AA859" si="205">N845*Z845</f>
        <v>0</v>
      </c>
      <c r="AB845" s="468">
        <f t="shared" ref="AB845:AB859" si="206">IF(K845="",J845/100,K845)</f>
        <v>0</v>
      </c>
      <c r="AC845" s="467">
        <f t="shared" ref="AC845:AC859" si="207">AA845*AB845</f>
        <v>0</v>
      </c>
      <c r="AD845" s="468"/>
      <c r="AE845" s="564"/>
      <c r="AF845" s="6"/>
      <c r="AG845" s="6"/>
      <c r="AH845" s="6"/>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218"/>
      <c r="BI845" s="218"/>
      <c r="BJ845" s="218"/>
      <c r="BK845" s="218"/>
      <c r="BL845" s="218"/>
      <c r="BM845" s="218"/>
      <c r="BN845" s="218"/>
      <c r="BO845" s="218"/>
      <c r="BP845" s="218"/>
      <c r="BQ845" s="218"/>
    </row>
    <row r="846" spans="1:69" s="472" customFormat="1" ht="16.5" hidden="1">
      <c r="A846" s="459">
        <v>136</v>
      </c>
      <c r="B846" s="321"/>
      <c r="C846" s="321"/>
      <c r="D846" s="321"/>
      <c r="E846" s="321"/>
      <c r="F846" s="321"/>
      <c r="G846" s="321"/>
      <c r="H846" s="321"/>
      <c r="I846" s="322"/>
      <c r="J846" s="321"/>
      <c r="K846" s="320"/>
      <c r="L846" s="319"/>
      <c r="M846" s="321"/>
      <c r="N846" s="321"/>
      <c r="O846" s="465">
        <v>5</v>
      </c>
      <c r="P846" s="321"/>
      <c r="Q846" s="318"/>
      <c r="R846" s="318"/>
      <c r="S846" s="318"/>
      <c r="T846" s="466">
        <f t="shared" ref="T846:T851" si="208">IF(S846="Included",0,S846)</f>
        <v>0</v>
      </c>
      <c r="U846" s="300">
        <f t="shared" ref="U846:U851" si="209">IF( K846="",J846*(IF(S846="Included",0,S846))/100,K846*(IF(S846="Included",0,S846)))</f>
        <v>0</v>
      </c>
      <c r="V846" s="371">
        <f>Discount!$J$36</f>
        <v>0</v>
      </c>
      <c r="W846" s="300">
        <f t="shared" ref="W846:W851" si="210">V846*T846</f>
        <v>0</v>
      </c>
      <c r="X846" s="301">
        <f t="shared" ref="X846:X851" si="211">IF(K846="",J846*W846/100,K846*W846)</f>
        <v>0</v>
      </c>
      <c r="Y846" s="467">
        <f t="shared" ref="Y846:Y851" si="212">O846*N846</f>
        <v>0</v>
      </c>
      <c r="Z846" s="559">
        <f t="shared" ref="Z846:Z851" si="213">ROUND(O846,2)</f>
        <v>5</v>
      </c>
      <c r="AA846" s="467">
        <f t="shared" ref="AA846:AA851" si="214">N846*Z846</f>
        <v>0</v>
      </c>
      <c r="AB846" s="468">
        <f t="shared" ref="AB846:AB851" si="215">IF(K846="",J846/100,K846)</f>
        <v>0</v>
      </c>
      <c r="AC846" s="467">
        <f t="shared" ref="AC846:AC851" si="216">AA846*AB846</f>
        <v>0</v>
      </c>
      <c r="AD846" s="468"/>
      <c r="AE846" s="564"/>
      <c r="AF846" s="6"/>
      <c r="AG846" s="6"/>
      <c r="AH846" s="6"/>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218"/>
      <c r="BI846" s="218"/>
      <c r="BJ846" s="218"/>
      <c r="BK846" s="218"/>
      <c r="BL846" s="218"/>
      <c r="BM846" s="218"/>
      <c r="BN846" s="218"/>
      <c r="BO846" s="218"/>
      <c r="BP846" s="218"/>
      <c r="BQ846" s="218"/>
    </row>
    <row r="847" spans="1:69" s="472" customFormat="1" ht="16.5" hidden="1">
      <c r="A847" s="459">
        <v>137</v>
      </c>
      <c r="B847" s="321"/>
      <c r="C847" s="321"/>
      <c r="D847" s="321"/>
      <c r="E847" s="321"/>
      <c r="F847" s="321"/>
      <c r="G847" s="321"/>
      <c r="H847" s="321"/>
      <c r="I847" s="322"/>
      <c r="J847" s="321"/>
      <c r="K847" s="320"/>
      <c r="L847" s="319"/>
      <c r="M847" s="321"/>
      <c r="N847" s="321"/>
      <c r="O847" s="465">
        <v>5</v>
      </c>
      <c r="P847" s="321"/>
      <c r="Q847" s="318"/>
      <c r="R847" s="318"/>
      <c r="S847" s="318"/>
      <c r="T847" s="466">
        <f t="shared" si="208"/>
        <v>0</v>
      </c>
      <c r="U847" s="300">
        <f t="shared" si="209"/>
        <v>0</v>
      </c>
      <c r="V847" s="371">
        <f>Discount!$J$36</f>
        <v>0</v>
      </c>
      <c r="W847" s="300">
        <f t="shared" si="210"/>
        <v>0</v>
      </c>
      <c r="X847" s="301">
        <f t="shared" si="211"/>
        <v>0</v>
      </c>
      <c r="Y847" s="467">
        <f t="shared" si="212"/>
        <v>0</v>
      </c>
      <c r="Z847" s="559">
        <f t="shared" si="213"/>
        <v>5</v>
      </c>
      <c r="AA847" s="467">
        <f t="shared" si="214"/>
        <v>0</v>
      </c>
      <c r="AB847" s="468">
        <f t="shared" si="215"/>
        <v>0</v>
      </c>
      <c r="AC847" s="467">
        <f t="shared" si="216"/>
        <v>0</v>
      </c>
      <c r="AD847" s="468"/>
      <c r="AE847" s="564"/>
      <c r="AF847" s="6"/>
      <c r="AG847" s="6"/>
      <c r="AH847" s="6"/>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218"/>
      <c r="BI847" s="218"/>
      <c r="BJ847" s="218"/>
      <c r="BK847" s="218"/>
      <c r="BL847" s="218"/>
      <c r="BM847" s="218"/>
      <c r="BN847" s="218"/>
      <c r="BO847" s="218"/>
      <c r="BP847" s="218"/>
      <c r="BQ847" s="218"/>
    </row>
    <row r="848" spans="1:69" s="472" customFormat="1" ht="16.5" hidden="1">
      <c r="A848" s="459">
        <v>138</v>
      </c>
      <c r="B848" s="321"/>
      <c r="C848" s="321"/>
      <c r="D848" s="321"/>
      <c r="E848" s="321"/>
      <c r="F848" s="321"/>
      <c r="G848" s="321"/>
      <c r="H848" s="321"/>
      <c r="I848" s="322"/>
      <c r="J848" s="321"/>
      <c r="K848" s="320"/>
      <c r="L848" s="319"/>
      <c r="M848" s="321"/>
      <c r="N848" s="321"/>
      <c r="O848" s="465">
        <v>5</v>
      </c>
      <c r="P848" s="321"/>
      <c r="Q848" s="318"/>
      <c r="R848" s="318"/>
      <c r="S848" s="318"/>
      <c r="T848" s="466">
        <f t="shared" si="208"/>
        <v>0</v>
      </c>
      <c r="U848" s="300">
        <f t="shared" si="209"/>
        <v>0</v>
      </c>
      <c r="V848" s="371">
        <f>Discount!$J$36</f>
        <v>0</v>
      </c>
      <c r="W848" s="300">
        <f t="shared" si="210"/>
        <v>0</v>
      </c>
      <c r="X848" s="301">
        <f t="shared" si="211"/>
        <v>0</v>
      </c>
      <c r="Y848" s="467">
        <f t="shared" si="212"/>
        <v>0</v>
      </c>
      <c r="Z848" s="559">
        <f t="shared" si="213"/>
        <v>5</v>
      </c>
      <c r="AA848" s="467">
        <f t="shared" si="214"/>
        <v>0</v>
      </c>
      <c r="AB848" s="468">
        <f t="shared" si="215"/>
        <v>0</v>
      </c>
      <c r="AC848" s="467">
        <f t="shared" si="216"/>
        <v>0</v>
      </c>
      <c r="AD848" s="468"/>
      <c r="AE848" s="564"/>
      <c r="AF848" s="6"/>
      <c r="AG848" s="6"/>
      <c r="AH848" s="6"/>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218"/>
      <c r="BI848" s="218"/>
      <c r="BJ848" s="218"/>
      <c r="BK848" s="218"/>
      <c r="BL848" s="218"/>
      <c r="BM848" s="218"/>
      <c r="BN848" s="218"/>
      <c r="BO848" s="218"/>
      <c r="BP848" s="218"/>
      <c r="BQ848" s="218"/>
    </row>
    <row r="849" spans="1:69" s="472" customFormat="1" ht="16.5" hidden="1">
      <c r="A849" s="459">
        <v>139</v>
      </c>
      <c r="B849" s="321"/>
      <c r="C849" s="321"/>
      <c r="D849" s="321"/>
      <c r="E849" s="321"/>
      <c r="F849" s="321"/>
      <c r="G849" s="321"/>
      <c r="H849" s="321"/>
      <c r="I849" s="322"/>
      <c r="J849" s="321"/>
      <c r="K849" s="320"/>
      <c r="L849" s="319"/>
      <c r="M849" s="321"/>
      <c r="N849" s="321"/>
      <c r="O849" s="465">
        <v>5</v>
      </c>
      <c r="P849" s="321"/>
      <c r="Q849" s="318"/>
      <c r="R849" s="318"/>
      <c r="S849" s="318"/>
      <c r="T849" s="466">
        <f t="shared" si="208"/>
        <v>0</v>
      </c>
      <c r="U849" s="300">
        <f t="shared" si="209"/>
        <v>0</v>
      </c>
      <c r="V849" s="371">
        <f>Discount!$J$36</f>
        <v>0</v>
      </c>
      <c r="W849" s="300">
        <f t="shared" si="210"/>
        <v>0</v>
      </c>
      <c r="X849" s="301">
        <f t="shared" si="211"/>
        <v>0</v>
      </c>
      <c r="Y849" s="467">
        <f t="shared" si="212"/>
        <v>0</v>
      </c>
      <c r="Z849" s="559">
        <f t="shared" si="213"/>
        <v>5</v>
      </c>
      <c r="AA849" s="467">
        <f t="shared" si="214"/>
        <v>0</v>
      </c>
      <c r="AB849" s="468">
        <f t="shared" si="215"/>
        <v>0</v>
      </c>
      <c r="AC849" s="467">
        <f t="shared" si="216"/>
        <v>0</v>
      </c>
      <c r="AD849" s="468"/>
      <c r="AE849" s="564"/>
      <c r="AF849" s="6"/>
      <c r="AG849" s="6"/>
      <c r="AH849" s="6"/>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218"/>
      <c r="BI849" s="218"/>
      <c r="BJ849" s="218"/>
      <c r="BK849" s="218"/>
      <c r="BL849" s="218"/>
      <c r="BM849" s="218"/>
      <c r="BN849" s="218"/>
      <c r="BO849" s="218"/>
      <c r="BP849" s="218"/>
      <c r="BQ849" s="218"/>
    </row>
    <row r="850" spans="1:69" s="472" customFormat="1" ht="16.5" hidden="1">
      <c r="A850" s="459">
        <v>140</v>
      </c>
      <c r="B850" s="321"/>
      <c r="C850" s="321"/>
      <c r="D850" s="321"/>
      <c r="E850" s="321"/>
      <c r="F850" s="321"/>
      <c r="G850" s="321"/>
      <c r="H850" s="321"/>
      <c r="I850" s="322"/>
      <c r="J850" s="321"/>
      <c r="K850" s="320"/>
      <c r="L850" s="319"/>
      <c r="M850" s="321"/>
      <c r="N850" s="321"/>
      <c r="O850" s="465">
        <v>5</v>
      </c>
      <c r="P850" s="321"/>
      <c r="Q850" s="318"/>
      <c r="R850" s="318"/>
      <c r="S850" s="318"/>
      <c r="T850" s="466">
        <f t="shared" si="208"/>
        <v>0</v>
      </c>
      <c r="U850" s="300">
        <f t="shared" si="209"/>
        <v>0</v>
      </c>
      <c r="V850" s="371">
        <f>Discount!$J$36</f>
        <v>0</v>
      </c>
      <c r="W850" s="300">
        <f t="shared" si="210"/>
        <v>0</v>
      </c>
      <c r="X850" s="301">
        <f t="shared" si="211"/>
        <v>0</v>
      </c>
      <c r="Y850" s="467">
        <f t="shared" si="212"/>
        <v>0</v>
      </c>
      <c r="Z850" s="559">
        <f t="shared" si="213"/>
        <v>5</v>
      </c>
      <c r="AA850" s="467">
        <f t="shared" si="214"/>
        <v>0</v>
      </c>
      <c r="AB850" s="468">
        <f t="shared" si="215"/>
        <v>0</v>
      </c>
      <c r="AC850" s="467">
        <f t="shared" si="216"/>
        <v>0</v>
      </c>
      <c r="AD850" s="468"/>
      <c r="AE850" s="564"/>
      <c r="AF850" s="6"/>
      <c r="AG850" s="6"/>
      <c r="AH850" s="6"/>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218"/>
      <c r="BI850" s="218"/>
      <c r="BJ850" s="218"/>
      <c r="BK850" s="218"/>
      <c r="BL850" s="218"/>
      <c r="BM850" s="218"/>
      <c r="BN850" s="218"/>
      <c r="BO850" s="218"/>
      <c r="BP850" s="218"/>
      <c r="BQ850" s="218"/>
    </row>
    <row r="851" spans="1:69" s="472" customFormat="1" ht="16.5" hidden="1">
      <c r="A851" s="459">
        <v>141</v>
      </c>
      <c r="B851" s="321"/>
      <c r="C851" s="321"/>
      <c r="D851" s="321"/>
      <c r="E851" s="321"/>
      <c r="F851" s="321"/>
      <c r="G851" s="321"/>
      <c r="H851" s="321"/>
      <c r="I851" s="322"/>
      <c r="J851" s="321"/>
      <c r="K851" s="320"/>
      <c r="L851" s="319"/>
      <c r="M851" s="321"/>
      <c r="N851" s="321"/>
      <c r="O851" s="465">
        <v>5</v>
      </c>
      <c r="P851" s="321"/>
      <c r="Q851" s="318"/>
      <c r="R851" s="318"/>
      <c r="S851" s="318"/>
      <c r="T851" s="466">
        <f t="shared" si="208"/>
        <v>0</v>
      </c>
      <c r="U851" s="300">
        <f t="shared" si="209"/>
        <v>0</v>
      </c>
      <c r="V851" s="371">
        <f>Discount!$J$36</f>
        <v>0</v>
      </c>
      <c r="W851" s="300">
        <f t="shared" si="210"/>
        <v>0</v>
      </c>
      <c r="X851" s="301">
        <f t="shared" si="211"/>
        <v>0</v>
      </c>
      <c r="Y851" s="467">
        <f t="shared" si="212"/>
        <v>0</v>
      </c>
      <c r="Z851" s="559">
        <f t="shared" si="213"/>
        <v>5</v>
      </c>
      <c r="AA851" s="467">
        <f t="shared" si="214"/>
        <v>0</v>
      </c>
      <c r="AB851" s="468">
        <f t="shared" si="215"/>
        <v>0</v>
      </c>
      <c r="AC851" s="467">
        <f t="shared" si="216"/>
        <v>0</v>
      </c>
      <c r="AD851" s="468"/>
      <c r="AE851" s="564"/>
      <c r="AF851" s="6"/>
      <c r="AG851" s="6"/>
      <c r="AH851" s="6"/>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218"/>
      <c r="BI851" s="218"/>
      <c r="BJ851" s="218"/>
      <c r="BK851" s="218"/>
      <c r="BL851" s="218"/>
      <c r="BM851" s="218"/>
      <c r="BN851" s="218"/>
      <c r="BO851" s="218"/>
      <c r="BP851" s="218"/>
      <c r="BQ851" s="218"/>
    </row>
    <row r="852" spans="1:69" s="472" customFormat="1" ht="16.5" hidden="1">
      <c r="A852" s="459">
        <v>142</v>
      </c>
      <c r="B852" s="321"/>
      <c r="C852" s="321"/>
      <c r="D852" s="321"/>
      <c r="E852" s="321"/>
      <c r="F852" s="321"/>
      <c r="G852" s="321"/>
      <c r="H852" s="321"/>
      <c r="I852" s="322"/>
      <c r="J852" s="321"/>
      <c r="K852" s="320"/>
      <c r="L852" s="319"/>
      <c r="M852" s="321"/>
      <c r="N852" s="321"/>
      <c r="O852" s="465">
        <v>5</v>
      </c>
      <c r="P852" s="321"/>
      <c r="Q852" s="318"/>
      <c r="R852" s="318"/>
      <c r="S852" s="318"/>
      <c r="T852" s="466">
        <f t="shared" si="199"/>
        <v>0</v>
      </c>
      <c r="U852" s="300">
        <f t="shared" si="200"/>
        <v>0</v>
      </c>
      <c r="V852" s="371">
        <f>Discount!$J$36</f>
        <v>0</v>
      </c>
      <c r="W852" s="300">
        <f t="shared" si="201"/>
        <v>0</v>
      </c>
      <c r="X852" s="301">
        <f t="shared" si="202"/>
        <v>0</v>
      </c>
      <c r="Y852" s="467">
        <f t="shared" si="203"/>
        <v>0</v>
      </c>
      <c r="Z852" s="559">
        <f t="shared" si="204"/>
        <v>5</v>
      </c>
      <c r="AA852" s="467">
        <f t="shared" si="205"/>
        <v>0</v>
      </c>
      <c r="AB852" s="468">
        <f t="shared" si="206"/>
        <v>0</v>
      </c>
      <c r="AC852" s="467">
        <f t="shared" si="207"/>
        <v>0</v>
      </c>
      <c r="AD852" s="468"/>
      <c r="AE852" s="564"/>
      <c r="AF852" s="6"/>
      <c r="AG852" s="6"/>
      <c r="AH852" s="6"/>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218"/>
      <c r="BI852" s="218"/>
      <c r="BJ852" s="218"/>
      <c r="BK852" s="218"/>
      <c r="BL852" s="218"/>
      <c r="BM852" s="218"/>
      <c r="BN852" s="218"/>
      <c r="BO852" s="218"/>
      <c r="BP852" s="218"/>
      <c r="BQ852" s="218"/>
    </row>
    <row r="853" spans="1:69" s="472" customFormat="1" ht="16.5" hidden="1">
      <c r="A853" s="459">
        <v>143</v>
      </c>
      <c r="B853" s="321"/>
      <c r="C853" s="321"/>
      <c r="D853" s="321"/>
      <c r="E853" s="321"/>
      <c r="F853" s="321"/>
      <c r="G853" s="321"/>
      <c r="H853" s="321"/>
      <c r="I853" s="322"/>
      <c r="J853" s="321"/>
      <c r="K853" s="320"/>
      <c r="L853" s="319"/>
      <c r="M853" s="321"/>
      <c r="N853" s="321"/>
      <c r="O853" s="465">
        <v>5</v>
      </c>
      <c r="P853" s="321"/>
      <c r="Q853" s="318"/>
      <c r="R853" s="318"/>
      <c r="S853" s="318"/>
      <c r="T853" s="466">
        <f t="shared" si="199"/>
        <v>0</v>
      </c>
      <c r="U853" s="300">
        <f t="shared" si="200"/>
        <v>0</v>
      </c>
      <c r="V853" s="371">
        <f>Discount!$J$36</f>
        <v>0</v>
      </c>
      <c r="W853" s="300">
        <f t="shared" si="201"/>
        <v>0</v>
      </c>
      <c r="X853" s="301">
        <f t="shared" si="202"/>
        <v>0</v>
      </c>
      <c r="Y853" s="467">
        <f t="shared" si="203"/>
        <v>0</v>
      </c>
      <c r="Z853" s="559">
        <f t="shared" si="204"/>
        <v>5</v>
      </c>
      <c r="AA853" s="467">
        <f t="shared" si="205"/>
        <v>0</v>
      </c>
      <c r="AB853" s="468">
        <f t="shared" si="206"/>
        <v>0</v>
      </c>
      <c r="AC853" s="467">
        <f t="shared" si="207"/>
        <v>0</v>
      </c>
      <c r="AD853" s="468"/>
      <c r="AE853" s="564"/>
      <c r="AF853" s="6"/>
      <c r="AG853" s="6"/>
      <c r="AH853" s="6"/>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218"/>
      <c r="BI853" s="218"/>
      <c r="BJ853" s="218"/>
      <c r="BK853" s="218"/>
      <c r="BL853" s="218"/>
      <c r="BM853" s="218"/>
      <c r="BN853" s="218"/>
      <c r="BO853" s="218"/>
      <c r="BP853" s="218"/>
      <c r="BQ853" s="218"/>
    </row>
    <row r="854" spans="1:69" s="472" customFormat="1" ht="16.5" hidden="1">
      <c r="A854" s="459"/>
      <c r="B854" s="321"/>
      <c r="C854" s="321"/>
      <c r="D854" s="321"/>
      <c r="E854" s="321"/>
      <c r="F854" s="321"/>
      <c r="G854" s="321"/>
      <c r="H854" s="321"/>
      <c r="I854" s="322"/>
      <c r="J854" s="321"/>
      <c r="K854" s="320"/>
      <c r="L854" s="319"/>
      <c r="M854" s="321"/>
      <c r="N854" s="321"/>
      <c r="O854" s="465">
        <v>5</v>
      </c>
      <c r="P854" s="321"/>
      <c r="Q854" s="318"/>
      <c r="R854" s="318"/>
      <c r="S854" s="318"/>
      <c r="T854" s="466">
        <f t="shared" si="199"/>
        <v>0</v>
      </c>
      <c r="U854" s="300">
        <f t="shared" si="200"/>
        <v>0</v>
      </c>
      <c r="V854" s="371">
        <f>Discount!$J$36</f>
        <v>0</v>
      </c>
      <c r="W854" s="300">
        <f t="shared" si="201"/>
        <v>0</v>
      </c>
      <c r="X854" s="301">
        <f t="shared" si="202"/>
        <v>0</v>
      </c>
      <c r="Y854" s="467">
        <f t="shared" si="203"/>
        <v>0</v>
      </c>
      <c r="Z854" s="559">
        <f t="shared" si="204"/>
        <v>5</v>
      </c>
      <c r="AA854" s="467">
        <f t="shared" si="205"/>
        <v>0</v>
      </c>
      <c r="AB854" s="468">
        <f t="shared" si="206"/>
        <v>0</v>
      </c>
      <c r="AC854" s="467">
        <f t="shared" si="207"/>
        <v>0</v>
      </c>
      <c r="AD854" s="468"/>
      <c r="AE854" s="564"/>
      <c r="AF854" s="6"/>
      <c r="AG854" s="6"/>
      <c r="AH854" s="6"/>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218"/>
      <c r="BI854" s="218"/>
      <c r="BJ854" s="218"/>
      <c r="BK854" s="218"/>
      <c r="BL854" s="218"/>
      <c r="BM854" s="218"/>
      <c r="BN854" s="218"/>
      <c r="BO854" s="218"/>
      <c r="BP854" s="218"/>
      <c r="BQ854" s="218"/>
    </row>
    <row r="855" spans="1:69" s="472" customFormat="1" ht="16.5" hidden="1">
      <c r="A855" s="459"/>
      <c r="B855" s="321"/>
      <c r="C855" s="321"/>
      <c r="D855" s="321"/>
      <c r="E855" s="321"/>
      <c r="F855" s="321"/>
      <c r="G855" s="321"/>
      <c r="H855" s="321"/>
      <c r="I855" s="322"/>
      <c r="J855" s="321"/>
      <c r="K855" s="320"/>
      <c r="L855" s="319"/>
      <c r="M855" s="321"/>
      <c r="N855" s="321"/>
      <c r="O855" s="465">
        <v>5</v>
      </c>
      <c r="P855" s="321"/>
      <c r="Q855" s="318"/>
      <c r="R855" s="318"/>
      <c r="S855" s="318"/>
      <c r="T855" s="466">
        <f t="shared" si="199"/>
        <v>0</v>
      </c>
      <c r="U855" s="300">
        <f t="shared" si="200"/>
        <v>0</v>
      </c>
      <c r="V855" s="371">
        <f>Discount!$J$36</f>
        <v>0</v>
      </c>
      <c r="W855" s="300">
        <f t="shared" si="201"/>
        <v>0</v>
      </c>
      <c r="X855" s="301">
        <f t="shared" si="202"/>
        <v>0</v>
      </c>
      <c r="Y855" s="467">
        <f t="shared" si="203"/>
        <v>0</v>
      </c>
      <c r="Z855" s="559">
        <f t="shared" si="204"/>
        <v>5</v>
      </c>
      <c r="AA855" s="467">
        <f t="shared" si="205"/>
        <v>0</v>
      </c>
      <c r="AB855" s="468">
        <f t="shared" si="206"/>
        <v>0</v>
      </c>
      <c r="AC855" s="467">
        <f t="shared" si="207"/>
        <v>0</v>
      </c>
      <c r="AD855" s="468"/>
      <c r="AE855" s="564"/>
      <c r="AF855" s="6"/>
      <c r="AG855" s="6"/>
      <c r="AH855" s="6"/>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218"/>
      <c r="BI855" s="218"/>
      <c r="BJ855" s="218"/>
      <c r="BK855" s="218"/>
      <c r="BL855" s="218"/>
      <c r="BM855" s="218"/>
      <c r="BN855" s="218"/>
      <c r="BO855" s="218"/>
      <c r="BP855" s="218"/>
      <c r="BQ855" s="218"/>
    </row>
    <row r="856" spans="1:69" s="472" customFormat="1" ht="16.5" hidden="1">
      <c r="A856" s="459"/>
      <c r="B856" s="321"/>
      <c r="C856" s="321"/>
      <c r="D856" s="321"/>
      <c r="E856" s="321"/>
      <c r="F856" s="321"/>
      <c r="G856" s="321"/>
      <c r="H856" s="321"/>
      <c r="I856" s="322"/>
      <c r="J856" s="321"/>
      <c r="K856" s="320"/>
      <c r="L856" s="319"/>
      <c r="M856" s="321"/>
      <c r="N856" s="321"/>
      <c r="O856" s="465">
        <v>5</v>
      </c>
      <c r="P856" s="321"/>
      <c r="Q856" s="318"/>
      <c r="R856" s="318"/>
      <c r="S856" s="318"/>
      <c r="T856" s="466">
        <f t="shared" ref="T856:T857" si="217">IF(S856="Included",0,S856)</f>
        <v>0</v>
      </c>
      <c r="U856" s="300">
        <f t="shared" ref="U856:U857" si="218">IF( K856="",J856*(IF(S856="Included",0,S856))/100,K856*(IF(S856="Included",0,S856)))</f>
        <v>0</v>
      </c>
      <c r="V856" s="371">
        <f>Discount!$J$36</f>
        <v>0</v>
      </c>
      <c r="W856" s="300">
        <f t="shared" ref="W856:W857" si="219">V856*T856</f>
        <v>0</v>
      </c>
      <c r="X856" s="301">
        <f t="shared" ref="X856:X857" si="220">IF(K856="",J856*W856/100,K856*W856)</f>
        <v>0</v>
      </c>
      <c r="Y856" s="467">
        <f t="shared" ref="Y856:Y857" si="221">O856*N856</f>
        <v>0</v>
      </c>
      <c r="Z856" s="559">
        <f t="shared" ref="Z856:Z857" si="222">ROUND(O856,2)</f>
        <v>5</v>
      </c>
      <c r="AA856" s="467">
        <f t="shared" ref="AA856:AA857" si="223">N856*Z856</f>
        <v>0</v>
      </c>
      <c r="AB856" s="468">
        <f t="shared" ref="AB856:AB857" si="224">IF(K856="",J856/100,K856)</f>
        <v>0</v>
      </c>
      <c r="AC856" s="467">
        <f t="shared" ref="AC856:AC857" si="225">AA856*AB856</f>
        <v>0</v>
      </c>
      <c r="AD856" s="468"/>
      <c r="AE856" s="564"/>
      <c r="AF856" s="6"/>
      <c r="AG856" s="6"/>
      <c r="AH856" s="6"/>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218"/>
      <c r="BI856" s="218"/>
      <c r="BJ856" s="218"/>
      <c r="BK856" s="218"/>
      <c r="BL856" s="218"/>
      <c r="BM856" s="218"/>
      <c r="BN856" s="218"/>
      <c r="BO856" s="218"/>
      <c r="BP856" s="218"/>
      <c r="BQ856" s="218"/>
    </row>
    <row r="857" spans="1:69" s="472" customFormat="1" ht="16.5" hidden="1">
      <c r="A857" s="459"/>
      <c r="B857" s="321"/>
      <c r="C857" s="321"/>
      <c r="D857" s="321"/>
      <c r="E857" s="321"/>
      <c r="F857" s="321"/>
      <c r="G857" s="321"/>
      <c r="H857" s="321"/>
      <c r="I857" s="322"/>
      <c r="J857" s="321"/>
      <c r="K857" s="320"/>
      <c r="L857" s="319"/>
      <c r="M857" s="321"/>
      <c r="N857" s="321"/>
      <c r="O857" s="465">
        <v>5</v>
      </c>
      <c r="P857" s="321"/>
      <c r="Q857" s="318"/>
      <c r="R857" s="318"/>
      <c r="S857" s="318"/>
      <c r="T857" s="466">
        <f t="shared" si="217"/>
        <v>0</v>
      </c>
      <c r="U857" s="300">
        <f t="shared" si="218"/>
        <v>0</v>
      </c>
      <c r="V857" s="371">
        <f>Discount!$J$36</f>
        <v>0</v>
      </c>
      <c r="W857" s="300">
        <f t="shared" si="219"/>
        <v>0</v>
      </c>
      <c r="X857" s="301">
        <f t="shared" si="220"/>
        <v>0</v>
      </c>
      <c r="Y857" s="467">
        <f t="shared" si="221"/>
        <v>0</v>
      </c>
      <c r="Z857" s="559">
        <f t="shared" si="222"/>
        <v>5</v>
      </c>
      <c r="AA857" s="467">
        <f t="shared" si="223"/>
        <v>0</v>
      </c>
      <c r="AB857" s="468">
        <f t="shared" si="224"/>
        <v>0</v>
      </c>
      <c r="AC857" s="467">
        <f t="shared" si="225"/>
        <v>0</v>
      </c>
      <c r="AD857" s="468"/>
      <c r="AE857" s="564"/>
      <c r="AF857" s="6"/>
      <c r="AG857" s="6"/>
      <c r="AH857" s="6"/>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218"/>
      <c r="BI857" s="218"/>
      <c r="BJ857" s="218"/>
      <c r="BK857" s="218"/>
      <c r="BL857" s="218"/>
      <c r="BM857" s="218"/>
      <c r="BN857" s="218"/>
      <c r="BO857" s="218"/>
      <c r="BP857" s="218"/>
      <c r="BQ857" s="218"/>
    </row>
    <row r="858" spans="1:69" s="472" customFormat="1" ht="16.5" hidden="1">
      <c r="A858" s="459"/>
      <c r="B858" s="321"/>
      <c r="C858" s="321"/>
      <c r="D858" s="321"/>
      <c r="E858" s="321"/>
      <c r="F858" s="321"/>
      <c r="G858" s="321"/>
      <c r="H858" s="321"/>
      <c r="I858" s="322"/>
      <c r="J858" s="321"/>
      <c r="K858" s="320"/>
      <c r="L858" s="319"/>
      <c r="M858" s="321"/>
      <c r="N858" s="321"/>
      <c r="O858" s="465">
        <v>5</v>
      </c>
      <c r="P858" s="321"/>
      <c r="Q858" s="318"/>
      <c r="R858" s="318"/>
      <c r="S858" s="318"/>
      <c r="T858" s="466">
        <f t="shared" si="199"/>
        <v>0</v>
      </c>
      <c r="U858" s="300">
        <f t="shared" si="200"/>
        <v>0</v>
      </c>
      <c r="V858" s="371">
        <f>Discount!$J$36</f>
        <v>0</v>
      </c>
      <c r="W858" s="300">
        <f t="shared" si="201"/>
        <v>0</v>
      </c>
      <c r="X858" s="301">
        <f t="shared" si="202"/>
        <v>0</v>
      </c>
      <c r="Y858" s="467">
        <f t="shared" si="203"/>
        <v>0</v>
      </c>
      <c r="Z858" s="559">
        <f t="shared" si="204"/>
        <v>5</v>
      </c>
      <c r="AA858" s="467">
        <f t="shared" si="205"/>
        <v>0</v>
      </c>
      <c r="AB858" s="468">
        <f t="shared" si="206"/>
        <v>0</v>
      </c>
      <c r="AC858" s="467">
        <f t="shared" si="207"/>
        <v>0</v>
      </c>
      <c r="AD858" s="468"/>
      <c r="AE858" s="564"/>
      <c r="AF858" s="6"/>
      <c r="AG858" s="6"/>
      <c r="AH858" s="6"/>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218"/>
      <c r="BI858" s="218"/>
      <c r="BJ858" s="218"/>
      <c r="BK858" s="218"/>
      <c r="BL858" s="218"/>
      <c r="BM858" s="218"/>
      <c r="BN858" s="218"/>
      <c r="BO858" s="218"/>
      <c r="BP858" s="218"/>
      <c r="BQ858" s="218"/>
    </row>
    <row r="859" spans="1:69" s="472" customFormat="1" ht="16.5" hidden="1">
      <c r="A859" s="459"/>
      <c r="B859" s="321"/>
      <c r="C859" s="321"/>
      <c r="D859" s="321"/>
      <c r="E859" s="321"/>
      <c r="F859" s="321"/>
      <c r="G859" s="321"/>
      <c r="H859" s="321"/>
      <c r="I859" s="322"/>
      <c r="J859" s="321"/>
      <c r="K859" s="320"/>
      <c r="L859" s="319"/>
      <c r="M859" s="321"/>
      <c r="N859" s="321"/>
      <c r="O859" s="465">
        <v>5</v>
      </c>
      <c r="P859" s="321"/>
      <c r="Q859" s="318"/>
      <c r="R859" s="318"/>
      <c r="S859" s="318"/>
      <c r="T859" s="466">
        <f t="shared" si="199"/>
        <v>0</v>
      </c>
      <c r="U859" s="300">
        <f t="shared" si="200"/>
        <v>0</v>
      </c>
      <c r="V859" s="371">
        <f>Discount!$J$36</f>
        <v>0</v>
      </c>
      <c r="W859" s="300">
        <f t="shared" si="201"/>
        <v>0</v>
      </c>
      <c r="X859" s="301">
        <f t="shared" si="202"/>
        <v>0</v>
      </c>
      <c r="Y859" s="467">
        <f t="shared" si="203"/>
        <v>0</v>
      </c>
      <c r="Z859" s="559">
        <f t="shared" si="204"/>
        <v>5</v>
      </c>
      <c r="AA859" s="467">
        <f t="shared" si="205"/>
        <v>0</v>
      </c>
      <c r="AB859" s="468">
        <f t="shared" si="206"/>
        <v>0</v>
      </c>
      <c r="AC859" s="467">
        <f t="shared" si="207"/>
        <v>0</v>
      </c>
      <c r="AD859" s="468"/>
      <c r="AE859" s="564"/>
      <c r="AF859" s="6"/>
      <c r="AG859" s="6"/>
      <c r="AH859" s="6"/>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218"/>
      <c r="BI859" s="218"/>
      <c r="BJ859" s="218"/>
      <c r="BK859" s="218"/>
      <c r="BL859" s="218"/>
      <c r="BM859" s="218"/>
      <c r="BN859" s="218"/>
      <c r="BO859" s="218"/>
      <c r="BP859" s="218"/>
      <c r="BQ859" s="218"/>
    </row>
    <row r="860" spans="1:69" s="472" customFormat="1" ht="16.5">
      <c r="A860" s="459"/>
      <c r="B860" s="321"/>
      <c r="C860" s="321"/>
      <c r="D860" s="321"/>
      <c r="E860" s="321"/>
      <c r="F860" s="321"/>
      <c r="G860" s="321"/>
      <c r="H860" s="321"/>
      <c r="I860" s="321"/>
      <c r="J860" s="321"/>
      <c r="K860" s="321"/>
      <c r="L860" s="321"/>
      <c r="M860" s="321"/>
      <c r="N860" s="321"/>
      <c r="O860" s="321"/>
      <c r="P860" s="321"/>
      <c r="Q860" s="321"/>
      <c r="R860" s="321"/>
      <c r="S860" s="321"/>
      <c r="T860" s="466"/>
      <c r="U860" s="300"/>
      <c r="V860" s="371"/>
      <c r="W860" s="300"/>
      <c r="X860" s="301"/>
      <c r="Y860" s="470"/>
      <c r="Z860" s="471"/>
      <c r="AA860" s="471"/>
      <c r="AB860" s="471"/>
      <c r="AC860" s="471"/>
      <c r="AD860" s="471"/>
      <c r="AE860" s="565"/>
      <c r="AF860" s="568"/>
      <c r="AG860" s="568"/>
      <c r="AH860" s="568"/>
      <c r="AI860" s="218"/>
      <c r="AJ860" s="218"/>
      <c r="AK860" s="218"/>
      <c r="AL860" s="218"/>
      <c r="AM860" s="218"/>
      <c r="AN860" s="218"/>
      <c r="AO860" s="218"/>
      <c r="AP860" s="218"/>
      <c r="AQ860" s="218"/>
      <c r="AR860" s="218"/>
      <c r="AS860" s="218"/>
      <c r="AT860" s="218"/>
      <c r="AU860" s="218"/>
      <c r="AV860" s="218"/>
      <c r="AW860" s="218"/>
      <c r="AX860" s="218"/>
      <c r="AY860" s="218"/>
      <c r="AZ860" s="218"/>
      <c r="BA860" s="218"/>
      <c r="BB860" s="218"/>
      <c r="BC860" s="218"/>
      <c r="BD860" s="218"/>
      <c r="BE860" s="218"/>
      <c r="BF860" s="218"/>
      <c r="BG860" s="218"/>
      <c r="BH860" s="218"/>
      <c r="BI860" s="218"/>
      <c r="BJ860" s="218"/>
      <c r="BK860" s="218"/>
      <c r="BL860" s="218"/>
      <c r="BM860" s="218"/>
      <c r="BN860" s="218"/>
      <c r="BO860" s="218"/>
      <c r="BP860" s="218"/>
      <c r="BQ860" s="218"/>
    </row>
    <row r="861" spans="1:69" s="218" customFormat="1" ht="29.25" customHeight="1">
      <c r="A861" s="356"/>
      <c r="B861" s="359" t="s">
        <v>166</v>
      </c>
      <c r="C861" s="358"/>
      <c r="D861" s="358"/>
      <c r="E861" s="358"/>
      <c r="F861" s="357"/>
      <c r="G861" s="357"/>
      <c r="H861" s="357"/>
      <c r="I861" s="357"/>
      <c r="J861" s="357"/>
      <c r="K861" s="357"/>
      <c r="L861" s="704" t="s">
        <v>431</v>
      </c>
      <c r="M861" s="705"/>
      <c r="N861" s="705"/>
      <c r="O861" s="705"/>
      <c r="P861" s="706"/>
      <c r="Q861" s="357">
        <f>SUM(Q18:Q844)</f>
        <v>0</v>
      </c>
      <c r="R861" s="357"/>
      <c r="S861" s="456"/>
      <c r="T861" s="624"/>
      <c r="U861" s="302"/>
      <c r="V861" s="625"/>
      <c r="W861" s="302"/>
      <c r="X861" s="191"/>
      <c r="Y861" s="560"/>
      <c r="Z861" s="562"/>
      <c r="AA861" s="562"/>
      <c r="AB861" s="562"/>
      <c r="AC861" s="562"/>
      <c r="AD861" s="562"/>
      <c r="AE861" s="568"/>
      <c r="AF861" s="568"/>
      <c r="AG861" s="568"/>
      <c r="AH861" s="568"/>
    </row>
    <row r="862" spans="1:69" s="218" customFormat="1" ht="29.25" customHeight="1">
      <c r="A862" s="356"/>
      <c r="B862" s="359" t="s">
        <v>166</v>
      </c>
      <c r="C862" s="358"/>
      <c r="D862" s="358"/>
      <c r="E862" s="358"/>
      <c r="F862" s="357"/>
      <c r="G862" s="357"/>
      <c r="H862" s="357"/>
      <c r="I862" s="357"/>
      <c r="J862" s="357"/>
      <c r="K862" s="357"/>
      <c r="L862" s="704" t="s">
        <v>421</v>
      </c>
      <c r="M862" s="705"/>
      <c r="N862" s="705"/>
      <c r="O862" s="705"/>
      <c r="P862" s="706"/>
      <c r="Q862" s="357"/>
      <c r="R862" s="357">
        <f>SUM(R18:R844)</f>
        <v>0</v>
      </c>
      <c r="S862" s="456"/>
      <c r="T862" s="624"/>
      <c r="U862" s="302"/>
      <c r="V862" s="625"/>
      <c r="W862" s="302"/>
      <c r="X862" s="191"/>
      <c r="Y862" s="560"/>
      <c r="Z862" s="562"/>
      <c r="AA862" s="562"/>
      <c r="AB862" s="562"/>
      <c r="AC862" s="562"/>
      <c r="AD862" s="562"/>
      <c r="AE862" s="568"/>
      <c r="AF862" s="568"/>
      <c r="AG862" s="568"/>
      <c r="AH862" s="568"/>
    </row>
    <row r="863" spans="1:69" ht="29.25" customHeight="1">
      <c r="A863" s="356"/>
      <c r="B863" s="359" t="s">
        <v>166</v>
      </c>
      <c r="C863" s="358"/>
      <c r="D863" s="358"/>
      <c r="E863" s="358"/>
      <c r="F863" s="357"/>
      <c r="G863" s="357"/>
      <c r="H863" s="357"/>
      <c r="I863" s="357"/>
      <c r="J863" s="357"/>
      <c r="K863" s="357"/>
      <c r="L863" s="704" t="s">
        <v>432</v>
      </c>
      <c r="M863" s="705"/>
      <c r="N863" s="705"/>
      <c r="O863" s="705"/>
      <c r="P863" s="706"/>
      <c r="Q863" s="357"/>
      <c r="R863" s="357"/>
      <c r="S863" s="456">
        <f>SUM(S18:S844)</f>
        <v>0</v>
      </c>
      <c r="T863" s="374"/>
      <c r="U863" s="373">
        <f>SUM(U666:U860)</f>
        <v>0</v>
      </c>
      <c r="V863" s="191"/>
      <c r="W863" s="302"/>
      <c r="X863" s="373">
        <f>SUM(X666:X860)</f>
        <v>0</v>
      </c>
      <c r="Y863" s="464">
        <f>SUM(Y666:Y860)</f>
        <v>0</v>
      </c>
      <c r="Z863" s="192"/>
      <c r="AA863" s="560">
        <f>SUM(AA666:AA859)</f>
        <v>0</v>
      </c>
      <c r="AB863" s="192"/>
      <c r="AC863" s="560">
        <f>SUM(AC666:AC859)</f>
        <v>0</v>
      </c>
      <c r="AD863" s="192"/>
    </row>
    <row r="864" spans="1:69" ht="21.75" customHeight="1">
      <c r="B864" s="460"/>
      <c r="C864" s="461"/>
      <c r="D864" s="461"/>
      <c r="E864" s="461"/>
      <c r="F864" s="461"/>
      <c r="G864" s="461"/>
      <c r="H864" s="461"/>
      <c r="I864" s="461"/>
      <c r="J864" s="461"/>
      <c r="K864" s="461"/>
      <c r="L864" s="461"/>
      <c r="M864" s="308"/>
      <c r="N864" s="307"/>
      <c r="O864" s="308"/>
      <c r="P864" s="461"/>
      <c r="Q864" s="621"/>
      <c r="R864" s="621"/>
      <c r="S864" s="308"/>
      <c r="T864" s="308"/>
      <c r="U864" s="191"/>
      <c r="V864" s="191"/>
      <c r="W864" s="302"/>
      <c r="X864" s="191"/>
      <c r="Y864" s="192"/>
      <c r="Z864" s="192"/>
      <c r="AA864" s="561" t="s">
        <v>404</v>
      </c>
      <c r="AB864" s="562"/>
      <c r="AC864" s="485" t="s">
        <v>405</v>
      </c>
      <c r="AD864" s="192"/>
    </row>
    <row r="865" spans="1:30" ht="30" customHeight="1">
      <c r="A865" s="354"/>
      <c r="B865" s="696"/>
      <c r="C865" s="696"/>
      <c r="D865" s="696"/>
      <c r="E865" s="696"/>
      <c r="F865" s="696"/>
      <c r="G865" s="696"/>
      <c r="H865" s="696"/>
      <c r="I865" s="696"/>
      <c r="J865" s="696"/>
      <c r="K865" s="696"/>
      <c r="L865" s="696"/>
      <c r="M865" s="696"/>
      <c r="N865" s="696"/>
      <c r="O865" s="696"/>
      <c r="P865" s="696"/>
      <c r="Q865" s="696"/>
      <c r="R865" s="696"/>
      <c r="S865" s="696"/>
      <c r="T865" s="308"/>
      <c r="U865" s="191"/>
      <c r="V865" s="191"/>
      <c r="W865" s="302"/>
      <c r="X865" s="191"/>
      <c r="Y865" s="192"/>
      <c r="Z865" s="192"/>
      <c r="AA865" s="192"/>
      <c r="AB865" s="192"/>
      <c r="AC865" s="192"/>
      <c r="AD865" s="192"/>
    </row>
    <row r="866" spans="1:30" ht="21.75" customHeight="1">
      <c r="A866" s="462"/>
      <c r="B866" s="289"/>
      <c r="C866" s="215"/>
      <c r="D866" s="216"/>
      <c r="E866" s="217"/>
      <c r="F866" s="286"/>
      <c r="G866" s="286"/>
      <c r="H866" s="286"/>
      <c r="I866" s="286"/>
      <c r="J866" s="286"/>
      <c r="K866" s="286"/>
      <c r="L866" s="285"/>
      <c r="M866" s="308"/>
      <c r="N866" s="307"/>
      <c r="O866" s="308"/>
      <c r="P866" s="286"/>
      <c r="Q866" s="286"/>
      <c r="R866" s="286"/>
      <c r="S866" s="308"/>
      <c r="T866" s="308"/>
      <c r="U866" s="191"/>
      <c r="V866" s="191"/>
      <c r="W866" s="302"/>
      <c r="X866" s="191"/>
      <c r="Y866" s="192"/>
      <c r="Z866" s="192"/>
      <c r="AA866" s="192"/>
      <c r="AB866" s="192"/>
      <c r="AC866" s="192"/>
      <c r="AD866" s="192"/>
    </row>
    <row r="867" spans="1:30" ht="21.75" customHeight="1">
      <c r="A867" s="462"/>
      <c r="B867" s="289"/>
      <c r="C867" s="215"/>
      <c r="D867" s="216"/>
      <c r="E867" s="217"/>
      <c r="F867" s="286"/>
      <c r="G867" s="286"/>
      <c r="H867" s="286"/>
      <c r="I867" s="286"/>
      <c r="J867" s="286"/>
      <c r="K867" s="286"/>
      <c r="L867" s="285"/>
      <c r="M867" s="308"/>
      <c r="N867" s="307"/>
      <c r="O867" s="308"/>
      <c r="P867" s="286"/>
      <c r="Q867" s="286"/>
      <c r="R867" s="286"/>
      <c r="S867" s="308"/>
      <c r="T867" s="308"/>
      <c r="U867" s="191"/>
      <c r="V867" s="191"/>
      <c r="W867" s="302"/>
      <c r="X867" s="191"/>
      <c r="Y867" s="192"/>
      <c r="Z867" s="192"/>
      <c r="AA867" s="192"/>
      <c r="AB867" s="192"/>
      <c r="AC867" s="192"/>
      <c r="AD867" s="192"/>
    </row>
    <row r="868" spans="1:30" s="307" customFormat="1" ht="16.5">
      <c r="A868" s="354"/>
      <c r="B868" s="355" t="s">
        <v>222</v>
      </c>
      <c r="C868" s="692" t="str">
        <f>'Sch-1'!C659:D659</f>
        <v xml:space="preserve">  </v>
      </c>
      <c r="D868" s="692"/>
      <c r="E868" s="692"/>
      <c r="F868" s="354"/>
      <c r="G868" s="354"/>
      <c r="H868" s="354"/>
      <c r="I868" s="354"/>
      <c r="J868" s="354"/>
      <c r="K868" s="354"/>
      <c r="L868" s="354"/>
      <c r="M868" s="691" t="s">
        <v>224</v>
      </c>
      <c r="N868" s="691"/>
      <c r="O868" s="697" t="str">
        <f>'Sch-1'!H659</f>
        <v/>
      </c>
      <c r="P868" s="697"/>
      <c r="Q868" s="697"/>
      <c r="R868" s="697"/>
      <c r="S868" s="697"/>
      <c r="U868" s="194"/>
      <c r="V868" s="194"/>
      <c r="W868" s="194"/>
      <c r="X868" s="194"/>
    </row>
    <row r="869" spans="1:30" s="307" customFormat="1" ht="16.5">
      <c r="A869" s="354"/>
      <c r="B869" s="355" t="s">
        <v>223</v>
      </c>
      <c r="C869" s="689" t="str">
        <f>'Sch-1'!C660:D660</f>
        <v/>
      </c>
      <c r="D869" s="689"/>
      <c r="E869" s="689"/>
      <c r="F869" s="354"/>
      <c r="G869" s="354"/>
      <c r="H869" s="354"/>
      <c r="I869" s="354"/>
      <c r="J869" s="354"/>
      <c r="K869" s="354"/>
      <c r="L869" s="354"/>
      <c r="M869" s="691" t="s">
        <v>96</v>
      </c>
      <c r="N869" s="691"/>
      <c r="O869" s="697" t="str">
        <f>'Sch-1'!H660</f>
        <v/>
      </c>
      <c r="P869" s="697"/>
      <c r="Q869" s="697"/>
      <c r="R869" s="697"/>
      <c r="S869" s="697"/>
      <c r="U869" s="194"/>
      <c r="V869" s="194"/>
      <c r="W869" s="194"/>
      <c r="X869" s="194"/>
    </row>
    <row r="870" spans="1:30" ht="16.5">
      <c r="B870" s="289"/>
      <c r="C870" s="215"/>
      <c r="D870" s="3"/>
      <c r="E870" s="217"/>
      <c r="F870" s="290"/>
      <c r="G870" s="286"/>
      <c r="H870" s="286"/>
      <c r="I870" s="286"/>
      <c r="J870" s="286"/>
      <c r="K870" s="286"/>
      <c r="L870" s="285"/>
      <c r="M870" s="308"/>
      <c r="N870" s="307"/>
      <c r="O870" s="308"/>
      <c r="P870" s="286"/>
      <c r="Q870" s="286"/>
      <c r="R870" s="286"/>
      <c r="S870" s="308"/>
      <c r="T870" s="308"/>
    </row>
    <row r="871" spans="1:30" ht="16.5">
      <c r="B871" s="291"/>
      <c r="C871" s="220"/>
      <c r="D871" s="6"/>
      <c r="E871" s="217"/>
      <c r="F871" s="290"/>
      <c r="G871" s="285"/>
      <c r="H871" s="285"/>
      <c r="I871" s="285"/>
      <c r="J871" s="285"/>
      <c r="K871" s="285"/>
      <c r="L871" s="285"/>
      <c r="M871" s="308"/>
      <c r="N871" s="307"/>
      <c r="O871" s="308"/>
      <c r="P871" s="285"/>
      <c r="Q871" s="285"/>
      <c r="R871" s="285"/>
      <c r="S871" s="308"/>
      <c r="T871" s="308"/>
    </row>
    <row r="873" spans="1:30" hidden="1">
      <c r="S873" s="451">
        <f>S863*0.18</f>
        <v>0</v>
      </c>
    </row>
    <row r="874" spans="1:30" ht="16.5">
      <c r="L874" s="313"/>
      <c r="M874" s="312"/>
      <c r="N874" s="313"/>
    </row>
  </sheetData>
  <sheetProtection algorithmName="SHA-512" hashValue="1kU/Ct9P6aUwzs9eNN/5wz0HRbqPLjn95qV30nNY9A9uHcVDZADaOqNz3P26/1RdWoUaFJPmTglPlw9/vYkoGQ==" saltValue="iFP/N12sQhprJ5fplCaa8g==" spinCount="100000" sheet="1" formatRows="0" selectLockedCells="1"/>
  <customSheetViews>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5">
    <mergeCell ref="L863:P863"/>
    <mergeCell ref="L861:P861"/>
    <mergeCell ref="L862:P862"/>
    <mergeCell ref="C12:G12"/>
    <mergeCell ref="A14:S14"/>
    <mergeCell ref="B17:F17"/>
    <mergeCell ref="B179:F179"/>
    <mergeCell ref="B333:F333"/>
    <mergeCell ref="B487:F487"/>
    <mergeCell ref="B667:F667"/>
    <mergeCell ref="C11:G11"/>
    <mergeCell ref="C10:G10"/>
    <mergeCell ref="C9:G9"/>
    <mergeCell ref="A3:S3"/>
    <mergeCell ref="A4:S4"/>
    <mergeCell ref="A6:B6"/>
    <mergeCell ref="A7:I7"/>
    <mergeCell ref="A8:G8"/>
    <mergeCell ref="B865:S865"/>
    <mergeCell ref="M869:N869"/>
    <mergeCell ref="M868:N868"/>
    <mergeCell ref="C869:E869"/>
    <mergeCell ref="C868:E868"/>
    <mergeCell ref="O869:S869"/>
    <mergeCell ref="O868:S868"/>
  </mergeCells>
  <conditionalFormatting sqref="P17:Q17 K17:K859 P179:Q179 P333:Q333 P487:Q487 P667:Q667">
    <cfRule type="expression" dxfId="8" priority="54" stopIfTrue="1">
      <formula>J17&gt;0</formula>
    </cfRule>
  </conditionalFormatting>
  <conditionalFormatting sqref="R17">
    <cfRule type="expression" dxfId="7" priority="6" stopIfTrue="1">
      <formula>P17&gt;0</formula>
    </cfRule>
  </conditionalFormatting>
  <conditionalFormatting sqref="R179">
    <cfRule type="expression" dxfId="6" priority="4" stopIfTrue="1">
      <formula>P179&gt;0</formula>
    </cfRule>
  </conditionalFormatting>
  <conditionalFormatting sqref="R333">
    <cfRule type="expression" dxfId="5" priority="3" stopIfTrue="1">
      <formula>P333&gt;0</formula>
    </cfRule>
  </conditionalFormatting>
  <conditionalFormatting sqref="R487">
    <cfRule type="expression" dxfId="4" priority="2" stopIfTrue="1">
      <formula>P487&gt;0</formula>
    </cfRule>
  </conditionalFormatting>
  <conditionalFormatting sqref="R667">
    <cfRule type="expression" dxfId="3" priority="1" stopIfTrue="1">
      <formula>P667&gt;0</formula>
    </cfRule>
  </conditionalFormatting>
  <dataValidations count="6">
    <dataValidation type="list" allowBlank="1" showInputMessage="1" showErrorMessage="1" sqref="IM65298 A65298:K65298 P65298:R65298" xr:uid="{00000000-0002-0000-0600-000000000000}">
      <formula1>#REF!</formula1>
    </dataValidation>
    <dataValidation type="decimal" operator="greaterThan" allowBlank="1" showInputMessage="1" showErrorMessage="1" error="Enter only Numeric Value greater than zero or leave the cell blank !" sqref="O65268:O65314" xr:uid="{00000000-0002-0000-0600-000001000000}">
      <formula1>0</formula1>
    </dataValidation>
    <dataValidation type="list" operator="greaterThan" allowBlank="1" showInputMessage="1" showErrorMessage="1" sqref="P17:R17 P179:R179 P333:R333 P487:R487 P667:R667 K17:K859" xr:uid="{00000000-0002-0000-0600-000002000000}">
      <formula1>"0%,5%,12%,18%,28%"</formula1>
    </dataValidation>
    <dataValidation type="decimal" operator="greaterThanOrEqual" allowBlank="1" showInputMessage="1" showErrorMessage="1" sqref="O17 O179 O333 O487 O667" xr:uid="{00000000-0002-0000-0600-000004000000}">
      <formula1>0</formula1>
    </dataValidation>
    <dataValidation type="whole" operator="greaterThanOrEqual" allowBlank="1" showInputMessage="1" showErrorMessage="1" error="Enter Numeric value Greater than Zero" sqref="O488:O666 O18:O178 O180:O332 O334:O486 O668:O859" xr:uid="{691AB51D-133C-4596-BBAA-854309A2B448}">
      <formula1>0</formula1>
    </dataValidation>
    <dataValidation type="whole" operator="greaterThan" allowBlank="1" showInputMessage="1" showErrorMessage="1" sqref="I17:I859" xr:uid="{00000000-0002-0000-0600-000003000000}">
      <formula1>0</formula1>
    </dataValidation>
  </dataValidations>
  <hyperlinks>
    <hyperlink ref="AB17" r:id="rId14" display="GST@18%" xr:uid="{BF5A86A4-4112-4AAA-B594-5859A0A0E51D}"/>
    <hyperlink ref="AB179" r:id="rId15" display="GST@18%" xr:uid="{48BFA687-3668-408E-A26E-30B37123B1BE}"/>
    <hyperlink ref="AB333" r:id="rId16" display="GST@18%" xr:uid="{90122BF4-20BD-4DD6-9CF9-0D9B7AC6CE96}"/>
    <hyperlink ref="AB487" r:id="rId17" display="GST@18%" xr:uid="{F5C965EA-0B8B-4352-8958-7F0A6DB9AA8F}"/>
    <hyperlink ref="AB667" r:id="rId18" display="GST@18%" xr:uid="{4CDA15E0-A266-4208-969A-E35A2B35BB83}"/>
  </hyperlinks>
  <printOptions horizontalCentered="1"/>
  <pageMargins left="0.2" right="0.2" top="0.75" bottom="0.5" header="0.3" footer="0.3"/>
  <pageSetup paperSize="9" scale="48" orientation="landscape" r:id="rId19"/>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70" hidden="1" customWidth="1"/>
    <col min="10" max="10" width="14.42578125" style="270" hidden="1" customWidth="1"/>
    <col min="11" max="11" width="17.140625" style="270" hidden="1" customWidth="1"/>
    <col min="12" max="13" width="11.42578125" style="270" hidden="1" customWidth="1"/>
    <col min="14" max="14" width="21.28515625" style="270"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CC/NT/W-AIS/DOM/A04/25/15517</v>
      </c>
      <c r="B1" s="66"/>
      <c r="C1" s="67"/>
      <c r="D1" s="67"/>
      <c r="E1" s="68" t="s">
        <v>99</v>
      </c>
    </row>
    <row r="2" spans="1:15" ht="8.1" customHeight="1">
      <c r="A2" s="70"/>
      <c r="B2" s="71"/>
      <c r="C2" s="72"/>
      <c r="D2" s="72"/>
      <c r="E2" s="73"/>
      <c r="F2" s="74"/>
    </row>
    <row r="3" spans="1:15" ht="99.75" customHeight="1">
      <c r="A3" s="719"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19"/>
      <c r="C3" s="719"/>
      <c r="D3" s="719"/>
      <c r="E3" s="719"/>
    </row>
    <row r="4" spans="1:15" ht="21.95" customHeight="1">
      <c r="A4" s="720" t="s">
        <v>100</v>
      </c>
      <c r="B4" s="720"/>
      <c r="C4" s="720"/>
      <c r="D4" s="720"/>
      <c r="E4" s="720"/>
    </row>
    <row r="5" spans="1:15" ht="12" customHeight="1">
      <c r="A5" s="75"/>
      <c r="B5" s="76"/>
      <c r="C5" s="76"/>
      <c r="D5" s="76"/>
      <c r="E5" s="76"/>
    </row>
    <row r="6" spans="1:15" ht="24" customHeight="1">
      <c r="A6" s="702" t="s">
        <v>246</v>
      </c>
      <c r="B6" s="702"/>
      <c r="C6" s="4"/>
      <c r="D6" s="236"/>
      <c r="E6" s="4"/>
      <c r="F6" s="4"/>
      <c r="G6" s="4"/>
      <c r="H6" s="4"/>
      <c r="I6" s="4"/>
    </row>
    <row r="7" spans="1:15" ht="18" customHeight="1">
      <c r="A7" s="699">
        <f>'Sch-1'!A7</f>
        <v>0</v>
      </c>
      <c r="B7" s="699"/>
      <c r="C7" s="699"/>
      <c r="D7" s="315" t="s">
        <v>1</v>
      </c>
      <c r="E7" s="351"/>
      <c r="F7" s="351"/>
      <c r="G7" s="351"/>
      <c r="H7" s="351"/>
      <c r="I7" s="351"/>
    </row>
    <row r="8" spans="1:15" ht="18" customHeight="1">
      <c r="A8" s="703" t="str">
        <f>"Bidder’s Name and Address  (" &amp; MID('Names of Bidder'!B9,9, 20) &amp; ") :"</f>
        <v>Bidder’s Name and Address  (Sole Bidder) :</v>
      </c>
      <c r="B8" s="703"/>
      <c r="C8" s="703"/>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5" customHeight="1">
      <c r="A14" s="393" t="s">
        <v>101</v>
      </c>
      <c r="B14" s="721" t="s">
        <v>102</v>
      </c>
      <c r="C14" s="721"/>
      <c r="D14" s="722" t="s">
        <v>103</v>
      </c>
      <c r="E14" s="723"/>
      <c r="I14" s="718" t="s">
        <v>104</v>
      </c>
      <c r="J14" s="718"/>
      <c r="K14" s="718"/>
      <c r="M14" s="711" t="s">
        <v>105</v>
      </c>
      <c r="N14" s="711"/>
      <c r="O14" s="711"/>
    </row>
    <row r="15" spans="1:15" ht="29.25" customHeight="1">
      <c r="A15" s="394" t="s">
        <v>106</v>
      </c>
      <c r="B15" s="712" t="s">
        <v>226</v>
      </c>
      <c r="C15" s="712"/>
      <c r="D15" s="713">
        <f>'Sch-1'!U653</f>
        <v>0</v>
      </c>
      <c r="E15" s="714"/>
      <c r="I15" s="271" t="s">
        <v>107</v>
      </c>
      <c r="K15" s="271" t="e">
        <f>ROUND('[9]Sch-1'!U3*#REF!,0)</f>
        <v>#REF!</v>
      </c>
      <c r="M15" s="271" t="s">
        <v>107</v>
      </c>
      <c r="O15" s="80" t="e">
        <f>ROUND('[9]Sch-1'!U5*#REF!,0)</f>
        <v>#REF!</v>
      </c>
    </row>
    <row r="16" spans="1:15" ht="87.75" customHeight="1">
      <c r="A16" s="395"/>
      <c r="B16" s="715" t="s">
        <v>227</v>
      </c>
      <c r="C16" s="715"/>
      <c r="D16" s="716"/>
      <c r="E16" s="717"/>
      <c r="G16" s="81"/>
    </row>
    <row r="17" spans="1:15" ht="25.5" customHeight="1">
      <c r="A17" s="394" t="s">
        <v>108</v>
      </c>
      <c r="B17" s="712" t="s">
        <v>228</v>
      </c>
      <c r="C17" s="712"/>
      <c r="D17" s="713">
        <f>'Sch-2'!U863</f>
        <v>0</v>
      </c>
      <c r="E17" s="714"/>
      <c r="I17" s="271" t="s">
        <v>109</v>
      </c>
      <c r="K17" s="272">
        <f>IF(ISERROR(ROUND((#REF!+#REF!)*#REF!,0)),0, ROUND((#REF!+#REF!)*#REF!,0))</f>
        <v>0</v>
      </c>
      <c r="M17" s="271" t="s">
        <v>109</v>
      </c>
      <c r="O17" s="83">
        <f>IF(ISERROR(ROUND((#REF!+#REF!)*#REF!,0)),0, ROUND((#REF!+#REF!)*#REF!,0))</f>
        <v>0</v>
      </c>
    </row>
    <row r="18" spans="1:15" ht="84" customHeight="1">
      <c r="A18" s="395"/>
      <c r="B18" s="715" t="s">
        <v>229</v>
      </c>
      <c r="C18" s="715"/>
      <c r="D18" s="728"/>
      <c r="E18" s="729"/>
      <c r="G18" s="84"/>
      <c r="I18" s="273" t="e">
        <f>#REF!/'Sch-1'!AD1</f>
        <v>#REF!</v>
      </c>
      <c r="K18" s="270">
        <f>'[9]Sch-1'!U3</f>
        <v>0</v>
      </c>
      <c r="M18" s="273" t="e">
        <f>I18</f>
        <v>#REF!</v>
      </c>
      <c r="O18" s="69">
        <f>'[9]Sch-1'!U5</f>
        <v>0</v>
      </c>
    </row>
    <row r="19" spans="1:15" ht="33" customHeight="1" thickBot="1">
      <c r="A19" s="396"/>
      <c r="B19" s="397" t="s">
        <v>230</v>
      </c>
      <c r="C19" s="398"/>
      <c r="D19" s="726">
        <f>D15+D17</f>
        <v>0</v>
      </c>
      <c r="E19" s="727"/>
    </row>
    <row r="20" spans="1:15" ht="30" customHeight="1">
      <c r="A20" s="85"/>
      <c r="B20" s="85"/>
      <c r="C20" s="86"/>
      <c r="D20" s="85"/>
      <c r="E20" s="85"/>
    </row>
    <row r="21" spans="1:15" ht="30" customHeight="1">
      <c r="A21" s="87" t="s">
        <v>114</v>
      </c>
      <c r="B21" s="401" t="str">
        <f>'Names of Bidder'!D27&amp;" "&amp;'Names of Bidder'!E27&amp;" "&amp;'Names of Bidder'!F27</f>
        <v xml:space="preserve">  </v>
      </c>
      <c r="C21" s="86" t="s">
        <v>115</v>
      </c>
      <c r="D21" s="724" t="str">
        <f>IF('Names of Bidder'!D24="","",'Names of Bidder'!D24)</f>
        <v/>
      </c>
      <c r="E21" s="725"/>
      <c r="F21" s="88"/>
    </row>
    <row r="22" spans="1:15" ht="30" customHeight="1">
      <c r="A22" s="87" t="s">
        <v>116</v>
      </c>
      <c r="B22" s="463" t="str">
        <f>IF('Names of Bidder'!D28="","",'Names of Bidder'!D28)</f>
        <v/>
      </c>
      <c r="C22" s="86" t="s">
        <v>117</v>
      </c>
      <c r="D22" s="724" t="str">
        <f>IF('Names of Bidder'!D25="","",'Names of Bidder'!D25)</f>
        <v/>
      </c>
      <c r="E22" s="725"/>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70" customWidth="1"/>
    <col min="10" max="10" width="14.42578125" style="270" customWidth="1"/>
    <col min="11" max="11" width="17.140625" style="270" customWidth="1"/>
    <col min="12" max="13" width="11.42578125" style="270" customWidth="1"/>
    <col min="14" max="14" width="21.28515625" style="270"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CC/NT/W-AIS/DOM/A04/25/15517</v>
      </c>
      <c r="B1" s="66"/>
      <c r="C1" s="67"/>
      <c r="D1" s="67"/>
      <c r="E1" s="68" t="s">
        <v>99</v>
      </c>
    </row>
    <row r="2" spans="1:15" ht="8.1" customHeight="1">
      <c r="A2" s="70"/>
      <c r="B2" s="71"/>
      <c r="C2" s="72"/>
      <c r="D2" s="72"/>
      <c r="E2" s="73"/>
      <c r="F2" s="74"/>
    </row>
    <row r="3" spans="1:15" ht="83.25" customHeight="1">
      <c r="A3" s="719"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19"/>
      <c r="C3" s="719"/>
      <c r="D3" s="719"/>
      <c r="E3" s="719"/>
    </row>
    <row r="4" spans="1:15" ht="21.95" customHeight="1">
      <c r="A4" s="720" t="s">
        <v>100</v>
      </c>
      <c r="B4" s="720"/>
      <c r="C4" s="720"/>
      <c r="D4" s="720"/>
      <c r="E4" s="720"/>
    </row>
    <row r="5" spans="1:15" ht="12" customHeight="1">
      <c r="A5" s="75"/>
      <c r="B5" s="76"/>
      <c r="C5" s="76"/>
      <c r="D5" s="76"/>
      <c r="E5" s="76"/>
    </row>
    <row r="6" spans="1:15" ht="20.25" customHeight="1">
      <c r="A6" s="702" t="s">
        <v>246</v>
      </c>
      <c r="B6" s="702"/>
      <c r="C6" s="4"/>
      <c r="D6" s="76"/>
      <c r="E6" s="76"/>
    </row>
    <row r="7" spans="1:15" ht="18" customHeight="1">
      <c r="A7" s="699">
        <f>'Sch-1'!A7</f>
        <v>0</v>
      </c>
      <c r="B7" s="699"/>
      <c r="C7" s="699"/>
      <c r="D7" s="77" t="s">
        <v>1</v>
      </c>
    </row>
    <row r="8" spans="1:15" ht="18" customHeight="1">
      <c r="A8" s="703" t="str">
        <f>"Bidder’s Name and Address  (" &amp; MID('Names of Bidder'!B9,9, 20) &amp; ") :"</f>
        <v>Bidder’s Name and Address  (Sole Bidder) :</v>
      </c>
      <c r="B8" s="703"/>
      <c r="C8" s="703"/>
      <c r="D8" s="78" t="str">
        <f>'Sch-1'!H8</f>
        <v>POWERGRID CORPORATION OF INDIA LIMITED,</v>
      </c>
    </row>
    <row r="9" spans="1:15" ht="18" customHeight="1">
      <c r="A9" s="306" t="s">
        <v>11</v>
      </c>
      <c r="B9" s="306" t="str">
        <f>IF('Names of Bidder'!D9=0, "", 'Names of Bidder'!D9)</f>
        <v/>
      </c>
      <c r="C9" s="95"/>
      <c r="D9" s="78" t="str">
        <f>'Sch-1'!H9</f>
        <v xml:space="preserve"> 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5" customHeight="1">
      <c r="A14" s="393" t="s">
        <v>101</v>
      </c>
      <c r="B14" s="721" t="s">
        <v>102</v>
      </c>
      <c r="C14" s="721"/>
      <c r="D14" s="722" t="s">
        <v>103</v>
      </c>
      <c r="E14" s="723"/>
      <c r="I14" s="718"/>
      <c r="J14" s="718"/>
      <c r="K14" s="718"/>
      <c r="M14" s="711"/>
      <c r="N14" s="711"/>
      <c r="O14" s="711"/>
    </row>
    <row r="15" spans="1:15" ht="24.75" customHeight="1">
      <c r="A15" s="394" t="s">
        <v>106</v>
      </c>
      <c r="B15" s="712" t="s">
        <v>226</v>
      </c>
      <c r="C15" s="712"/>
      <c r="D15" s="730">
        <f>'Sch-1'!X653</f>
        <v>0</v>
      </c>
      <c r="E15" s="731"/>
      <c r="I15" s="271"/>
      <c r="K15" s="271"/>
      <c r="M15" s="271"/>
      <c r="O15" s="80"/>
    </row>
    <row r="16" spans="1:15" ht="81" customHeight="1">
      <c r="A16" s="395"/>
      <c r="B16" s="715" t="s">
        <v>227</v>
      </c>
      <c r="C16" s="715"/>
      <c r="D16" s="732"/>
      <c r="E16" s="733"/>
      <c r="G16" s="81"/>
    </row>
    <row r="17" spans="1:15" ht="24.75" customHeight="1">
      <c r="A17" s="394" t="s">
        <v>108</v>
      </c>
      <c r="B17" s="712" t="s">
        <v>228</v>
      </c>
      <c r="C17" s="712"/>
      <c r="D17" s="713">
        <f>'Sch-2'!X863</f>
        <v>0</v>
      </c>
      <c r="E17" s="714"/>
      <c r="I17" s="271"/>
      <c r="K17" s="272"/>
      <c r="M17" s="271"/>
      <c r="O17" s="83"/>
    </row>
    <row r="18" spans="1:15" ht="81.75" customHeight="1">
      <c r="A18" s="395"/>
      <c r="B18" s="715" t="s">
        <v>229</v>
      </c>
      <c r="C18" s="715"/>
      <c r="D18" s="734"/>
      <c r="E18" s="735"/>
      <c r="G18" s="84"/>
      <c r="I18" s="273"/>
      <c r="M18" s="273"/>
    </row>
    <row r="19" spans="1:15" ht="33" customHeight="1" thickBot="1">
      <c r="A19" s="396"/>
      <c r="B19" s="397" t="s">
        <v>230</v>
      </c>
      <c r="C19" s="398"/>
      <c r="D19" s="726">
        <f>D15+D17</f>
        <v>0</v>
      </c>
      <c r="E19" s="727"/>
    </row>
    <row r="20" spans="1:15" ht="30" customHeight="1">
      <c r="A20" s="85"/>
      <c r="B20" s="85"/>
      <c r="C20" s="86"/>
      <c r="D20" s="85"/>
      <c r="E20" s="85"/>
    </row>
    <row r="21" spans="1:15" ht="30" customHeight="1">
      <c r="A21" s="87" t="s">
        <v>114</v>
      </c>
      <c r="B21" s="401" t="str">
        <f>'Sch-5'!B21</f>
        <v xml:space="preserve">  </v>
      </c>
      <c r="C21" s="86" t="s">
        <v>115</v>
      </c>
      <c r="D21" s="736" t="str">
        <f>'Sch-5'!D21</f>
        <v/>
      </c>
      <c r="E21" s="736"/>
      <c r="F21" s="88"/>
    </row>
    <row r="22" spans="1:15" ht="30" customHeight="1">
      <c r="A22" s="87" t="s">
        <v>116</v>
      </c>
      <c r="B22" s="402" t="str">
        <f>'Sch-5'!B22</f>
        <v/>
      </c>
      <c r="C22" s="86" t="s">
        <v>117</v>
      </c>
      <c r="D22" s="736" t="str">
        <f>'Sch-5'!D22</f>
        <v/>
      </c>
      <c r="E22" s="736"/>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tabSelected="1" view="pageBreakPreview" topLeftCell="A11" zoomScaleNormal="100" zoomScaleSheetLayoutView="100" workbookViewId="0">
      <selection activeCell="D20" sqref="D20"/>
    </sheetView>
  </sheetViews>
  <sheetFormatPr defaultColWidth="11.42578125" defaultRowHeight="16.5"/>
  <cols>
    <col min="1" max="1" width="12.140625" style="22" customWidth="1"/>
    <col min="2" max="2" width="31.42578125" style="22" customWidth="1"/>
    <col min="3" max="3" width="21.85546875" style="22" customWidth="1"/>
    <col min="4" max="4" width="55.28515625" style="22" customWidth="1"/>
    <col min="5" max="16384" width="11.42578125" style="95"/>
  </cols>
  <sheetData>
    <row r="1" spans="1:7" ht="18" customHeight="1">
      <c r="A1" s="96" t="str">
        <f>Cover!B3</f>
        <v>NIT/RFB No.: CC/NT/W-AIS/DOM/A04/25/15517</v>
      </c>
      <c r="B1" s="97"/>
      <c r="C1" s="98"/>
      <c r="D1" s="99" t="s">
        <v>15</v>
      </c>
    </row>
    <row r="2" spans="1:7" ht="18" customHeight="1">
      <c r="A2" s="100"/>
      <c r="B2" s="101"/>
      <c r="C2" s="102"/>
      <c r="D2" s="102"/>
    </row>
    <row r="3" spans="1:7" ht="98.25" customHeight="1">
      <c r="A3" s="719"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19"/>
      <c r="C3" s="719"/>
      <c r="D3" s="719"/>
      <c r="E3" s="103"/>
      <c r="F3" s="103"/>
    </row>
    <row r="4" spans="1:7" ht="21.95" customHeight="1">
      <c r="A4" s="720" t="s">
        <v>119</v>
      </c>
      <c r="B4" s="720"/>
      <c r="C4" s="720"/>
      <c r="D4" s="720"/>
    </row>
    <row r="5" spans="1:7" ht="18" customHeight="1">
      <c r="A5" s="104"/>
    </row>
    <row r="6" spans="1:7" ht="18" customHeight="1">
      <c r="A6" s="702" t="s">
        <v>246</v>
      </c>
      <c r="B6" s="702"/>
      <c r="C6" s="4"/>
    </row>
    <row r="7" spans="1:7" ht="18" customHeight="1">
      <c r="A7" s="699">
        <f>'Sch-1'!A7</f>
        <v>0</v>
      </c>
      <c r="B7" s="699"/>
      <c r="C7" s="699"/>
      <c r="D7" s="77" t="s">
        <v>1</v>
      </c>
    </row>
    <row r="8" spans="1:7" ht="21.75" customHeight="1">
      <c r="A8" s="703" t="str">
        <f>"Bidder’s Name and Address  (" &amp; MID('Names of Bidder'!B9,9, 20) &amp; ") :"</f>
        <v>Bidder’s Name and Address  (Sole Bidder) :</v>
      </c>
      <c r="B8" s="703"/>
      <c r="C8" s="703"/>
      <c r="D8" s="78" t="str">
        <f>'Sch-1'!H8</f>
        <v>POWERGRID CORPORATION OF INDIA LIMITED,</v>
      </c>
    </row>
    <row r="9" spans="1:7" ht="18" customHeight="1">
      <c r="A9" s="306" t="s">
        <v>11</v>
      </c>
      <c r="B9" s="306" t="str">
        <f>IF('Names of Bidder'!D9=0, "", 'Names of Bidder'!D9)</f>
        <v/>
      </c>
      <c r="C9" s="95"/>
      <c r="D9" s="78" t="str">
        <f>'Sch-1'!H9</f>
        <v xml:space="preserve"> 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5" customHeight="1">
      <c r="A14" s="382" t="s">
        <v>101</v>
      </c>
      <c r="B14" s="741" t="s">
        <v>13</v>
      </c>
      <c r="C14" s="742"/>
      <c r="D14" s="383" t="s">
        <v>103</v>
      </c>
    </row>
    <row r="15" spans="1:7" ht="21.95" customHeight="1">
      <c r="A15" s="384" t="s">
        <v>106</v>
      </c>
      <c r="B15" s="743" t="s">
        <v>120</v>
      </c>
      <c r="C15" s="743"/>
      <c r="D15" s="385">
        <f>'Sch-1'!O656</f>
        <v>0</v>
      </c>
      <c r="G15" s="588"/>
    </row>
    <row r="16" spans="1:7" ht="95.25" customHeight="1">
      <c r="A16" s="386"/>
      <c r="B16" s="744" t="s">
        <v>430</v>
      </c>
      <c r="C16" s="745"/>
      <c r="D16" s="387"/>
      <c r="G16" s="588"/>
    </row>
    <row r="17" spans="1:6" ht="21.95" customHeight="1">
      <c r="A17" s="384" t="s">
        <v>108</v>
      </c>
      <c r="B17" s="743" t="s">
        <v>122</v>
      </c>
      <c r="C17" s="743"/>
      <c r="D17" s="385">
        <f>'Sch-2'!S863</f>
        <v>0</v>
      </c>
    </row>
    <row r="18" spans="1:6" ht="40.5" customHeight="1">
      <c r="A18" s="386"/>
      <c r="B18" s="744" t="s">
        <v>432</v>
      </c>
      <c r="C18" s="745"/>
      <c r="D18" s="387"/>
    </row>
    <row r="19" spans="1:6" ht="18.75" customHeight="1">
      <c r="A19" s="737"/>
      <c r="B19" s="739" t="s">
        <v>429</v>
      </c>
      <c r="C19" s="739"/>
      <c r="D19" s="390"/>
    </row>
    <row r="20" spans="1:6" ht="18.75" customHeight="1" thickBot="1">
      <c r="A20" s="738"/>
      <c r="B20" s="740"/>
      <c r="C20" s="740"/>
      <c r="D20" s="391">
        <f>D17+D15</f>
        <v>0</v>
      </c>
    </row>
    <row r="21" spans="1:6" ht="18.75" customHeight="1">
      <c r="A21" s="114"/>
      <c r="B21" s="115"/>
      <c r="C21" s="115"/>
      <c r="D21" s="116"/>
    </row>
    <row r="22" spans="1:6" ht="27.95" customHeight="1">
      <c r="A22" s="114"/>
      <c r="B22" s="117"/>
      <c r="C22" s="117"/>
      <c r="D22" s="116"/>
    </row>
    <row r="23" spans="1:6" ht="27.95" customHeight="1">
      <c r="A23" s="118" t="s">
        <v>133</v>
      </c>
      <c r="B23" s="401" t="str">
        <f>'Sch-5 after discount'!B21</f>
        <v xml:space="preserve">  </v>
      </c>
      <c r="C23" s="117" t="s">
        <v>115</v>
      </c>
      <c r="D23" s="452" t="str">
        <f>'Sch-5 after discount'!D21</f>
        <v/>
      </c>
      <c r="F23" s="119"/>
    </row>
    <row r="24" spans="1:6" ht="27.95" customHeight="1">
      <c r="A24" s="118" t="s">
        <v>134</v>
      </c>
      <c r="B24" s="402" t="str">
        <f>'Sch-5 after discount'!B22</f>
        <v/>
      </c>
      <c r="C24" s="117" t="s">
        <v>117</v>
      </c>
      <c r="D24" s="452" t="str">
        <f>'Sch-5 after discount'!D22</f>
        <v/>
      </c>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T4Hft6g14i3fkBlTtSNygI2LIFJgKGixOcSMJ1dMPh+Up/TI7s7dE0N0GiNu3mU9T0j8qUEDwvpyjOzTMHDI5A==" saltValue="Ha0sdrLFReHpuuKyfVWyHw==" spinCount="100000" sheet="1" formatRows="0" selectLockedCells="1"/>
  <customSheetViews>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77"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CC/NT/W-AIS/DOM/A04/25/15517</v>
      </c>
      <c r="B1" s="97"/>
      <c r="C1" s="98"/>
      <c r="D1" s="99" t="s">
        <v>135</v>
      </c>
    </row>
    <row r="2" spans="1:6" ht="18" customHeight="1">
      <c r="A2" s="100"/>
      <c r="B2" s="101"/>
      <c r="C2" s="102"/>
      <c r="D2" s="102"/>
    </row>
    <row r="3" spans="1:6" ht="73.5" customHeight="1">
      <c r="A3" s="751"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51"/>
      <c r="C3" s="751"/>
      <c r="D3" s="751"/>
      <c r="E3" s="103"/>
      <c r="F3" s="103"/>
    </row>
    <row r="4" spans="1:6" ht="21.95" customHeight="1">
      <c r="A4" s="720" t="s">
        <v>119</v>
      </c>
      <c r="B4" s="720"/>
      <c r="C4" s="720"/>
      <c r="D4" s="720"/>
    </row>
    <row r="5" spans="1:6" ht="18" customHeight="1">
      <c r="A5" s="104"/>
    </row>
    <row r="6" spans="1:6" ht="18" customHeight="1">
      <c r="A6" s="19" t="e">
        <f>'Sch-1'!#REF!</f>
        <v>#REF!</v>
      </c>
      <c r="D6" s="77" t="s">
        <v>1</v>
      </c>
    </row>
    <row r="7" spans="1:6" ht="36" customHeight="1">
      <c r="A7" s="752" t="str">
        <f>'Sch-1'!A8</f>
        <v>Bidder’s Name and Address  (Sole Bidder) :</v>
      </c>
      <c r="B7" s="752"/>
      <c r="C7" s="752"/>
      <c r="D7" s="78" t="str">
        <f>'Sch-1'!H8</f>
        <v>POWERGRID CORPORATION OF INDIA LIMITED,</v>
      </c>
    </row>
    <row r="8" spans="1:6" ht="18" customHeight="1">
      <c r="A8" s="23" t="s">
        <v>18</v>
      </c>
      <c r="B8" s="750" t="str">
        <f>IF('Sch-1'!C9=0, "", 'Sch-1'!C9)</f>
        <v/>
      </c>
      <c r="C8" s="750"/>
      <c r="D8" s="78" t="str">
        <f>'Sch-1'!H9</f>
        <v xml:space="preserve"> Saudamini, Plot No. 2, Sector - 29, Gurgaon</v>
      </c>
    </row>
    <row r="9" spans="1:6" ht="18" customHeight="1">
      <c r="A9" s="23" t="s">
        <v>19</v>
      </c>
      <c r="B9" s="750" t="str">
        <f>IF('Sch-1'!C10=0, "", 'Sch-1'!C10)</f>
        <v/>
      </c>
      <c r="C9" s="750"/>
      <c r="D9" s="78">
        <f>'Sch-1'!H10</f>
        <v>0</v>
      </c>
    </row>
    <row r="10" spans="1:6" ht="18" customHeight="1">
      <c r="A10" s="24"/>
      <c r="B10" s="750" t="str">
        <f>IF('Sch-1'!C11=0, "", 'Sch-1'!C11)</f>
        <v/>
      </c>
      <c r="C10" s="750"/>
      <c r="D10" s="78">
        <f>'Sch-1'!H11</f>
        <v>0</v>
      </c>
    </row>
    <row r="11" spans="1:6" ht="18" customHeight="1">
      <c r="A11" s="24"/>
      <c r="B11" s="750" t="str">
        <f>IF('Sch-1'!C12=0, "", 'Sch-1'!C12)</f>
        <v/>
      </c>
      <c r="C11" s="750"/>
      <c r="D11" s="78">
        <f>'Sch-1'!H12</f>
        <v>0</v>
      </c>
    </row>
    <row r="12" spans="1:6" ht="18" customHeight="1">
      <c r="A12" s="105"/>
      <c r="B12" s="105"/>
      <c r="C12" s="105"/>
      <c r="D12" s="77"/>
    </row>
    <row r="13" spans="1:6" ht="21.95" customHeight="1">
      <c r="A13" s="106" t="s">
        <v>101</v>
      </c>
      <c r="B13" s="746" t="s">
        <v>13</v>
      </c>
      <c r="C13" s="747"/>
      <c r="D13" s="107" t="s">
        <v>103</v>
      </c>
    </row>
    <row r="14" spans="1:6" ht="21.95" customHeight="1">
      <c r="A14" s="79" t="s">
        <v>106</v>
      </c>
      <c r="B14" s="743" t="s">
        <v>120</v>
      </c>
      <c r="C14" s="743"/>
      <c r="D14" s="108"/>
    </row>
    <row r="15" spans="1:6" ht="35.1" customHeight="1">
      <c r="A15" s="109"/>
      <c r="B15" s="744" t="s">
        <v>121</v>
      </c>
      <c r="C15" s="745"/>
      <c r="D15" s="110"/>
    </row>
    <row r="16" spans="1:6" ht="21.95" customHeight="1">
      <c r="A16" s="79" t="s">
        <v>108</v>
      </c>
      <c r="B16" s="743" t="s">
        <v>122</v>
      </c>
      <c r="C16" s="743"/>
      <c r="D16" s="108"/>
    </row>
    <row r="17" spans="1:6" ht="35.1" customHeight="1">
      <c r="A17" s="109"/>
      <c r="B17" s="744" t="s">
        <v>123</v>
      </c>
      <c r="C17" s="745"/>
      <c r="D17" s="110"/>
    </row>
    <row r="18" spans="1:6" ht="21.95" customHeight="1">
      <c r="A18" s="79" t="s">
        <v>110</v>
      </c>
      <c r="B18" s="743" t="s">
        <v>124</v>
      </c>
      <c r="C18" s="743"/>
      <c r="D18" s="108"/>
    </row>
    <row r="19" spans="1:6" ht="30" customHeight="1">
      <c r="A19" s="109"/>
      <c r="B19" s="744" t="s">
        <v>125</v>
      </c>
      <c r="C19" s="745"/>
      <c r="D19" s="110"/>
    </row>
    <row r="20" spans="1:6" ht="21.95" customHeight="1">
      <c r="A20" s="79" t="s">
        <v>111</v>
      </c>
      <c r="B20" s="743" t="s">
        <v>126</v>
      </c>
      <c r="C20" s="743"/>
      <c r="D20" s="111"/>
    </row>
    <row r="21" spans="1:6" ht="30" customHeight="1">
      <c r="A21" s="109"/>
      <c r="B21" s="744" t="s">
        <v>127</v>
      </c>
      <c r="C21" s="745"/>
      <c r="D21" s="110"/>
    </row>
    <row r="22" spans="1:6" ht="30" customHeight="1">
      <c r="A22" s="79">
        <v>5</v>
      </c>
      <c r="B22" s="743" t="s">
        <v>128</v>
      </c>
      <c r="C22" s="743"/>
      <c r="D22" s="108"/>
    </row>
    <row r="23" spans="1:6" ht="33" customHeight="1">
      <c r="A23" s="109"/>
      <c r="B23" s="744" t="s">
        <v>129</v>
      </c>
      <c r="C23" s="745"/>
      <c r="D23" s="124"/>
    </row>
    <row r="24" spans="1:6" ht="21.95" customHeight="1">
      <c r="A24" s="79" t="s">
        <v>113</v>
      </c>
      <c r="B24" s="743" t="s">
        <v>130</v>
      </c>
      <c r="C24" s="743"/>
      <c r="D24" s="111"/>
    </row>
    <row r="25" spans="1:6" ht="35.1" customHeight="1">
      <c r="A25" s="109"/>
      <c r="B25" s="744" t="s">
        <v>131</v>
      </c>
      <c r="C25" s="745"/>
      <c r="D25" s="110"/>
    </row>
    <row r="26" spans="1:6" ht="24" customHeight="1">
      <c r="A26" s="748"/>
      <c r="B26" s="749" t="s">
        <v>132</v>
      </c>
      <c r="C26" s="749"/>
      <c r="D26" s="112"/>
    </row>
    <row r="27" spans="1:6" ht="25.5" customHeight="1">
      <c r="A27" s="748"/>
      <c r="B27" s="749"/>
      <c r="C27" s="749"/>
      <c r="D27" s="113"/>
    </row>
    <row r="28" spans="1:6" ht="18.75" customHeight="1">
      <c r="A28" s="114"/>
      <c r="B28" s="115"/>
      <c r="C28" s="115"/>
      <c r="D28" s="116"/>
    </row>
    <row r="29" spans="1:6" ht="27.95" customHeight="1">
      <c r="A29" s="114"/>
      <c r="B29" s="115"/>
      <c r="C29" s="117"/>
      <c r="D29" s="116"/>
    </row>
    <row r="30" spans="1:6" ht="27.95" customHeight="1">
      <c r="A30" s="118" t="s">
        <v>133</v>
      </c>
      <c r="B30" s="82"/>
      <c r="C30" s="117" t="s">
        <v>115</v>
      </c>
      <c r="D30" s="82"/>
      <c r="F30" s="119"/>
    </row>
    <row r="31" spans="1:6" ht="27.95" customHeight="1">
      <c r="A31" s="118" t="s">
        <v>134</v>
      </c>
      <c r="B31" s="82"/>
      <c r="C31" s="117" t="s">
        <v>117</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CC/NT/W-AIS/DOM/A04/25/15517</v>
      </c>
      <c r="B1" s="97"/>
      <c r="C1" s="98"/>
      <c r="D1" s="99" t="s">
        <v>118</v>
      </c>
    </row>
    <row r="2" spans="1:6" ht="18" customHeight="1">
      <c r="A2" s="100"/>
      <c r="B2" s="101"/>
      <c r="C2" s="102"/>
      <c r="D2" s="102"/>
    </row>
    <row r="3" spans="1:6" ht="132" customHeight="1">
      <c r="A3" s="719"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B3" s="719"/>
      <c r="C3" s="719"/>
      <c r="D3" s="719"/>
      <c r="E3" s="103"/>
      <c r="F3" s="103"/>
    </row>
    <row r="4" spans="1:6" ht="21.95" customHeight="1">
      <c r="A4" s="720" t="s">
        <v>119</v>
      </c>
      <c r="B4" s="720"/>
      <c r="C4" s="720"/>
      <c r="D4" s="720"/>
    </row>
    <row r="5" spans="1:6" ht="18" customHeight="1">
      <c r="A5" s="104"/>
    </row>
    <row r="6" spans="1:6" ht="18" customHeight="1">
      <c r="A6" s="702" t="s">
        <v>246</v>
      </c>
      <c r="B6" s="702"/>
      <c r="C6" s="4"/>
    </row>
    <row r="7" spans="1:6" ht="18" customHeight="1">
      <c r="A7" s="699">
        <f>'Sch-1'!A7</f>
        <v>0</v>
      </c>
      <c r="B7" s="699"/>
      <c r="C7" s="699"/>
      <c r="D7" s="77" t="s">
        <v>1</v>
      </c>
    </row>
    <row r="8" spans="1:6" ht="22.5" customHeight="1">
      <c r="A8" s="703" t="str">
        <f>"Bidder’s Name and Address  (" &amp; MID('Names of Bidder'!B9,9, 20) &amp; ") :"</f>
        <v>Bidder’s Name and Address  (Sole Bidder) :</v>
      </c>
      <c r="B8" s="703"/>
      <c r="C8" s="703"/>
      <c r="D8" s="78" t="str">
        <f>'Sch-1'!H8</f>
        <v>POWERGRID CORPORATION OF INDIA LIMITED,</v>
      </c>
    </row>
    <row r="9" spans="1:6" ht="18" customHeight="1">
      <c r="A9" s="306" t="s">
        <v>11</v>
      </c>
      <c r="B9" s="306" t="str">
        <f>IF('Names of Bidder'!D9=0, "", 'Names of Bidder'!D9)</f>
        <v/>
      </c>
      <c r="C9" s="95"/>
      <c r="D9" s="78" t="str">
        <f>'Sch-1'!H9</f>
        <v xml:space="preserve"> 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5" customHeight="1">
      <c r="A14" s="382" t="s">
        <v>101</v>
      </c>
      <c r="B14" s="741" t="s">
        <v>13</v>
      </c>
      <c r="C14" s="742"/>
      <c r="D14" s="383" t="s">
        <v>103</v>
      </c>
      <c r="E14" s="361" t="s">
        <v>252</v>
      </c>
      <c r="F14" s="362" t="s">
        <v>251</v>
      </c>
    </row>
    <row r="15" spans="1:6" ht="21.95" customHeight="1">
      <c r="A15" s="384" t="s">
        <v>106</v>
      </c>
      <c r="B15" s="743" t="s">
        <v>120</v>
      </c>
      <c r="C15" s="743"/>
      <c r="D15" s="385">
        <f>E15*F15</f>
        <v>0</v>
      </c>
      <c r="E15" s="363">
        <f>'Sch-3'!D15</f>
        <v>0</v>
      </c>
      <c r="F15" s="378">
        <f>IF(Discount!H36&lt;0,0,Discount!H36)</f>
        <v>0</v>
      </c>
    </row>
    <row r="16" spans="1:6" ht="35.1" customHeight="1">
      <c r="A16" s="386"/>
      <c r="B16" s="744" t="s">
        <v>121</v>
      </c>
      <c r="C16" s="745"/>
      <c r="D16" s="387"/>
      <c r="E16" s="365"/>
      <c r="F16" s="378"/>
    </row>
    <row r="17" spans="1:6" ht="21.95" customHeight="1">
      <c r="A17" s="384" t="s">
        <v>108</v>
      </c>
      <c r="B17" s="743" t="s">
        <v>122</v>
      </c>
      <c r="C17" s="743"/>
      <c r="D17" s="385" t="e">
        <f>E17*F17</f>
        <v>#REF!</v>
      </c>
      <c r="E17" s="363">
        <f>'Sch-3'!D17</f>
        <v>0</v>
      </c>
      <c r="F17" s="378" t="e">
        <f>IF(Discount!I36&lt;0,0,Discount!I36)</f>
        <v>#REF!</v>
      </c>
    </row>
    <row r="18" spans="1:6" ht="35.1" customHeight="1">
      <c r="A18" s="386"/>
      <c r="B18" s="744" t="s">
        <v>221</v>
      </c>
      <c r="C18" s="745"/>
      <c r="D18" s="387"/>
      <c r="E18" s="365"/>
      <c r="F18" s="378"/>
    </row>
    <row r="19" spans="1:6" ht="21.95" customHeight="1">
      <c r="A19" s="384" t="s">
        <v>110</v>
      </c>
      <c r="B19" s="743" t="s">
        <v>124</v>
      </c>
      <c r="C19" s="743"/>
      <c r="D19" s="385" t="e">
        <f>E19*F19</f>
        <v>#REF!</v>
      </c>
      <c r="E19" s="363" t="e">
        <f>'Sch-3'!#REF!</f>
        <v>#REF!</v>
      </c>
      <c r="F19" s="378">
        <f>IF(Discount!J36&lt;0,0,Discount!J36)</f>
        <v>0</v>
      </c>
    </row>
    <row r="20" spans="1:6" ht="30" customHeight="1">
      <c r="A20" s="386"/>
      <c r="B20" s="744" t="s">
        <v>125</v>
      </c>
      <c r="C20" s="745"/>
      <c r="D20" s="387"/>
      <c r="E20" s="365"/>
      <c r="F20" s="364"/>
    </row>
    <row r="21" spans="1:6" ht="21.95" customHeight="1">
      <c r="A21" s="384" t="s">
        <v>111</v>
      </c>
      <c r="B21" s="743" t="s">
        <v>126</v>
      </c>
      <c r="C21" s="743"/>
      <c r="D21" s="388" t="s">
        <v>236</v>
      </c>
      <c r="E21" s="365"/>
      <c r="F21" s="364"/>
    </row>
    <row r="22" spans="1:6" ht="30" customHeight="1">
      <c r="A22" s="386"/>
      <c r="B22" s="744" t="s">
        <v>127</v>
      </c>
      <c r="C22" s="745"/>
      <c r="D22" s="387"/>
      <c r="E22" s="365"/>
      <c r="F22" s="364"/>
    </row>
    <row r="23" spans="1:6" ht="30" customHeight="1">
      <c r="A23" s="384">
        <v>5</v>
      </c>
      <c r="B23" s="743" t="s">
        <v>128</v>
      </c>
      <c r="C23" s="743"/>
      <c r="D23" s="385">
        <f>IF('Sch-5 after discount'!D19&lt;0,0,'Sch-5 after discount'!D19)</f>
        <v>0</v>
      </c>
      <c r="E23" s="365"/>
      <c r="F23" s="364"/>
    </row>
    <row r="24" spans="1:6" ht="25.5" customHeight="1">
      <c r="A24" s="386"/>
      <c r="B24" s="744" t="s">
        <v>129</v>
      </c>
      <c r="C24" s="745"/>
      <c r="D24" s="389"/>
      <c r="E24" s="365"/>
      <c r="F24" s="364"/>
    </row>
    <row r="25" spans="1:6" ht="21.95" customHeight="1">
      <c r="A25" s="384" t="s">
        <v>113</v>
      </c>
      <c r="B25" s="743" t="s">
        <v>130</v>
      </c>
      <c r="C25" s="743"/>
      <c r="D25" s="388" t="s">
        <v>236</v>
      </c>
      <c r="E25" s="365"/>
      <c r="F25" s="364"/>
    </row>
    <row r="26" spans="1:6" ht="35.1" customHeight="1">
      <c r="A26" s="386"/>
      <c r="B26" s="744" t="s">
        <v>131</v>
      </c>
      <c r="C26" s="745"/>
      <c r="D26" s="387"/>
      <c r="E26" s="365"/>
      <c r="F26" s="364"/>
    </row>
    <row r="27" spans="1:6" ht="18.75" customHeight="1">
      <c r="A27" s="737"/>
      <c r="B27" s="739" t="s">
        <v>244</v>
      </c>
      <c r="C27" s="739"/>
      <c r="D27" s="392"/>
      <c r="E27" s="365"/>
      <c r="F27" s="364"/>
    </row>
    <row r="28" spans="1:6" ht="18.75" customHeight="1" thickBot="1">
      <c r="A28" s="738"/>
      <c r="B28" s="740"/>
      <c r="C28" s="740"/>
      <c r="D28" s="391" t="e">
        <f>SUM(D15:D26)</f>
        <v>#REF!</v>
      </c>
      <c r="E28" s="366"/>
      <c r="F28" s="367"/>
    </row>
    <row r="29" spans="1:6" ht="18.75" customHeight="1">
      <c r="A29" s="114"/>
      <c r="B29" s="115"/>
      <c r="C29" s="115"/>
      <c r="D29" s="116"/>
    </row>
    <row r="30" spans="1:6" ht="27.95" customHeight="1">
      <c r="A30" s="114"/>
      <c r="B30" s="117"/>
      <c r="C30" s="117"/>
      <c r="D30" s="116"/>
    </row>
    <row r="31" spans="1:6" ht="27.95" customHeight="1">
      <c r="A31" s="118" t="s">
        <v>133</v>
      </c>
      <c r="B31" s="401" t="str">
        <f>'Sch-3'!B23</f>
        <v xml:space="preserve">  </v>
      </c>
      <c r="C31" s="117" t="s">
        <v>115</v>
      </c>
      <c r="D31" s="453" t="str">
        <f>'Sch-3'!D23</f>
        <v/>
      </c>
      <c r="F31" s="119"/>
    </row>
    <row r="32" spans="1:6" ht="27.95" customHeight="1">
      <c r="A32" s="118" t="s">
        <v>134</v>
      </c>
      <c r="B32" s="402" t="str">
        <f>'Sch-3'!B24</f>
        <v/>
      </c>
      <c r="C32" s="117" t="s">
        <v>117</v>
      </c>
      <c r="D32" s="453" t="str">
        <f>'Sch-3'!D24</f>
        <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73"/>
      <c r="B1" s="773"/>
      <c r="C1" s="773"/>
      <c r="D1" s="773"/>
      <c r="E1" s="773"/>
      <c r="F1" s="773"/>
      <c r="G1" s="773"/>
      <c r="H1" s="125"/>
      <c r="I1" s="126"/>
      <c r="J1" s="127"/>
      <c r="K1" s="127"/>
      <c r="L1" s="127"/>
      <c r="M1" s="127"/>
      <c r="N1" s="127"/>
      <c r="O1" s="127"/>
      <c r="P1" s="127"/>
      <c r="Q1" s="127"/>
      <c r="R1" s="127"/>
      <c r="S1" s="127"/>
      <c r="T1" s="127"/>
      <c r="U1" s="128"/>
      <c r="V1" s="128"/>
      <c r="W1" s="128"/>
      <c r="X1" s="129"/>
      <c r="Y1" s="129"/>
    </row>
    <row r="2" spans="1:25" ht="18" customHeight="1">
      <c r="A2" s="96" t="str">
        <f>Cover!B3</f>
        <v>NIT/RFB No.: CC/NT/W-AIS/DOM/A04/25/15517</v>
      </c>
      <c r="B2" s="96"/>
      <c r="C2" s="97"/>
      <c r="D2" s="131"/>
      <c r="E2" s="131"/>
      <c r="F2" s="131"/>
      <c r="G2" s="99" t="s">
        <v>136</v>
      </c>
    </row>
    <row r="3" spans="1:25" ht="12.75" customHeight="1">
      <c r="A3" s="100"/>
      <c r="B3" s="100"/>
      <c r="C3" s="101"/>
      <c r="D3" s="120"/>
      <c r="E3" s="120"/>
      <c r="F3" s="120"/>
      <c r="G3" s="102"/>
    </row>
    <row r="4" spans="1:25" ht="18.95" customHeight="1">
      <c r="A4" s="774" t="s">
        <v>137</v>
      </c>
      <c r="B4" s="774"/>
      <c r="C4" s="774"/>
      <c r="D4" s="774"/>
      <c r="E4" s="774"/>
      <c r="F4" s="774"/>
      <c r="G4" s="774"/>
    </row>
    <row r="5" spans="1:25" ht="21" customHeight="1">
      <c r="A5" s="139" t="s">
        <v>1</v>
      </c>
      <c r="B5" s="139"/>
      <c r="C5" s="140"/>
      <c r="D5" s="140"/>
      <c r="E5" s="140"/>
      <c r="F5" s="140"/>
      <c r="G5" s="140"/>
    </row>
    <row r="6" spans="1:25" ht="21" customHeight="1">
      <c r="A6" s="21" t="s">
        <v>2</v>
      </c>
      <c r="B6" s="21"/>
      <c r="C6" s="140"/>
      <c r="D6" s="140"/>
      <c r="E6" s="140"/>
      <c r="F6" s="140"/>
      <c r="G6" s="140"/>
      <c r="I6" s="369" t="s">
        <v>178</v>
      </c>
      <c r="J6" s="457">
        <f>'Sch-1'!O653</f>
        <v>0</v>
      </c>
      <c r="K6" s="368"/>
      <c r="L6" s="297"/>
    </row>
    <row r="7" spans="1:25" ht="21" customHeight="1">
      <c r="A7" s="21" t="s">
        <v>3</v>
      </c>
      <c r="B7" s="21"/>
      <c r="C7" s="140"/>
      <c r="D7" s="140"/>
      <c r="E7" s="140"/>
      <c r="F7" s="140"/>
      <c r="G7" s="140"/>
      <c r="I7" s="369" t="s">
        <v>179</v>
      </c>
      <c r="J7" s="457" t="e">
        <f>#REF!</f>
        <v>#REF!</v>
      </c>
      <c r="K7" s="368"/>
    </row>
    <row r="8" spans="1:25" ht="21" customHeight="1">
      <c r="A8" s="21" t="s">
        <v>4</v>
      </c>
      <c r="B8" s="21"/>
      <c r="C8" s="140"/>
      <c r="D8" s="140"/>
      <c r="E8" s="140"/>
      <c r="F8" s="140"/>
      <c r="G8" s="140"/>
      <c r="I8" s="369" t="s">
        <v>180</v>
      </c>
      <c r="J8" s="457">
        <f>'Sch-2'!S863</f>
        <v>0</v>
      </c>
      <c r="K8" s="368"/>
    </row>
    <row r="9" spans="1:25" ht="21" customHeight="1">
      <c r="A9" s="21" t="s">
        <v>138</v>
      </c>
      <c r="B9" s="21"/>
      <c r="C9" s="140"/>
      <c r="D9" s="140"/>
      <c r="E9" s="140"/>
      <c r="F9" s="140"/>
      <c r="G9" s="140"/>
      <c r="I9" s="370" t="s">
        <v>166</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139</v>
      </c>
      <c r="B12" s="317"/>
      <c r="C12" s="775" t="str">
        <f>Cover!$B$2</f>
        <v xml:space="preserve">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v>
      </c>
      <c r="D12" s="775"/>
      <c r="E12" s="775"/>
      <c r="F12" s="775"/>
      <c r="G12" s="775"/>
      <c r="J12" s="297"/>
    </row>
    <row r="13" spans="1:25" ht="21" customHeight="1" thickBot="1">
      <c r="A13" s="142" t="s">
        <v>140</v>
      </c>
      <c r="B13" s="142"/>
      <c r="C13" s="143"/>
      <c r="D13" s="142"/>
      <c r="E13" s="142"/>
      <c r="F13" s="142"/>
      <c r="G13" s="142"/>
      <c r="H13" s="295"/>
      <c r="K13" s="151"/>
      <c r="L13" s="151"/>
      <c r="M13" s="151"/>
    </row>
    <row r="14" spans="1:25" ht="41.25" customHeight="1" thickBot="1">
      <c r="A14" s="776" t="s">
        <v>141</v>
      </c>
      <c r="B14" s="776"/>
      <c r="C14" s="776"/>
      <c r="D14" s="776"/>
      <c r="E14" s="776"/>
      <c r="F14" s="776"/>
      <c r="G14" s="776"/>
      <c r="H14" s="376" t="s">
        <v>237</v>
      </c>
      <c r="I14" s="376" t="s">
        <v>238</v>
      </c>
      <c r="J14" s="377" t="s">
        <v>239</v>
      </c>
      <c r="K14" s="151"/>
      <c r="L14" s="151"/>
      <c r="M14" s="151"/>
      <c r="N14" s="144"/>
    </row>
    <row r="15" spans="1:25" ht="56.25" customHeight="1">
      <c r="B15" s="146">
        <v>1</v>
      </c>
      <c r="C15" s="780" t="s">
        <v>231</v>
      </c>
      <c r="D15" s="778"/>
      <c r="E15" s="778"/>
      <c r="F15" s="779"/>
      <c r="G15" s="147"/>
      <c r="H15" s="431">
        <f>IF(J6=0,0,(G15/J9)*J6)</f>
        <v>0</v>
      </c>
      <c r="I15" s="432" t="e">
        <f>IF(J7=0,0,(G15/J9)*J7)</f>
        <v>#REF!</v>
      </c>
      <c r="J15" s="431">
        <f>IF(J8,(G15/J9)*J8,0)</f>
        <v>0</v>
      </c>
      <c r="K15" s="151"/>
      <c r="L15" s="151"/>
      <c r="M15" s="151"/>
    </row>
    <row r="16" spans="1:25" ht="55.5" customHeight="1">
      <c r="B16" s="146">
        <v>2</v>
      </c>
      <c r="C16" s="777" t="s">
        <v>407</v>
      </c>
      <c r="D16" s="778"/>
      <c r="E16" s="778"/>
      <c r="F16" s="779"/>
      <c r="G16" s="148"/>
      <c r="H16" s="433">
        <f>G16*J6</f>
        <v>0</v>
      </c>
      <c r="I16" s="434" t="e">
        <f>G16*J7</f>
        <v>#REF!</v>
      </c>
      <c r="J16" s="433">
        <f>G16*J8</f>
        <v>0</v>
      </c>
      <c r="K16" s="151"/>
      <c r="L16" s="151"/>
      <c r="M16" s="151"/>
    </row>
    <row r="17" spans="1:25" s="149" customFormat="1" ht="54.75" customHeight="1" thickBot="1">
      <c r="B17" s="150">
        <v>3</v>
      </c>
      <c r="C17" s="770" t="s">
        <v>142</v>
      </c>
      <c r="D17" s="771"/>
      <c r="E17" s="771"/>
      <c r="F17" s="772"/>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66" t="s">
        <v>232</v>
      </c>
      <c r="D18" s="767"/>
      <c r="E18" s="767"/>
      <c r="F18" s="156" t="s">
        <v>143</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59" t="s">
        <v>250</v>
      </c>
      <c r="D19" s="760"/>
      <c r="E19" s="760"/>
      <c r="F19" s="156" t="s">
        <v>143</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66" t="s">
        <v>233</v>
      </c>
      <c r="D20" s="767"/>
      <c r="E20" s="767"/>
      <c r="F20" s="156" t="s">
        <v>143</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66" t="s">
        <v>234</v>
      </c>
      <c r="D21" s="767"/>
      <c r="E21" s="767"/>
      <c r="F21" s="156" t="s">
        <v>143</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66" t="s">
        <v>144</v>
      </c>
      <c r="D22" s="767"/>
      <c r="E22" s="767"/>
      <c r="F22" s="160" t="s">
        <v>143</v>
      </c>
      <c r="G22" s="298"/>
      <c r="H22" s="433"/>
      <c r="I22" s="434"/>
      <c r="J22" s="433"/>
      <c r="K22" s="151"/>
      <c r="L22" s="151"/>
      <c r="M22" s="151"/>
      <c r="N22" s="158"/>
      <c r="O22" s="157"/>
      <c r="P22" s="151"/>
      <c r="Q22" s="151"/>
      <c r="R22" s="152"/>
      <c r="S22" s="152"/>
      <c r="T22" s="152"/>
      <c r="U22" s="153"/>
      <c r="V22" s="153"/>
      <c r="W22" s="153"/>
      <c r="X22" s="154"/>
      <c r="Y22" s="154"/>
    </row>
    <row r="23" spans="1:25" s="149" customFormat="1" ht="54.95" customHeight="1" thickBot="1">
      <c r="B23" s="150">
        <v>4</v>
      </c>
      <c r="C23" s="755" t="s">
        <v>408</v>
      </c>
      <c r="D23" s="756"/>
      <c r="E23" s="756"/>
      <c r="F23" s="757"/>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66" t="s">
        <v>232</v>
      </c>
      <c r="D24" s="767"/>
      <c r="E24" s="767"/>
      <c r="F24" s="156" t="s">
        <v>145</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61" t="s">
        <v>250</v>
      </c>
      <c r="D25" s="762"/>
      <c r="E25" s="762"/>
      <c r="F25" s="156" t="s">
        <v>145</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66" t="s">
        <v>233</v>
      </c>
      <c r="D26" s="767"/>
      <c r="E26" s="767"/>
      <c r="F26" s="156" t="s">
        <v>145</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66" t="s">
        <v>234</v>
      </c>
      <c r="D27" s="767"/>
      <c r="E27" s="767"/>
      <c r="F27" s="156" t="s">
        <v>145</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68" t="s">
        <v>144</v>
      </c>
      <c r="D28" s="769"/>
      <c r="E28" s="769"/>
      <c r="F28" s="160" t="s">
        <v>145</v>
      </c>
      <c r="G28" s="299"/>
      <c r="H28" s="439"/>
      <c r="I28" s="434"/>
      <c r="J28" s="433"/>
      <c r="K28" s="151"/>
      <c r="L28" s="151"/>
      <c r="M28" s="151"/>
      <c r="N28" s="151"/>
      <c r="O28" s="151"/>
      <c r="P28" s="151"/>
      <c r="Q28" s="151"/>
      <c r="R28" s="152"/>
      <c r="S28" s="152"/>
      <c r="T28" s="152"/>
      <c r="U28" s="153"/>
      <c r="V28" s="153"/>
      <c r="W28" s="153"/>
      <c r="X28" s="154"/>
      <c r="Y28" s="154"/>
    </row>
    <row r="29" spans="1:25" s="149" customFormat="1" hidden="1">
      <c r="A29" s="161"/>
      <c r="B29" s="162"/>
      <c r="C29" s="753" t="s">
        <v>146</v>
      </c>
      <c r="D29" s="754"/>
      <c r="E29" s="754"/>
      <c r="F29" s="754"/>
      <c r="G29" s="754"/>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63" t="s">
        <v>147</v>
      </c>
      <c r="D30" s="763"/>
      <c r="E30" s="763"/>
      <c r="F30" s="763"/>
      <c r="G30" s="763"/>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64"/>
      <c r="C31" s="764"/>
      <c r="D31" s="764"/>
      <c r="E31" s="764"/>
      <c r="F31" s="764"/>
      <c r="G31" s="764"/>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63" t="s">
        <v>148</v>
      </c>
      <c r="D32" s="765"/>
      <c r="E32" s="765"/>
      <c r="F32" s="765"/>
      <c r="G32" s="765"/>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58" t="s">
        <v>235</v>
      </c>
      <c r="B33" s="758"/>
      <c r="C33" s="758"/>
      <c r="D33" s="758"/>
      <c r="E33" s="758"/>
      <c r="F33" s="758"/>
      <c r="G33" s="758"/>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149</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150</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151</v>
      </c>
      <c r="H36" s="379">
        <f>IF(J6=0,0,1-(H35/J6))</f>
        <v>0</v>
      </c>
      <c r="I36" s="379" t="e">
        <f>IF(J7=0,0,1-(I35/J7))</f>
        <v>#REF!</v>
      </c>
      <c r="J36" s="380">
        <f>IF(J8=0,0,1-(J35/J8))</f>
        <v>0</v>
      </c>
      <c r="K36" s="360" t="s">
        <v>251</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152</v>
      </c>
      <c r="B39" s="174"/>
      <c r="C39" s="399" t="e">
        <f>#REF!</f>
        <v>#REF!</v>
      </c>
      <c r="D39" s="171"/>
      <c r="E39" s="172" t="s">
        <v>153</v>
      </c>
      <c r="F39" s="454">
        <f>'Names of Bidder'!D24</f>
        <v>0</v>
      </c>
      <c r="G39" s="455"/>
      <c r="H39" s="297"/>
    </row>
    <row r="40" spans="1:25" ht="23.25" customHeight="1">
      <c r="A40" s="174" t="s">
        <v>154</v>
      </c>
      <c r="B40" s="174"/>
      <c r="C40" s="400" t="e">
        <f>#REF!</f>
        <v>#REF!</v>
      </c>
      <c r="D40" s="175"/>
      <c r="E40" s="172" t="s">
        <v>155</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1" t="s">
        <v>156</v>
      </c>
      <c r="B2" s="781"/>
      <c r="C2" s="781"/>
      <c r="D2" s="781"/>
      <c r="E2" s="47"/>
    </row>
    <row r="3" spans="1:6">
      <c r="A3" s="176"/>
      <c r="B3" s="177"/>
      <c r="C3" s="177"/>
      <c r="D3" s="177"/>
      <c r="E3" s="177"/>
    </row>
    <row r="4" spans="1:6" ht="30">
      <c r="A4" s="178" t="s">
        <v>157</v>
      </c>
      <c r="B4" s="179" t="s">
        <v>158</v>
      </c>
      <c r="C4" s="178" t="s">
        <v>112</v>
      </c>
      <c r="D4" s="178" t="s">
        <v>159</v>
      </c>
      <c r="E4" s="178" t="s">
        <v>160</v>
      </c>
    </row>
    <row r="5" spans="1:6" ht="18" customHeight="1">
      <c r="A5" s="180" t="s">
        <v>161</v>
      </c>
      <c r="B5" s="180" t="s">
        <v>162</v>
      </c>
      <c r="C5" s="180" t="s">
        <v>163</v>
      </c>
      <c r="D5" s="180" t="s">
        <v>164</v>
      </c>
      <c r="E5" s="180" t="s">
        <v>165</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1" t="s">
        <v>167</v>
      </c>
      <c r="B2" s="781"/>
      <c r="C2" s="781"/>
      <c r="D2" s="782"/>
      <c r="E2" s="27"/>
    </row>
    <row r="3" spans="1:6">
      <c r="A3" s="176"/>
      <c r="B3" s="177"/>
      <c r="C3" s="177"/>
      <c r="D3" s="177"/>
      <c r="E3" s="177"/>
    </row>
    <row r="4" spans="1:6" ht="30">
      <c r="A4" s="178" t="s">
        <v>157</v>
      </c>
      <c r="B4" s="179" t="s">
        <v>158</v>
      </c>
      <c r="C4" s="178" t="s">
        <v>168</v>
      </c>
      <c r="D4" s="178" t="s">
        <v>169</v>
      </c>
      <c r="E4" s="178" t="s">
        <v>170</v>
      </c>
    </row>
    <row r="5" spans="1:6" ht="18" customHeight="1">
      <c r="A5" s="180" t="s">
        <v>161</v>
      </c>
      <c r="B5" s="180" t="s">
        <v>162</v>
      </c>
      <c r="C5" s="180" t="s">
        <v>163</v>
      </c>
      <c r="D5" s="180" t="s">
        <v>164</v>
      </c>
      <c r="E5" s="180" t="s">
        <v>165</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81" t="s">
        <v>171</v>
      </c>
      <c r="B2" s="781"/>
      <c r="C2" s="781"/>
      <c r="D2" s="781"/>
      <c r="E2" s="782"/>
      <c r="F2" s="47"/>
    </row>
    <row r="3" spans="1:7">
      <c r="A3" s="176"/>
      <c r="B3" s="177"/>
      <c r="C3" s="177"/>
      <c r="D3" s="177"/>
      <c r="E3" s="177"/>
      <c r="F3" s="177"/>
    </row>
    <row r="4" spans="1:7" ht="45">
      <c r="A4" s="178" t="s">
        <v>157</v>
      </c>
      <c r="B4" s="179" t="s">
        <v>158</v>
      </c>
      <c r="C4" s="178" t="s">
        <v>172</v>
      </c>
      <c r="D4" s="178" t="s">
        <v>173</v>
      </c>
      <c r="E4" s="178" t="s">
        <v>174</v>
      </c>
      <c r="F4" s="178" t="s">
        <v>175</v>
      </c>
    </row>
    <row r="5" spans="1:7" ht="18" customHeight="1">
      <c r="A5" s="180" t="s">
        <v>161</v>
      </c>
      <c r="B5" s="180" t="s">
        <v>162</v>
      </c>
      <c r="C5" s="180" t="s">
        <v>163</v>
      </c>
      <c r="D5" s="180" t="s">
        <v>164</v>
      </c>
      <c r="E5" s="189" t="s">
        <v>176</v>
      </c>
      <c r="F5" s="180" t="s">
        <v>177</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166</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93" customWidth="1"/>
    <col min="2" max="2" width="54.85546875" style="493" customWidth="1"/>
    <col min="3" max="3" width="3.85546875" style="493" customWidth="1"/>
    <col min="4" max="4" width="24.5703125" style="549" customWidth="1"/>
    <col min="5" max="5" width="4.28515625" style="493" customWidth="1"/>
    <col min="6" max="6" width="23.85546875" style="549" customWidth="1"/>
    <col min="7" max="7" width="18" style="488" customWidth="1"/>
    <col min="8" max="8" width="22.5703125" style="488" customWidth="1"/>
    <col min="9" max="9" width="21.140625" style="488" customWidth="1"/>
    <col min="10" max="10" width="11.28515625" style="488" bestFit="1" customWidth="1"/>
    <col min="11" max="11" width="16.5703125" style="488" bestFit="1" customWidth="1"/>
    <col min="12" max="12" width="15" style="488" bestFit="1" customWidth="1"/>
    <col min="13" max="256" width="9.140625" style="488"/>
    <col min="257" max="257" width="8.42578125" style="488" customWidth="1"/>
    <col min="258" max="258" width="54.85546875" style="488" customWidth="1"/>
    <col min="259" max="259" width="3.85546875" style="488" customWidth="1"/>
    <col min="260" max="260" width="25.140625" style="488" customWidth="1"/>
    <col min="261" max="261" width="4.28515625" style="488" customWidth="1"/>
    <col min="262" max="262" width="23.85546875" style="488" customWidth="1"/>
    <col min="263" max="263" width="18" style="488" customWidth="1"/>
    <col min="264" max="264" width="19.140625" style="488" customWidth="1"/>
    <col min="265" max="265" width="16.5703125" style="488" bestFit="1" customWidth="1"/>
    <col min="266" max="266" width="11.28515625" style="488" bestFit="1" customWidth="1"/>
    <col min="267" max="267" width="16.5703125" style="488" bestFit="1" customWidth="1"/>
    <col min="268" max="268" width="15" style="488" bestFit="1" customWidth="1"/>
    <col min="269" max="512" width="9.140625" style="488"/>
    <col min="513" max="513" width="8.42578125" style="488" customWidth="1"/>
    <col min="514" max="514" width="54.85546875" style="488" customWidth="1"/>
    <col min="515" max="515" width="3.85546875" style="488" customWidth="1"/>
    <col min="516" max="516" width="25.140625" style="488" customWidth="1"/>
    <col min="517" max="517" width="4.28515625" style="488" customWidth="1"/>
    <col min="518" max="518" width="23.85546875" style="488" customWidth="1"/>
    <col min="519" max="519" width="18" style="488" customWidth="1"/>
    <col min="520" max="520" width="19.140625" style="488" customWidth="1"/>
    <col min="521" max="521" width="16.5703125" style="488" bestFit="1" customWidth="1"/>
    <col min="522" max="522" width="11.28515625" style="488" bestFit="1" customWidth="1"/>
    <col min="523" max="523" width="16.5703125" style="488" bestFit="1" customWidth="1"/>
    <col min="524" max="524" width="15" style="488" bestFit="1" customWidth="1"/>
    <col min="525" max="768" width="9.140625" style="488"/>
    <col min="769" max="769" width="8.42578125" style="488" customWidth="1"/>
    <col min="770" max="770" width="54.85546875" style="488" customWidth="1"/>
    <col min="771" max="771" width="3.85546875" style="488" customWidth="1"/>
    <col min="772" max="772" width="25.140625" style="488" customWidth="1"/>
    <col min="773" max="773" width="4.28515625" style="488" customWidth="1"/>
    <col min="774" max="774" width="23.85546875" style="488" customWidth="1"/>
    <col min="775" max="775" width="18" style="488" customWidth="1"/>
    <col min="776" max="776" width="19.140625" style="488" customWidth="1"/>
    <col min="777" max="777" width="16.5703125" style="488" bestFit="1" customWidth="1"/>
    <col min="778" max="778" width="11.28515625" style="488" bestFit="1" customWidth="1"/>
    <col min="779" max="779" width="16.5703125" style="488" bestFit="1" customWidth="1"/>
    <col min="780" max="780" width="15" style="488" bestFit="1" customWidth="1"/>
    <col min="781" max="1024" width="9.140625" style="488"/>
    <col min="1025" max="1025" width="8.42578125" style="488" customWidth="1"/>
    <col min="1026" max="1026" width="54.85546875" style="488" customWidth="1"/>
    <col min="1027" max="1027" width="3.85546875" style="488" customWidth="1"/>
    <col min="1028" max="1028" width="25.140625" style="488" customWidth="1"/>
    <col min="1029" max="1029" width="4.28515625" style="488" customWidth="1"/>
    <col min="1030" max="1030" width="23.85546875" style="488" customWidth="1"/>
    <col min="1031" max="1031" width="18" style="488" customWidth="1"/>
    <col min="1032" max="1032" width="19.140625" style="488" customWidth="1"/>
    <col min="1033" max="1033" width="16.5703125" style="488" bestFit="1" customWidth="1"/>
    <col min="1034" max="1034" width="11.28515625" style="488" bestFit="1" customWidth="1"/>
    <col min="1035" max="1035" width="16.5703125" style="488" bestFit="1" customWidth="1"/>
    <col min="1036" max="1036" width="15" style="488" bestFit="1" customWidth="1"/>
    <col min="1037" max="1280" width="9.140625" style="488"/>
    <col min="1281" max="1281" width="8.42578125" style="488" customWidth="1"/>
    <col min="1282" max="1282" width="54.85546875" style="488" customWidth="1"/>
    <col min="1283" max="1283" width="3.85546875" style="488" customWidth="1"/>
    <col min="1284" max="1284" width="25.140625" style="488" customWidth="1"/>
    <col min="1285" max="1285" width="4.28515625" style="488" customWidth="1"/>
    <col min="1286" max="1286" width="23.85546875" style="488" customWidth="1"/>
    <col min="1287" max="1287" width="18" style="488" customWidth="1"/>
    <col min="1288" max="1288" width="19.140625" style="488" customWidth="1"/>
    <col min="1289" max="1289" width="16.5703125" style="488" bestFit="1" customWidth="1"/>
    <col min="1290" max="1290" width="11.28515625" style="488" bestFit="1" customWidth="1"/>
    <col min="1291" max="1291" width="16.5703125" style="488" bestFit="1" customWidth="1"/>
    <col min="1292" max="1292" width="15" style="488" bestFit="1" customWidth="1"/>
    <col min="1293" max="1536" width="9.140625" style="488"/>
    <col min="1537" max="1537" width="8.42578125" style="488" customWidth="1"/>
    <col min="1538" max="1538" width="54.85546875" style="488" customWidth="1"/>
    <col min="1539" max="1539" width="3.85546875" style="488" customWidth="1"/>
    <col min="1540" max="1540" width="25.140625" style="488" customWidth="1"/>
    <col min="1541" max="1541" width="4.28515625" style="488" customWidth="1"/>
    <col min="1542" max="1542" width="23.85546875" style="488" customWidth="1"/>
    <col min="1543" max="1543" width="18" style="488" customWidth="1"/>
    <col min="1544" max="1544" width="19.140625" style="488" customWidth="1"/>
    <col min="1545" max="1545" width="16.5703125" style="488" bestFit="1" customWidth="1"/>
    <col min="1546" max="1546" width="11.28515625" style="488" bestFit="1" customWidth="1"/>
    <col min="1547" max="1547" width="16.5703125" style="488" bestFit="1" customWidth="1"/>
    <col min="1548" max="1548" width="15" style="488" bestFit="1" customWidth="1"/>
    <col min="1549" max="1792" width="9.140625" style="488"/>
    <col min="1793" max="1793" width="8.42578125" style="488" customWidth="1"/>
    <col min="1794" max="1794" width="54.85546875" style="488" customWidth="1"/>
    <col min="1795" max="1795" width="3.85546875" style="488" customWidth="1"/>
    <col min="1796" max="1796" width="25.140625" style="488" customWidth="1"/>
    <col min="1797" max="1797" width="4.28515625" style="488" customWidth="1"/>
    <col min="1798" max="1798" width="23.85546875" style="488" customWidth="1"/>
    <col min="1799" max="1799" width="18" style="488" customWidth="1"/>
    <col min="1800" max="1800" width="19.140625" style="488" customWidth="1"/>
    <col min="1801" max="1801" width="16.5703125" style="488" bestFit="1" customWidth="1"/>
    <col min="1802" max="1802" width="11.28515625" style="488" bestFit="1" customWidth="1"/>
    <col min="1803" max="1803" width="16.5703125" style="488" bestFit="1" customWidth="1"/>
    <col min="1804" max="1804" width="15" style="488" bestFit="1" customWidth="1"/>
    <col min="1805" max="2048" width="9.140625" style="488"/>
    <col min="2049" max="2049" width="8.42578125" style="488" customWidth="1"/>
    <col min="2050" max="2050" width="54.85546875" style="488" customWidth="1"/>
    <col min="2051" max="2051" width="3.85546875" style="488" customWidth="1"/>
    <col min="2052" max="2052" width="25.140625" style="488" customWidth="1"/>
    <col min="2053" max="2053" width="4.28515625" style="488" customWidth="1"/>
    <col min="2054" max="2054" width="23.85546875" style="488" customWidth="1"/>
    <col min="2055" max="2055" width="18" style="488" customWidth="1"/>
    <col min="2056" max="2056" width="19.140625" style="488" customWidth="1"/>
    <col min="2057" max="2057" width="16.5703125" style="488" bestFit="1" customWidth="1"/>
    <col min="2058" max="2058" width="11.28515625" style="488" bestFit="1" customWidth="1"/>
    <col min="2059" max="2059" width="16.5703125" style="488" bestFit="1" customWidth="1"/>
    <col min="2060" max="2060" width="15" style="488" bestFit="1" customWidth="1"/>
    <col min="2061" max="2304" width="9.140625" style="488"/>
    <col min="2305" max="2305" width="8.42578125" style="488" customWidth="1"/>
    <col min="2306" max="2306" width="54.85546875" style="488" customWidth="1"/>
    <col min="2307" max="2307" width="3.85546875" style="488" customWidth="1"/>
    <col min="2308" max="2308" width="25.140625" style="488" customWidth="1"/>
    <col min="2309" max="2309" width="4.28515625" style="488" customWidth="1"/>
    <col min="2310" max="2310" width="23.85546875" style="488" customWidth="1"/>
    <col min="2311" max="2311" width="18" style="488" customWidth="1"/>
    <col min="2312" max="2312" width="19.140625" style="488" customWidth="1"/>
    <col min="2313" max="2313" width="16.5703125" style="488" bestFit="1" customWidth="1"/>
    <col min="2314" max="2314" width="11.28515625" style="488" bestFit="1" customWidth="1"/>
    <col min="2315" max="2315" width="16.5703125" style="488" bestFit="1" customWidth="1"/>
    <col min="2316" max="2316" width="15" style="488" bestFit="1" customWidth="1"/>
    <col min="2317" max="2560" width="9.140625" style="488"/>
    <col min="2561" max="2561" width="8.42578125" style="488" customWidth="1"/>
    <col min="2562" max="2562" width="54.85546875" style="488" customWidth="1"/>
    <col min="2563" max="2563" width="3.85546875" style="488" customWidth="1"/>
    <col min="2564" max="2564" width="25.140625" style="488" customWidth="1"/>
    <col min="2565" max="2565" width="4.28515625" style="488" customWidth="1"/>
    <col min="2566" max="2566" width="23.85546875" style="488" customWidth="1"/>
    <col min="2567" max="2567" width="18" style="488" customWidth="1"/>
    <col min="2568" max="2568" width="19.140625" style="488" customWidth="1"/>
    <col min="2569" max="2569" width="16.5703125" style="488" bestFit="1" customWidth="1"/>
    <col min="2570" max="2570" width="11.28515625" style="488" bestFit="1" customWidth="1"/>
    <col min="2571" max="2571" width="16.5703125" style="488" bestFit="1" customWidth="1"/>
    <col min="2572" max="2572" width="15" style="488" bestFit="1" customWidth="1"/>
    <col min="2573" max="2816" width="9.140625" style="488"/>
    <col min="2817" max="2817" width="8.42578125" style="488" customWidth="1"/>
    <col min="2818" max="2818" width="54.85546875" style="488" customWidth="1"/>
    <col min="2819" max="2819" width="3.85546875" style="488" customWidth="1"/>
    <col min="2820" max="2820" width="25.140625" style="488" customWidth="1"/>
    <col min="2821" max="2821" width="4.28515625" style="488" customWidth="1"/>
    <col min="2822" max="2822" width="23.85546875" style="488" customWidth="1"/>
    <col min="2823" max="2823" width="18" style="488" customWidth="1"/>
    <col min="2824" max="2824" width="19.140625" style="488" customWidth="1"/>
    <col min="2825" max="2825" width="16.5703125" style="488" bestFit="1" customWidth="1"/>
    <col min="2826" max="2826" width="11.28515625" style="488" bestFit="1" customWidth="1"/>
    <col min="2827" max="2827" width="16.5703125" style="488" bestFit="1" customWidth="1"/>
    <col min="2828" max="2828" width="15" style="488" bestFit="1" customWidth="1"/>
    <col min="2829" max="3072" width="9.140625" style="488"/>
    <col min="3073" max="3073" width="8.42578125" style="488" customWidth="1"/>
    <col min="3074" max="3074" width="54.85546875" style="488" customWidth="1"/>
    <col min="3075" max="3075" width="3.85546875" style="488" customWidth="1"/>
    <col min="3076" max="3076" width="25.140625" style="488" customWidth="1"/>
    <col min="3077" max="3077" width="4.28515625" style="488" customWidth="1"/>
    <col min="3078" max="3078" width="23.85546875" style="488" customWidth="1"/>
    <col min="3079" max="3079" width="18" style="488" customWidth="1"/>
    <col min="3080" max="3080" width="19.140625" style="488" customWidth="1"/>
    <col min="3081" max="3081" width="16.5703125" style="488" bestFit="1" customWidth="1"/>
    <col min="3082" max="3082" width="11.28515625" style="488" bestFit="1" customWidth="1"/>
    <col min="3083" max="3083" width="16.5703125" style="488" bestFit="1" customWidth="1"/>
    <col min="3084" max="3084" width="15" style="488" bestFit="1" customWidth="1"/>
    <col min="3085" max="3328" width="9.140625" style="488"/>
    <col min="3329" max="3329" width="8.42578125" style="488" customWidth="1"/>
    <col min="3330" max="3330" width="54.85546875" style="488" customWidth="1"/>
    <col min="3331" max="3331" width="3.85546875" style="488" customWidth="1"/>
    <col min="3332" max="3332" width="25.140625" style="488" customWidth="1"/>
    <col min="3333" max="3333" width="4.28515625" style="488" customWidth="1"/>
    <col min="3334" max="3334" width="23.85546875" style="488" customWidth="1"/>
    <col min="3335" max="3335" width="18" style="488" customWidth="1"/>
    <col min="3336" max="3336" width="19.140625" style="488" customWidth="1"/>
    <col min="3337" max="3337" width="16.5703125" style="488" bestFit="1" customWidth="1"/>
    <col min="3338" max="3338" width="11.28515625" style="488" bestFit="1" customWidth="1"/>
    <col min="3339" max="3339" width="16.5703125" style="488" bestFit="1" customWidth="1"/>
    <col min="3340" max="3340" width="15" style="488" bestFit="1" customWidth="1"/>
    <col min="3341" max="3584" width="9.140625" style="488"/>
    <col min="3585" max="3585" width="8.42578125" style="488" customWidth="1"/>
    <col min="3586" max="3586" width="54.85546875" style="488" customWidth="1"/>
    <col min="3587" max="3587" width="3.85546875" style="488" customWidth="1"/>
    <col min="3588" max="3588" width="25.140625" style="488" customWidth="1"/>
    <col min="3589" max="3589" width="4.28515625" style="488" customWidth="1"/>
    <col min="3590" max="3590" width="23.85546875" style="488" customWidth="1"/>
    <col min="3591" max="3591" width="18" style="488" customWidth="1"/>
    <col min="3592" max="3592" width="19.140625" style="488" customWidth="1"/>
    <col min="3593" max="3593" width="16.5703125" style="488" bestFit="1" customWidth="1"/>
    <col min="3594" max="3594" width="11.28515625" style="488" bestFit="1" customWidth="1"/>
    <col min="3595" max="3595" width="16.5703125" style="488" bestFit="1" customWidth="1"/>
    <col min="3596" max="3596" width="15" style="488" bestFit="1" customWidth="1"/>
    <col min="3597" max="3840" width="9.140625" style="488"/>
    <col min="3841" max="3841" width="8.42578125" style="488" customWidth="1"/>
    <col min="3842" max="3842" width="54.85546875" style="488" customWidth="1"/>
    <col min="3843" max="3843" width="3.85546875" style="488" customWidth="1"/>
    <col min="3844" max="3844" width="25.140625" style="488" customWidth="1"/>
    <col min="3845" max="3845" width="4.28515625" style="488" customWidth="1"/>
    <col min="3846" max="3846" width="23.85546875" style="488" customWidth="1"/>
    <col min="3847" max="3847" width="18" style="488" customWidth="1"/>
    <col min="3848" max="3848" width="19.140625" style="488" customWidth="1"/>
    <col min="3849" max="3849" width="16.5703125" style="488" bestFit="1" customWidth="1"/>
    <col min="3850" max="3850" width="11.28515625" style="488" bestFit="1" customWidth="1"/>
    <col min="3851" max="3851" width="16.5703125" style="488" bestFit="1" customWidth="1"/>
    <col min="3852" max="3852" width="15" style="488" bestFit="1" customWidth="1"/>
    <col min="3853" max="4096" width="9.140625" style="488"/>
    <col min="4097" max="4097" width="8.42578125" style="488" customWidth="1"/>
    <col min="4098" max="4098" width="54.85546875" style="488" customWidth="1"/>
    <col min="4099" max="4099" width="3.85546875" style="488" customWidth="1"/>
    <col min="4100" max="4100" width="25.140625" style="488" customWidth="1"/>
    <col min="4101" max="4101" width="4.28515625" style="488" customWidth="1"/>
    <col min="4102" max="4102" width="23.85546875" style="488" customWidth="1"/>
    <col min="4103" max="4103" width="18" style="488" customWidth="1"/>
    <col min="4104" max="4104" width="19.140625" style="488" customWidth="1"/>
    <col min="4105" max="4105" width="16.5703125" style="488" bestFit="1" customWidth="1"/>
    <col min="4106" max="4106" width="11.28515625" style="488" bestFit="1" customWidth="1"/>
    <col min="4107" max="4107" width="16.5703125" style="488" bestFit="1" customWidth="1"/>
    <col min="4108" max="4108" width="15" style="488" bestFit="1" customWidth="1"/>
    <col min="4109" max="4352" width="9.140625" style="488"/>
    <col min="4353" max="4353" width="8.42578125" style="488" customWidth="1"/>
    <col min="4354" max="4354" width="54.85546875" style="488" customWidth="1"/>
    <col min="4355" max="4355" width="3.85546875" style="488" customWidth="1"/>
    <col min="4356" max="4356" width="25.140625" style="488" customWidth="1"/>
    <col min="4357" max="4357" width="4.28515625" style="488" customWidth="1"/>
    <col min="4358" max="4358" width="23.85546875" style="488" customWidth="1"/>
    <col min="4359" max="4359" width="18" style="488" customWidth="1"/>
    <col min="4360" max="4360" width="19.140625" style="488" customWidth="1"/>
    <col min="4361" max="4361" width="16.5703125" style="488" bestFit="1" customWidth="1"/>
    <col min="4362" max="4362" width="11.28515625" style="488" bestFit="1" customWidth="1"/>
    <col min="4363" max="4363" width="16.5703125" style="488" bestFit="1" customWidth="1"/>
    <col min="4364" max="4364" width="15" style="488" bestFit="1" customWidth="1"/>
    <col min="4365" max="4608" width="9.140625" style="488"/>
    <col min="4609" max="4609" width="8.42578125" style="488" customWidth="1"/>
    <col min="4610" max="4610" width="54.85546875" style="488" customWidth="1"/>
    <col min="4611" max="4611" width="3.85546875" style="488" customWidth="1"/>
    <col min="4612" max="4612" width="25.140625" style="488" customWidth="1"/>
    <col min="4613" max="4613" width="4.28515625" style="488" customWidth="1"/>
    <col min="4614" max="4614" width="23.85546875" style="488" customWidth="1"/>
    <col min="4615" max="4615" width="18" style="488" customWidth="1"/>
    <col min="4616" max="4616" width="19.140625" style="488" customWidth="1"/>
    <col min="4617" max="4617" width="16.5703125" style="488" bestFit="1" customWidth="1"/>
    <col min="4618" max="4618" width="11.28515625" style="488" bestFit="1" customWidth="1"/>
    <col min="4619" max="4619" width="16.5703125" style="488" bestFit="1" customWidth="1"/>
    <col min="4620" max="4620" width="15" style="488" bestFit="1" customWidth="1"/>
    <col min="4621" max="4864" width="9.140625" style="488"/>
    <col min="4865" max="4865" width="8.42578125" style="488" customWidth="1"/>
    <col min="4866" max="4866" width="54.85546875" style="488" customWidth="1"/>
    <col min="4867" max="4867" width="3.85546875" style="488" customWidth="1"/>
    <col min="4868" max="4868" width="25.140625" style="488" customWidth="1"/>
    <col min="4869" max="4869" width="4.28515625" style="488" customWidth="1"/>
    <col min="4870" max="4870" width="23.85546875" style="488" customWidth="1"/>
    <col min="4871" max="4871" width="18" style="488" customWidth="1"/>
    <col min="4872" max="4872" width="19.140625" style="488" customWidth="1"/>
    <col min="4873" max="4873" width="16.5703125" style="488" bestFit="1" customWidth="1"/>
    <col min="4874" max="4874" width="11.28515625" style="488" bestFit="1" customWidth="1"/>
    <col min="4875" max="4875" width="16.5703125" style="488" bestFit="1" customWidth="1"/>
    <col min="4876" max="4876" width="15" style="488" bestFit="1" customWidth="1"/>
    <col min="4877" max="5120" width="9.140625" style="488"/>
    <col min="5121" max="5121" width="8.42578125" style="488" customWidth="1"/>
    <col min="5122" max="5122" width="54.85546875" style="488" customWidth="1"/>
    <col min="5123" max="5123" width="3.85546875" style="488" customWidth="1"/>
    <col min="5124" max="5124" width="25.140625" style="488" customWidth="1"/>
    <col min="5125" max="5125" width="4.28515625" style="488" customWidth="1"/>
    <col min="5126" max="5126" width="23.85546875" style="488" customWidth="1"/>
    <col min="5127" max="5127" width="18" style="488" customWidth="1"/>
    <col min="5128" max="5128" width="19.140625" style="488" customWidth="1"/>
    <col min="5129" max="5129" width="16.5703125" style="488" bestFit="1" customWidth="1"/>
    <col min="5130" max="5130" width="11.28515625" style="488" bestFit="1" customWidth="1"/>
    <col min="5131" max="5131" width="16.5703125" style="488" bestFit="1" customWidth="1"/>
    <col min="5132" max="5132" width="15" style="488" bestFit="1" customWidth="1"/>
    <col min="5133" max="5376" width="9.140625" style="488"/>
    <col min="5377" max="5377" width="8.42578125" style="488" customWidth="1"/>
    <col min="5378" max="5378" width="54.85546875" style="488" customWidth="1"/>
    <col min="5379" max="5379" width="3.85546875" style="488" customWidth="1"/>
    <col min="5380" max="5380" width="25.140625" style="488" customWidth="1"/>
    <col min="5381" max="5381" width="4.28515625" style="488" customWidth="1"/>
    <col min="5382" max="5382" width="23.85546875" style="488" customWidth="1"/>
    <col min="5383" max="5383" width="18" style="488" customWidth="1"/>
    <col min="5384" max="5384" width="19.140625" style="488" customWidth="1"/>
    <col min="5385" max="5385" width="16.5703125" style="488" bestFit="1" customWidth="1"/>
    <col min="5386" max="5386" width="11.28515625" style="488" bestFit="1" customWidth="1"/>
    <col min="5387" max="5387" width="16.5703125" style="488" bestFit="1" customWidth="1"/>
    <col min="5388" max="5388" width="15" style="488" bestFit="1" customWidth="1"/>
    <col min="5389" max="5632" width="9.140625" style="488"/>
    <col min="5633" max="5633" width="8.42578125" style="488" customWidth="1"/>
    <col min="5634" max="5634" width="54.85546875" style="488" customWidth="1"/>
    <col min="5635" max="5635" width="3.85546875" style="488" customWidth="1"/>
    <col min="5636" max="5636" width="25.140625" style="488" customWidth="1"/>
    <col min="5637" max="5637" width="4.28515625" style="488" customWidth="1"/>
    <col min="5638" max="5638" width="23.85546875" style="488" customWidth="1"/>
    <col min="5639" max="5639" width="18" style="488" customWidth="1"/>
    <col min="5640" max="5640" width="19.140625" style="488" customWidth="1"/>
    <col min="5641" max="5641" width="16.5703125" style="488" bestFit="1" customWidth="1"/>
    <col min="5642" max="5642" width="11.28515625" style="488" bestFit="1" customWidth="1"/>
    <col min="5643" max="5643" width="16.5703125" style="488" bestFit="1" customWidth="1"/>
    <col min="5644" max="5644" width="15" style="488" bestFit="1" customWidth="1"/>
    <col min="5645" max="5888" width="9.140625" style="488"/>
    <col min="5889" max="5889" width="8.42578125" style="488" customWidth="1"/>
    <col min="5890" max="5890" width="54.85546875" style="488" customWidth="1"/>
    <col min="5891" max="5891" width="3.85546875" style="488" customWidth="1"/>
    <col min="5892" max="5892" width="25.140625" style="488" customWidth="1"/>
    <col min="5893" max="5893" width="4.28515625" style="488" customWidth="1"/>
    <col min="5894" max="5894" width="23.85546875" style="488" customWidth="1"/>
    <col min="5895" max="5895" width="18" style="488" customWidth="1"/>
    <col min="5896" max="5896" width="19.140625" style="488" customWidth="1"/>
    <col min="5897" max="5897" width="16.5703125" style="488" bestFit="1" customWidth="1"/>
    <col min="5898" max="5898" width="11.28515625" style="488" bestFit="1" customWidth="1"/>
    <col min="5899" max="5899" width="16.5703125" style="488" bestFit="1" customWidth="1"/>
    <col min="5900" max="5900" width="15" style="488" bestFit="1" customWidth="1"/>
    <col min="5901" max="6144" width="9.140625" style="488"/>
    <col min="6145" max="6145" width="8.42578125" style="488" customWidth="1"/>
    <col min="6146" max="6146" width="54.85546875" style="488" customWidth="1"/>
    <col min="6147" max="6147" width="3.85546875" style="488" customWidth="1"/>
    <col min="6148" max="6148" width="25.140625" style="488" customWidth="1"/>
    <col min="6149" max="6149" width="4.28515625" style="488" customWidth="1"/>
    <col min="6150" max="6150" width="23.85546875" style="488" customWidth="1"/>
    <col min="6151" max="6151" width="18" style="488" customWidth="1"/>
    <col min="6152" max="6152" width="19.140625" style="488" customWidth="1"/>
    <col min="6153" max="6153" width="16.5703125" style="488" bestFit="1" customWidth="1"/>
    <col min="6154" max="6154" width="11.28515625" style="488" bestFit="1" customWidth="1"/>
    <col min="6155" max="6155" width="16.5703125" style="488" bestFit="1" customWidth="1"/>
    <col min="6156" max="6156" width="15" style="488" bestFit="1" customWidth="1"/>
    <col min="6157" max="6400" width="9.140625" style="488"/>
    <col min="6401" max="6401" width="8.42578125" style="488" customWidth="1"/>
    <col min="6402" max="6402" width="54.85546875" style="488" customWidth="1"/>
    <col min="6403" max="6403" width="3.85546875" style="488" customWidth="1"/>
    <col min="6404" max="6404" width="25.140625" style="488" customWidth="1"/>
    <col min="6405" max="6405" width="4.28515625" style="488" customWidth="1"/>
    <col min="6406" max="6406" width="23.85546875" style="488" customWidth="1"/>
    <col min="6407" max="6407" width="18" style="488" customWidth="1"/>
    <col min="6408" max="6408" width="19.140625" style="488" customWidth="1"/>
    <col min="6409" max="6409" width="16.5703125" style="488" bestFit="1" customWidth="1"/>
    <col min="6410" max="6410" width="11.28515625" style="488" bestFit="1" customWidth="1"/>
    <col min="6411" max="6411" width="16.5703125" style="488" bestFit="1" customWidth="1"/>
    <col min="6412" max="6412" width="15" style="488" bestFit="1" customWidth="1"/>
    <col min="6413" max="6656" width="9.140625" style="488"/>
    <col min="6657" max="6657" width="8.42578125" style="488" customWidth="1"/>
    <col min="6658" max="6658" width="54.85546875" style="488" customWidth="1"/>
    <col min="6659" max="6659" width="3.85546875" style="488" customWidth="1"/>
    <col min="6660" max="6660" width="25.140625" style="488" customWidth="1"/>
    <col min="6661" max="6661" width="4.28515625" style="488" customWidth="1"/>
    <col min="6662" max="6662" width="23.85546875" style="488" customWidth="1"/>
    <col min="6663" max="6663" width="18" style="488" customWidth="1"/>
    <col min="6664" max="6664" width="19.140625" style="488" customWidth="1"/>
    <col min="6665" max="6665" width="16.5703125" style="488" bestFit="1" customWidth="1"/>
    <col min="6666" max="6666" width="11.28515625" style="488" bestFit="1" customWidth="1"/>
    <col min="6667" max="6667" width="16.5703125" style="488" bestFit="1" customWidth="1"/>
    <col min="6668" max="6668" width="15" style="488" bestFit="1" customWidth="1"/>
    <col min="6669" max="6912" width="9.140625" style="488"/>
    <col min="6913" max="6913" width="8.42578125" style="488" customWidth="1"/>
    <col min="6914" max="6914" width="54.85546875" style="488" customWidth="1"/>
    <col min="6915" max="6915" width="3.85546875" style="488" customWidth="1"/>
    <col min="6916" max="6916" width="25.140625" style="488" customWidth="1"/>
    <col min="6917" max="6917" width="4.28515625" style="488" customWidth="1"/>
    <col min="6918" max="6918" width="23.85546875" style="488" customWidth="1"/>
    <col min="6919" max="6919" width="18" style="488" customWidth="1"/>
    <col min="6920" max="6920" width="19.140625" style="488" customWidth="1"/>
    <col min="6921" max="6921" width="16.5703125" style="488" bestFit="1" customWidth="1"/>
    <col min="6922" max="6922" width="11.28515625" style="488" bestFit="1" customWidth="1"/>
    <col min="6923" max="6923" width="16.5703125" style="488" bestFit="1" customWidth="1"/>
    <col min="6924" max="6924" width="15" style="488" bestFit="1" customWidth="1"/>
    <col min="6925" max="7168" width="9.140625" style="488"/>
    <col min="7169" max="7169" width="8.42578125" style="488" customWidth="1"/>
    <col min="7170" max="7170" width="54.85546875" style="488" customWidth="1"/>
    <col min="7171" max="7171" width="3.85546875" style="488" customWidth="1"/>
    <col min="7172" max="7172" width="25.140625" style="488" customWidth="1"/>
    <col min="7173" max="7173" width="4.28515625" style="488" customWidth="1"/>
    <col min="7174" max="7174" width="23.85546875" style="488" customWidth="1"/>
    <col min="7175" max="7175" width="18" style="488" customWidth="1"/>
    <col min="7176" max="7176" width="19.140625" style="488" customWidth="1"/>
    <col min="7177" max="7177" width="16.5703125" style="488" bestFit="1" customWidth="1"/>
    <col min="7178" max="7178" width="11.28515625" style="488" bestFit="1" customWidth="1"/>
    <col min="7179" max="7179" width="16.5703125" style="488" bestFit="1" customWidth="1"/>
    <col min="7180" max="7180" width="15" style="488" bestFit="1" customWidth="1"/>
    <col min="7181" max="7424" width="9.140625" style="488"/>
    <col min="7425" max="7425" width="8.42578125" style="488" customWidth="1"/>
    <col min="7426" max="7426" width="54.85546875" style="488" customWidth="1"/>
    <col min="7427" max="7427" width="3.85546875" style="488" customWidth="1"/>
    <col min="7428" max="7428" width="25.140625" style="488" customWidth="1"/>
    <col min="7429" max="7429" width="4.28515625" style="488" customWidth="1"/>
    <col min="7430" max="7430" width="23.85546875" style="488" customWidth="1"/>
    <col min="7431" max="7431" width="18" style="488" customWidth="1"/>
    <col min="7432" max="7432" width="19.140625" style="488" customWidth="1"/>
    <col min="7433" max="7433" width="16.5703125" style="488" bestFit="1" customWidth="1"/>
    <col min="7434" max="7434" width="11.28515625" style="488" bestFit="1" customWidth="1"/>
    <col min="7435" max="7435" width="16.5703125" style="488" bestFit="1" customWidth="1"/>
    <col min="7436" max="7436" width="15" style="488" bestFit="1" customWidth="1"/>
    <col min="7437" max="7680" width="9.140625" style="488"/>
    <col min="7681" max="7681" width="8.42578125" style="488" customWidth="1"/>
    <col min="7682" max="7682" width="54.85546875" style="488" customWidth="1"/>
    <col min="7683" max="7683" width="3.85546875" style="488" customWidth="1"/>
    <col min="7684" max="7684" width="25.140625" style="488" customWidth="1"/>
    <col min="7685" max="7685" width="4.28515625" style="488" customWidth="1"/>
    <col min="7686" max="7686" width="23.85546875" style="488" customWidth="1"/>
    <col min="7687" max="7687" width="18" style="488" customWidth="1"/>
    <col min="7688" max="7688" width="19.140625" style="488" customWidth="1"/>
    <col min="7689" max="7689" width="16.5703125" style="488" bestFit="1" customWidth="1"/>
    <col min="7690" max="7690" width="11.28515625" style="488" bestFit="1" customWidth="1"/>
    <col min="7691" max="7691" width="16.5703125" style="488" bestFit="1" customWidth="1"/>
    <col min="7692" max="7692" width="15" style="488" bestFit="1" customWidth="1"/>
    <col min="7693" max="7936" width="9.140625" style="488"/>
    <col min="7937" max="7937" width="8.42578125" style="488" customWidth="1"/>
    <col min="7938" max="7938" width="54.85546875" style="488" customWidth="1"/>
    <col min="7939" max="7939" width="3.85546875" style="488" customWidth="1"/>
    <col min="7940" max="7940" width="25.140625" style="488" customWidth="1"/>
    <col min="7941" max="7941" width="4.28515625" style="488" customWidth="1"/>
    <col min="7942" max="7942" width="23.85546875" style="488" customWidth="1"/>
    <col min="7943" max="7943" width="18" style="488" customWidth="1"/>
    <col min="7944" max="7944" width="19.140625" style="488" customWidth="1"/>
    <col min="7945" max="7945" width="16.5703125" style="488" bestFit="1" customWidth="1"/>
    <col min="7946" max="7946" width="11.28515625" style="488" bestFit="1" customWidth="1"/>
    <col min="7947" max="7947" width="16.5703125" style="488" bestFit="1" customWidth="1"/>
    <col min="7948" max="7948" width="15" style="488" bestFit="1" customWidth="1"/>
    <col min="7949" max="8192" width="9.140625" style="488"/>
    <col min="8193" max="8193" width="8.42578125" style="488" customWidth="1"/>
    <col min="8194" max="8194" width="54.85546875" style="488" customWidth="1"/>
    <col min="8195" max="8195" width="3.85546875" style="488" customWidth="1"/>
    <col min="8196" max="8196" width="25.140625" style="488" customWidth="1"/>
    <col min="8197" max="8197" width="4.28515625" style="488" customWidth="1"/>
    <col min="8198" max="8198" width="23.85546875" style="488" customWidth="1"/>
    <col min="8199" max="8199" width="18" style="488" customWidth="1"/>
    <col min="8200" max="8200" width="19.140625" style="488" customWidth="1"/>
    <col min="8201" max="8201" width="16.5703125" style="488" bestFit="1" customWidth="1"/>
    <col min="8202" max="8202" width="11.28515625" style="488" bestFit="1" customWidth="1"/>
    <col min="8203" max="8203" width="16.5703125" style="488" bestFit="1" customWidth="1"/>
    <col min="8204" max="8204" width="15" style="488" bestFit="1" customWidth="1"/>
    <col min="8205" max="8448" width="9.140625" style="488"/>
    <col min="8449" max="8449" width="8.42578125" style="488" customWidth="1"/>
    <col min="8450" max="8450" width="54.85546875" style="488" customWidth="1"/>
    <col min="8451" max="8451" width="3.85546875" style="488" customWidth="1"/>
    <col min="8452" max="8452" width="25.140625" style="488" customWidth="1"/>
    <col min="8453" max="8453" width="4.28515625" style="488" customWidth="1"/>
    <col min="8454" max="8454" width="23.85546875" style="488" customWidth="1"/>
    <col min="8455" max="8455" width="18" style="488" customWidth="1"/>
    <col min="8456" max="8456" width="19.140625" style="488" customWidth="1"/>
    <col min="8457" max="8457" width="16.5703125" style="488" bestFit="1" customWidth="1"/>
    <col min="8458" max="8458" width="11.28515625" style="488" bestFit="1" customWidth="1"/>
    <col min="8459" max="8459" width="16.5703125" style="488" bestFit="1" customWidth="1"/>
    <col min="8460" max="8460" width="15" style="488" bestFit="1" customWidth="1"/>
    <col min="8461" max="8704" width="9.140625" style="488"/>
    <col min="8705" max="8705" width="8.42578125" style="488" customWidth="1"/>
    <col min="8706" max="8706" width="54.85546875" style="488" customWidth="1"/>
    <col min="8707" max="8707" width="3.85546875" style="488" customWidth="1"/>
    <col min="8708" max="8708" width="25.140625" style="488" customWidth="1"/>
    <col min="8709" max="8709" width="4.28515625" style="488" customWidth="1"/>
    <col min="8710" max="8710" width="23.85546875" style="488" customWidth="1"/>
    <col min="8711" max="8711" width="18" style="488" customWidth="1"/>
    <col min="8712" max="8712" width="19.140625" style="488" customWidth="1"/>
    <col min="8713" max="8713" width="16.5703125" style="488" bestFit="1" customWidth="1"/>
    <col min="8714" max="8714" width="11.28515625" style="488" bestFit="1" customWidth="1"/>
    <col min="8715" max="8715" width="16.5703125" style="488" bestFit="1" customWidth="1"/>
    <col min="8716" max="8716" width="15" style="488" bestFit="1" customWidth="1"/>
    <col min="8717" max="8960" width="9.140625" style="488"/>
    <col min="8961" max="8961" width="8.42578125" style="488" customWidth="1"/>
    <col min="8962" max="8962" width="54.85546875" style="488" customWidth="1"/>
    <col min="8963" max="8963" width="3.85546875" style="488" customWidth="1"/>
    <col min="8964" max="8964" width="25.140625" style="488" customWidth="1"/>
    <col min="8965" max="8965" width="4.28515625" style="488" customWidth="1"/>
    <col min="8966" max="8966" width="23.85546875" style="488" customWidth="1"/>
    <col min="8967" max="8967" width="18" style="488" customWidth="1"/>
    <col min="8968" max="8968" width="19.140625" style="488" customWidth="1"/>
    <col min="8969" max="8969" width="16.5703125" style="488" bestFit="1" customWidth="1"/>
    <col min="8970" max="8970" width="11.28515625" style="488" bestFit="1" customWidth="1"/>
    <col min="8971" max="8971" width="16.5703125" style="488" bestFit="1" customWidth="1"/>
    <col min="8972" max="8972" width="15" style="488" bestFit="1" customWidth="1"/>
    <col min="8973" max="9216" width="9.140625" style="488"/>
    <col min="9217" max="9217" width="8.42578125" style="488" customWidth="1"/>
    <col min="9218" max="9218" width="54.85546875" style="488" customWidth="1"/>
    <col min="9219" max="9219" width="3.85546875" style="488" customWidth="1"/>
    <col min="9220" max="9220" width="25.140625" style="488" customWidth="1"/>
    <col min="9221" max="9221" width="4.28515625" style="488" customWidth="1"/>
    <col min="9222" max="9222" width="23.85546875" style="488" customWidth="1"/>
    <col min="9223" max="9223" width="18" style="488" customWidth="1"/>
    <col min="9224" max="9224" width="19.140625" style="488" customWidth="1"/>
    <col min="9225" max="9225" width="16.5703125" style="488" bestFit="1" customWidth="1"/>
    <col min="9226" max="9226" width="11.28515625" style="488" bestFit="1" customWidth="1"/>
    <col min="9227" max="9227" width="16.5703125" style="488" bestFit="1" customWidth="1"/>
    <col min="9228" max="9228" width="15" style="488" bestFit="1" customWidth="1"/>
    <col min="9229" max="9472" width="9.140625" style="488"/>
    <col min="9473" max="9473" width="8.42578125" style="488" customWidth="1"/>
    <col min="9474" max="9474" width="54.85546875" style="488" customWidth="1"/>
    <col min="9475" max="9475" width="3.85546875" style="488" customWidth="1"/>
    <col min="9476" max="9476" width="25.140625" style="488" customWidth="1"/>
    <col min="9477" max="9477" width="4.28515625" style="488" customWidth="1"/>
    <col min="9478" max="9478" width="23.85546875" style="488" customWidth="1"/>
    <col min="9479" max="9479" width="18" style="488" customWidth="1"/>
    <col min="9480" max="9480" width="19.140625" style="488" customWidth="1"/>
    <col min="9481" max="9481" width="16.5703125" style="488" bestFit="1" customWidth="1"/>
    <col min="9482" max="9482" width="11.28515625" style="488" bestFit="1" customWidth="1"/>
    <col min="9483" max="9483" width="16.5703125" style="488" bestFit="1" customWidth="1"/>
    <col min="9484" max="9484" width="15" style="488" bestFit="1" customWidth="1"/>
    <col min="9485" max="9728" width="9.140625" style="488"/>
    <col min="9729" max="9729" width="8.42578125" style="488" customWidth="1"/>
    <col min="9730" max="9730" width="54.85546875" style="488" customWidth="1"/>
    <col min="9731" max="9731" width="3.85546875" style="488" customWidth="1"/>
    <col min="9732" max="9732" width="25.140625" style="488" customWidth="1"/>
    <col min="9733" max="9733" width="4.28515625" style="488" customWidth="1"/>
    <col min="9734" max="9734" width="23.85546875" style="488" customWidth="1"/>
    <col min="9735" max="9735" width="18" style="488" customWidth="1"/>
    <col min="9736" max="9736" width="19.140625" style="488" customWidth="1"/>
    <col min="9737" max="9737" width="16.5703125" style="488" bestFit="1" customWidth="1"/>
    <col min="9738" max="9738" width="11.28515625" style="488" bestFit="1" customWidth="1"/>
    <col min="9739" max="9739" width="16.5703125" style="488" bestFit="1" customWidth="1"/>
    <col min="9740" max="9740" width="15" style="488" bestFit="1" customWidth="1"/>
    <col min="9741" max="9984" width="9.140625" style="488"/>
    <col min="9985" max="9985" width="8.42578125" style="488" customWidth="1"/>
    <col min="9986" max="9986" width="54.85546875" style="488" customWidth="1"/>
    <col min="9987" max="9987" width="3.85546875" style="488" customWidth="1"/>
    <col min="9988" max="9988" width="25.140625" style="488" customWidth="1"/>
    <col min="9989" max="9989" width="4.28515625" style="488" customWidth="1"/>
    <col min="9990" max="9990" width="23.85546875" style="488" customWidth="1"/>
    <col min="9991" max="9991" width="18" style="488" customWidth="1"/>
    <col min="9992" max="9992" width="19.140625" style="488" customWidth="1"/>
    <col min="9993" max="9993" width="16.5703125" style="488" bestFit="1" customWidth="1"/>
    <col min="9994" max="9994" width="11.28515625" style="488" bestFit="1" customWidth="1"/>
    <col min="9995" max="9995" width="16.5703125" style="488" bestFit="1" customWidth="1"/>
    <col min="9996" max="9996" width="15" style="488" bestFit="1" customWidth="1"/>
    <col min="9997" max="10240" width="9.140625" style="488"/>
    <col min="10241" max="10241" width="8.42578125" style="488" customWidth="1"/>
    <col min="10242" max="10242" width="54.85546875" style="488" customWidth="1"/>
    <col min="10243" max="10243" width="3.85546875" style="488" customWidth="1"/>
    <col min="10244" max="10244" width="25.140625" style="488" customWidth="1"/>
    <col min="10245" max="10245" width="4.28515625" style="488" customWidth="1"/>
    <col min="10246" max="10246" width="23.85546875" style="488" customWidth="1"/>
    <col min="10247" max="10247" width="18" style="488" customWidth="1"/>
    <col min="10248" max="10248" width="19.140625" style="488" customWidth="1"/>
    <col min="10249" max="10249" width="16.5703125" style="488" bestFit="1" customWidth="1"/>
    <col min="10250" max="10250" width="11.28515625" style="488" bestFit="1" customWidth="1"/>
    <col min="10251" max="10251" width="16.5703125" style="488" bestFit="1" customWidth="1"/>
    <col min="10252" max="10252" width="15" style="488" bestFit="1" customWidth="1"/>
    <col min="10253" max="10496" width="9.140625" style="488"/>
    <col min="10497" max="10497" width="8.42578125" style="488" customWidth="1"/>
    <col min="10498" max="10498" width="54.85546875" style="488" customWidth="1"/>
    <col min="10499" max="10499" width="3.85546875" style="488" customWidth="1"/>
    <col min="10500" max="10500" width="25.140625" style="488" customWidth="1"/>
    <col min="10501" max="10501" width="4.28515625" style="488" customWidth="1"/>
    <col min="10502" max="10502" width="23.85546875" style="488" customWidth="1"/>
    <col min="10503" max="10503" width="18" style="488" customWidth="1"/>
    <col min="10504" max="10504" width="19.140625" style="488" customWidth="1"/>
    <col min="10505" max="10505" width="16.5703125" style="488" bestFit="1" customWidth="1"/>
    <col min="10506" max="10506" width="11.28515625" style="488" bestFit="1" customWidth="1"/>
    <col min="10507" max="10507" width="16.5703125" style="488" bestFit="1" customWidth="1"/>
    <col min="10508" max="10508" width="15" style="488" bestFit="1" customWidth="1"/>
    <col min="10509" max="10752" width="9.140625" style="488"/>
    <col min="10753" max="10753" width="8.42578125" style="488" customWidth="1"/>
    <col min="10754" max="10754" width="54.85546875" style="488" customWidth="1"/>
    <col min="10755" max="10755" width="3.85546875" style="488" customWidth="1"/>
    <col min="10756" max="10756" width="25.140625" style="488" customWidth="1"/>
    <col min="10757" max="10757" width="4.28515625" style="488" customWidth="1"/>
    <col min="10758" max="10758" width="23.85546875" style="488" customWidth="1"/>
    <col min="10759" max="10759" width="18" style="488" customWidth="1"/>
    <col min="10760" max="10760" width="19.140625" style="488" customWidth="1"/>
    <col min="10761" max="10761" width="16.5703125" style="488" bestFit="1" customWidth="1"/>
    <col min="10762" max="10762" width="11.28515625" style="488" bestFit="1" customWidth="1"/>
    <col min="10763" max="10763" width="16.5703125" style="488" bestFit="1" customWidth="1"/>
    <col min="10764" max="10764" width="15" style="488" bestFit="1" customWidth="1"/>
    <col min="10765" max="11008" width="9.140625" style="488"/>
    <col min="11009" max="11009" width="8.42578125" style="488" customWidth="1"/>
    <col min="11010" max="11010" width="54.85546875" style="488" customWidth="1"/>
    <col min="11011" max="11011" width="3.85546875" style="488" customWidth="1"/>
    <col min="11012" max="11012" width="25.140625" style="488" customWidth="1"/>
    <col min="11013" max="11013" width="4.28515625" style="488" customWidth="1"/>
    <col min="11014" max="11014" width="23.85546875" style="488" customWidth="1"/>
    <col min="11015" max="11015" width="18" style="488" customWidth="1"/>
    <col min="11016" max="11016" width="19.140625" style="488" customWidth="1"/>
    <col min="11017" max="11017" width="16.5703125" style="488" bestFit="1" customWidth="1"/>
    <col min="11018" max="11018" width="11.28515625" style="488" bestFit="1" customWidth="1"/>
    <col min="11019" max="11019" width="16.5703125" style="488" bestFit="1" customWidth="1"/>
    <col min="11020" max="11020" width="15" style="488" bestFit="1" customWidth="1"/>
    <col min="11021" max="11264" width="9.140625" style="488"/>
    <col min="11265" max="11265" width="8.42578125" style="488" customWidth="1"/>
    <col min="11266" max="11266" width="54.85546875" style="488" customWidth="1"/>
    <col min="11267" max="11267" width="3.85546875" style="488" customWidth="1"/>
    <col min="11268" max="11268" width="25.140625" style="488" customWidth="1"/>
    <col min="11269" max="11269" width="4.28515625" style="488" customWidth="1"/>
    <col min="11270" max="11270" width="23.85546875" style="488" customWidth="1"/>
    <col min="11271" max="11271" width="18" style="488" customWidth="1"/>
    <col min="11272" max="11272" width="19.140625" style="488" customWidth="1"/>
    <col min="11273" max="11273" width="16.5703125" style="488" bestFit="1" customWidth="1"/>
    <col min="11274" max="11274" width="11.28515625" style="488" bestFit="1" customWidth="1"/>
    <col min="11275" max="11275" width="16.5703125" style="488" bestFit="1" customWidth="1"/>
    <col min="11276" max="11276" width="15" style="488" bestFit="1" customWidth="1"/>
    <col min="11277" max="11520" width="9.140625" style="488"/>
    <col min="11521" max="11521" width="8.42578125" style="488" customWidth="1"/>
    <col min="11522" max="11522" width="54.85546875" style="488" customWidth="1"/>
    <col min="11523" max="11523" width="3.85546875" style="488" customWidth="1"/>
    <col min="11524" max="11524" width="25.140625" style="488" customWidth="1"/>
    <col min="11525" max="11525" width="4.28515625" style="488" customWidth="1"/>
    <col min="11526" max="11526" width="23.85546875" style="488" customWidth="1"/>
    <col min="11527" max="11527" width="18" style="488" customWidth="1"/>
    <col min="11528" max="11528" width="19.140625" style="488" customWidth="1"/>
    <col min="11529" max="11529" width="16.5703125" style="488" bestFit="1" customWidth="1"/>
    <col min="11530" max="11530" width="11.28515625" style="488" bestFit="1" customWidth="1"/>
    <col min="11531" max="11531" width="16.5703125" style="488" bestFit="1" customWidth="1"/>
    <col min="11532" max="11532" width="15" style="488" bestFit="1" customWidth="1"/>
    <col min="11533" max="11776" width="9.140625" style="488"/>
    <col min="11777" max="11777" width="8.42578125" style="488" customWidth="1"/>
    <col min="11778" max="11778" width="54.85546875" style="488" customWidth="1"/>
    <col min="11779" max="11779" width="3.85546875" style="488" customWidth="1"/>
    <col min="11780" max="11780" width="25.140625" style="488" customWidth="1"/>
    <col min="11781" max="11781" width="4.28515625" style="488" customWidth="1"/>
    <col min="11782" max="11782" width="23.85546875" style="488" customWidth="1"/>
    <col min="11783" max="11783" width="18" style="488" customWidth="1"/>
    <col min="11784" max="11784" width="19.140625" style="488" customWidth="1"/>
    <col min="11785" max="11785" width="16.5703125" style="488" bestFit="1" customWidth="1"/>
    <col min="11786" max="11786" width="11.28515625" style="488" bestFit="1" customWidth="1"/>
    <col min="11787" max="11787" width="16.5703125" style="488" bestFit="1" customWidth="1"/>
    <col min="11788" max="11788" width="15" style="488" bestFit="1" customWidth="1"/>
    <col min="11789" max="12032" width="9.140625" style="488"/>
    <col min="12033" max="12033" width="8.42578125" style="488" customWidth="1"/>
    <col min="12034" max="12034" width="54.85546875" style="488" customWidth="1"/>
    <col min="12035" max="12035" width="3.85546875" style="488" customWidth="1"/>
    <col min="12036" max="12036" width="25.140625" style="488" customWidth="1"/>
    <col min="12037" max="12037" width="4.28515625" style="488" customWidth="1"/>
    <col min="12038" max="12038" width="23.85546875" style="488" customWidth="1"/>
    <col min="12039" max="12039" width="18" style="488" customWidth="1"/>
    <col min="12040" max="12040" width="19.140625" style="488" customWidth="1"/>
    <col min="12041" max="12041" width="16.5703125" style="488" bestFit="1" customWidth="1"/>
    <col min="12042" max="12042" width="11.28515625" style="488" bestFit="1" customWidth="1"/>
    <col min="12043" max="12043" width="16.5703125" style="488" bestFit="1" customWidth="1"/>
    <col min="12044" max="12044" width="15" style="488" bestFit="1" customWidth="1"/>
    <col min="12045" max="12288" width="9.140625" style="488"/>
    <col min="12289" max="12289" width="8.42578125" style="488" customWidth="1"/>
    <col min="12290" max="12290" width="54.85546875" style="488" customWidth="1"/>
    <col min="12291" max="12291" width="3.85546875" style="488" customWidth="1"/>
    <col min="12292" max="12292" width="25.140625" style="488" customWidth="1"/>
    <col min="12293" max="12293" width="4.28515625" style="488" customWidth="1"/>
    <col min="12294" max="12294" width="23.85546875" style="488" customWidth="1"/>
    <col min="12295" max="12295" width="18" style="488" customWidth="1"/>
    <col min="12296" max="12296" width="19.140625" style="488" customWidth="1"/>
    <col min="12297" max="12297" width="16.5703125" style="488" bestFit="1" customWidth="1"/>
    <col min="12298" max="12298" width="11.28515625" style="488" bestFit="1" customWidth="1"/>
    <col min="12299" max="12299" width="16.5703125" style="488" bestFit="1" customWidth="1"/>
    <col min="12300" max="12300" width="15" style="488" bestFit="1" customWidth="1"/>
    <col min="12301" max="12544" width="9.140625" style="488"/>
    <col min="12545" max="12545" width="8.42578125" style="488" customWidth="1"/>
    <col min="12546" max="12546" width="54.85546875" style="488" customWidth="1"/>
    <col min="12547" max="12547" width="3.85546875" style="488" customWidth="1"/>
    <col min="12548" max="12548" width="25.140625" style="488" customWidth="1"/>
    <col min="12549" max="12549" width="4.28515625" style="488" customWidth="1"/>
    <col min="12550" max="12550" width="23.85546875" style="488" customWidth="1"/>
    <col min="12551" max="12551" width="18" style="488" customWidth="1"/>
    <col min="12552" max="12552" width="19.140625" style="488" customWidth="1"/>
    <col min="12553" max="12553" width="16.5703125" style="488" bestFit="1" customWidth="1"/>
    <col min="12554" max="12554" width="11.28515625" style="488" bestFit="1" customWidth="1"/>
    <col min="12555" max="12555" width="16.5703125" style="488" bestFit="1" customWidth="1"/>
    <col min="12556" max="12556" width="15" style="488" bestFit="1" customWidth="1"/>
    <col min="12557" max="12800" width="9.140625" style="488"/>
    <col min="12801" max="12801" width="8.42578125" style="488" customWidth="1"/>
    <col min="12802" max="12802" width="54.85546875" style="488" customWidth="1"/>
    <col min="12803" max="12803" width="3.85546875" style="488" customWidth="1"/>
    <col min="12804" max="12804" width="25.140625" style="488" customWidth="1"/>
    <col min="12805" max="12805" width="4.28515625" style="488" customWidth="1"/>
    <col min="12806" max="12806" width="23.85546875" style="488" customWidth="1"/>
    <col min="12807" max="12807" width="18" style="488" customWidth="1"/>
    <col min="12808" max="12808" width="19.140625" style="488" customWidth="1"/>
    <col min="12809" max="12809" width="16.5703125" style="488" bestFit="1" customWidth="1"/>
    <col min="12810" max="12810" width="11.28515625" style="488" bestFit="1" customWidth="1"/>
    <col min="12811" max="12811" width="16.5703125" style="488" bestFit="1" customWidth="1"/>
    <col min="12812" max="12812" width="15" style="488" bestFit="1" customWidth="1"/>
    <col min="12813" max="13056" width="9.140625" style="488"/>
    <col min="13057" max="13057" width="8.42578125" style="488" customWidth="1"/>
    <col min="13058" max="13058" width="54.85546875" style="488" customWidth="1"/>
    <col min="13059" max="13059" width="3.85546875" style="488" customWidth="1"/>
    <col min="13060" max="13060" width="25.140625" style="488" customWidth="1"/>
    <col min="13061" max="13061" width="4.28515625" style="488" customWidth="1"/>
    <col min="13062" max="13062" width="23.85546875" style="488" customWidth="1"/>
    <col min="13063" max="13063" width="18" style="488" customWidth="1"/>
    <col min="13064" max="13064" width="19.140625" style="488" customWidth="1"/>
    <col min="13065" max="13065" width="16.5703125" style="488" bestFit="1" customWidth="1"/>
    <col min="13066" max="13066" width="11.28515625" style="488" bestFit="1" customWidth="1"/>
    <col min="13067" max="13067" width="16.5703125" style="488" bestFit="1" customWidth="1"/>
    <col min="13068" max="13068" width="15" style="488" bestFit="1" customWidth="1"/>
    <col min="13069" max="13312" width="9.140625" style="488"/>
    <col min="13313" max="13313" width="8.42578125" style="488" customWidth="1"/>
    <col min="13314" max="13314" width="54.85546875" style="488" customWidth="1"/>
    <col min="13315" max="13315" width="3.85546875" style="488" customWidth="1"/>
    <col min="13316" max="13316" width="25.140625" style="488" customWidth="1"/>
    <col min="13317" max="13317" width="4.28515625" style="488" customWidth="1"/>
    <col min="13318" max="13318" width="23.85546875" style="488" customWidth="1"/>
    <col min="13319" max="13319" width="18" style="488" customWidth="1"/>
    <col min="13320" max="13320" width="19.140625" style="488" customWidth="1"/>
    <col min="13321" max="13321" width="16.5703125" style="488" bestFit="1" customWidth="1"/>
    <col min="13322" max="13322" width="11.28515625" style="488" bestFit="1" customWidth="1"/>
    <col min="13323" max="13323" width="16.5703125" style="488" bestFit="1" customWidth="1"/>
    <col min="13324" max="13324" width="15" style="488" bestFit="1" customWidth="1"/>
    <col min="13325" max="13568" width="9.140625" style="488"/>
    <col min="13569" max="13569" width="8.42578125" style="488" customWidth="1"/>
    <col min="13570" max="13570" width="54.85546875" style="488" customWidth="1"/>
    <col min="13571" max="13571" width="3.85546875" style="488" customWidth="1"/>
    <col min="13572" max="13572" width="25.140625" style="488" customWidth="1"/>
    <col min="13573" max="13573" width="4.28515625" style="488" customWidth="1"/>
    <col min="13574" max="13574" width="23.85546875" style="488" customWidth="1"/>
    <col min="13575" max="13575" width="18" style="488" customWidth="1"/>
    <col min="13576" max="13576" width="19.140625" style="488" customWidth="1"/>
    <col min="13577" max="13577" width="16.5703125" style="488" bestFit="1" customWidth="1"/>
    <col min="13578" max="13578" width="11.28515625" style="488" bestFit="1" customWidth="1"/>
    <col min="13579" max="13579" width="16.5703125" style="488" bestFit="1" customWidth="1"/>
    <col min="13580" max="13580" width="15" style="488" bestFit="1" customWidth="1"/>
    <col min="13581" max="13824" width="9.140625" style="488"/>
    <col min="13825" max="13825" width="8.42578125" style="488" customWidth="1"/>
    <col min="13826" max="13826" width="54.85546875" style="488" customWidth="1"/>
    <col min="13827" max="13827" width="3.85546875" style="488" customWidth="1"/>
    <col min="13828" max="13828" width="25.140625" style="488" customWidth="1"/>
    <col min="13829" max="13829" width="4.28515625" style="488" customWidth="1"/>
    <col min="13830" max="13830" width="23.85546875" style="488" customWidth="1"/>
    <col min="13831" max="13831" width="18" style="488" customWidth="1"/>
    <col min="13832" max="13832" width="19.140625" style="488" customWidth="1"/>
    <col min="13833" max="13833" width="16.5703125" style="488" bestFit="1" customWidth="1"/>
    <col min="13834" max="13834" width="11.28515625" style="488" bestFit="1" customWidth="1"/>
    <col min="13835" max="13835" width="16.5703125" style="488" bestFit="1" customWidth="1"/>
    <col min="13836" max="13836" width="15" style="488" bestFit="1" customWidth="1"/>
    <col min="13837" max="14080" width="9.140625" style="488"/>
    <col min="14081" max="14081" width="8.42578125" style="488" customWidth="1"/>
    <col min="14082" max="14082" width="54.85546875" style="488" customWidth="1"/>
    <col min="14083" max="14083" width="3.85546875" style="488" customWidth="1"/>
    <col min="14084" max="14084" width="25.140625" style="488" customWidth="1"/>
    <col min="14085" max="14085" width="4.28515625" style="488" customWidth="1"/>
    <col min="14086" max="14086" width="23.85546875" style="488" customWidth="1"/>
    <col min="14087" max="14087" width="18" style="488" customWidth="1"/>
    <col min="14088" max="14088" width="19.140625" style="488" customWidth="1"/>
    <col min="14089" max="14089" width="16.5703125" style="488" bestFit="1" customWidth="1"/>
    <col min="14090" max="14090" width="11.28515625" style="488" bestFit="1" customWidth="1"/>
    <col min="14091" max="14091" width="16.5703125" style="488" bestFit="1" customWidth="1"/>
    <col min="14092" max="14092" width="15" style="488" bestFit="1" customWidth="1"/>
    <col min="14093" max="14336" width="9.140625" style="488"/>
    <col min="14337" max="14337" width="8.42578125" style="488" customWidth="1"/>
    <col min="14338" max="14338" width="54.85546875" style="488" customWidth="1"/>
    <col min="14339" max="14339" width="3.85546875" style="488" customWidth="1"/>
    <col min="14340" max="14340" width="25.140625" style="488" customWidth="1"/>
    <col min="14341" max="14341" width="4.28515625" style="488" customWidth="1"/>
    <col min="14342" max="14342" width="23.85546875" style="488" customWidth="1"/>
    <col min="14343" max="14343" width="18" style="488" customWidth="1"/>
    <col min="14344" max="14344" width="19.140625" style="488" customWidth="1"/>
    <col min="14345" max="14345" width="16.5703125" style="488" bestFit="1" customWidth="1"/>
    <col min="14346" max="14346" width="11.28515625" style="488" bestFit="1" customWidth="1"/>
    <col min="14347" max="14347" width="16.5703125" style="488" bestFit="1" customWidth="1"/>
    <col min="14348" max="14348" width="15" style="488" bestFit="1" customWidth="1"/>
    <col min="14349" max="14592" width="9.140625" style="488"/>
    <col min="14593" max="14593" width="8.42578125" style="488" customWidth="1"/>
    <col min="14594" max="14594" width="54.85546875" style="488" customWidth="1"/>
    <col min="14595" max="14595" width="3.85546875" style="488" customWidth="1"/>
    <col min="14596" max="14596" width="25.140625" style="488" customWidth="1"/>
    <col min="14597" max="14597" width="4.28515625" style="488" customWidth="1"/>
    <col min="14598" max="14598" width="23.85546875" style="488" customWidth="1"/>
    <col min="14599" max="14599" width="18" style="488" customWidth="1"/>
    <col min="14600" max="14600" width="19.140625" style="488" customWidth="1"/>
    <col min="14601" max="14601" width="16.5703125" style="488" bestFit="1" customWidth="1"/>
    <col min="14602" max="14602" width="11.28515625" style="488" bestFit="1" customWidth="1"/>
    <col min="14603" max="14603" width="16.5703125" style="488" bestFit="1" customWidth="1"/>
    <col min="14604" max="14604" width="15" style="488" bestFit="1" customWidth="1"/>
    <col min="14605" max="14848" width="9.140625" style="488"/>
    <col min="14849" max="14849" width="8.42578125" style="488" customWidth="1"/>
    <col min="14850" max="14850" width="54.85546875" style="488" customWidth="1"/>
    <col min="14851" max="14851" width="3.85546875" style="488" customWidth="1"/>
    <col min="14852" max="14852" width="25.140625" style="488" customWidth="1"/>
    <col min="14853" max="14853" width="4.28515625" style="488" customWidth="1"/>
    <col min="14854" max="14854" width="23.85546875" style="488" customWidth="1"/>
    <col min="14855" max="14855" width="18" style="488" customWidth="1"/>
    <col min="14856" max="14856" width="19.140625" style="488" customWidth="1"/>
    <col min="14857" max="14857" width="16.5703125" style="488" bestFit="1" customWidth="1"/>
    <col min="14858" max="14858" width="11.28515625" style="488" bestFit="1" customWidth="1"/>
    <col min="14859" max="14859" width="16.5703125" style="488" bestFit="1" customWidth="1"/>
    <col min="14860" max="14860" width="15" style="488" bestFit="1" customWidth="1"/>
    <col min="14861" max="15104" width="9.140625" style="488"/>
    <col min="15105" max="15105" width="8.42578125" style="488" customWidth="1"/>
    <col min="15106" max="15106" width="54.85546875" style="488" customWidth="1"/>
    <col min="15107" max="15107" width="3.85546875" style="488" customWidth="1"/>
    <col min="15108" max="15108" width="25.140625" style="488" customWidth="1"/>
    <col min="15109" max="15109" width="4.28515625" style="488" customWidth="1"/>
    <col min="15110" max="15110" width="23.85546875" style="488" customWidth="1"/>
    <col min="15111" max="15111" width="18" style="488" customWidth="1"/>
    <col min="15112" max="15112" width="19.140625" style="488" customWidth="1"/>
    <col min="15113" max="15113" width="16.5703125" style="488" bestFit="1" customWidth="1"/>
    <col min="15114" max="15114" width="11.28515625" style="488" bestFit="1" customWidth="1"/>
    <col min="15115" max="15115" width="16.5703125" style="488" bestFit="1" customWidth="1"/>
    <col min="15116" max="15116" width="15" style="488" bestFit="1" customWidth="1"/>
    <col min="15117" max="15360" width="9.140625" style="488"/>
    <col min="15361" max="15361" width="8.42578125" style="488" customWidth="1"/>
    <col min="15362" max="15362" width="54.85546875" style="488" customWidth="1"/>
    <col min="15363" max="15363" width="3.85546875" style="488" customWidth="1"/>
    <col min="15364" max="15364" width="25.140625" style="488" customWidth="1"/>
    <col min="15365" max="15365" width="4.28515625" style="488" customWidth="1"/>
    <col min="15366" max="15366" width="23.85546875" style="488" customWidth="1"/>
    <col min="15367" max="15367" width="18" style="488" customWidth="1"/>
    <col min="15368" max="15368" width="19.140625" style="488" customWidth="1"/>
    <col min="15369" max="15369" width="16.5703125" style="488" bestFit="1" customWidth="1"/>
    <col min="15370" max="15370" width="11.28515625" style="488" bestFit="1" customWidth="1"/>
    <col min="15371" max="15371" width="16.5703125" style="488" bestFit="1" customWidth="1"/>
    <col min="15372" max="15372" width="15" style="488" bestFit="1" customWidth="1"/>
    <col min="15373" max="15616" width="9.140625" style="488"/>
    <col min="15617" max="15617" width="8.42578125" style="488" customWidth="1"/>
    <col min="15618" max="15618" width="54.85546875" style="488" customWidth="1"/>
    <col min="15619" max="15619" width="3.85546875" style="488" customWidth="1"/>
    <col min="15620" max="15620" width="25.140625" style="488" customWidth="1"/>
    <col min="15621" max="15621" width="4.28515625" style="488" customWidth="1"/>
    <col min="15622" max="15622" width="23.85546875" style="488" customWidth="1"/>
    <col min="15623" max="15623" width="18" style="488" customWidth="1"/>
    <col min="15624" max="15624" width="19.140625" style="488" customWidth="1"/>
    <col min="15625" max="15625" width="16.5703125" style="488" bestFit="1" customWidth="1"/>
    <col min="15626" max="15626" width="11.28515625" style="488" bestFit="1" customWidth="1"/>
    <col min="15627" max="15627" width="16.5703125" style="488" bestFit="1" customWidth="1"/>
    <col min="15628" max="15628" width="15" style="488" bestFit="1" customWidth="1"/>
    <col min="15629" max="15872" width="9.140625" style="488"/>
    <col min="15873" max="15873" width="8.42578125" style="488" customWidth="1"/>
    <col min="15874" max="15874" width="54.85546875" style="488" customWidth="1"/>
    <col min="15875" max="15875" width="3.85546875" style="488" customWidth="1"/>
    <col min="15876" max="15876" width="25.140625" style="488" customWidth="1"/>
    <col min="15877" max="15877" width="4.28515625" style="488" customWidth="1"/>
    <col min="15878" max="15878" width="23.85546875" style="488" customWidth="1"/>
    <col min="15879" max="15879" width="18" style="488" customWidth="1"/>
    <col min="15880" max="15880" width="19.140625" style="488" customWidth="1"/>
    <col min="15881" max="15881" width="16.5703125" style="488" bestFit="1" customWidth="1"/>
    <col min="15882" max="15882" width="11.28515625" style="488" bestFit="1" customWidth="1"/>
    <col min="15883" max="15883" width="16.5703125" style="488" bestFit="1" customWidth="1"/>
    <col min="15884" max="15884" width="15" style="488" bestFit="1" customWidth="1"/>
    <col min="15885" max="16128" width="9.140625" style="488"/>
    <col min="16129" max="16129" width="8.42578125" style="488" customWidth="1"/>
    <col min="16130" max="16130" width="54.85546875" style="488" customWidth="1"/>
    <col min="16131" max="16131" width="3.85546875" style="488" customWidth="1"/>
    <col min="16132" max="16132" width="25.140625" style="488" customWidth="1"/>
    <col min="16133" max="16133" width="4.28515625" style="488" customWidth="1"/>
    <col min="16134" max="16134" width="23.85546875" style="488" customWidth="1"/>
    <col min="16135" max="16135" width="18" style="488" customWidth="1"/>
    <col min="16136" max="16136" width="19.140625" style="488" customWidth="1"/>
    <col min="16137" max="16137" width="16.5703125" style="488" bestFit="1" customWidth="1"/>
    <col min="16138" max="16138" width="11.28515625" style="488" bestFit="1" customWidth="1"/>
    <col min="16139" max="16139" width="16.5703125" style="488" bestFit="1" customWidth="1"/>
    <col min="16140" max="16140" width="15" style="488" bestFit="1" customWidth="1"/>
    <col min="16141" max="16384" width="9.140625" style="488"/>
  </cols>
  <sheetData>
    <row r="1" spans="1:256" ht="16.5">
      <c r="A1" s="487"/>
      <c r="B1" s="783" t="s">
        <v>365</v>
      </c>
      <c r="C1" s="784"/>
      <c r="D1" s="784"/>
      <c r="E1" s="784"/>
      <c r="F1" s="785"/>
    </row>
    <row r="2" spans="1:256" ht="16.5">
      <c r="A2" s="489"/>
      <c r="B2" s="490"/>
      <c r="C2" s="491"/>
      <c r="D2" s="491"/>
      <c r="E2" s="491"/>
      <c r="F2" s="492"/>
    </row>
    <row r="3" spans="1:256" ht="16.5">
      <c r="A3" s="489"/>
      <c r="D3" s="786" t="s">
        <v>366</v>
      </c>
      <c r="E3" s="786"/>
      <c r="F3" s="787"/>
    </row>
    <row r="4" spans="1:256" ht="16.5">
      <c r="A4" s="788" t="s">
        <v>367</v>
      </c>
      <c r="B4" s="789"/>
      <c r="C4" s="494"/>
      <c r="D4" s="789"/>
      <c r="E4" s="789"/>
      <c r="F4" s="790"/>
      <c r="G4" s="495"/>
      <c r="H4" s="495"/>
      <c r="I4" s="495"/>
      <c r="J4" s="495"/>
      <c r="K4" s="495"/>
      <c r="L4" s="495"/>
    </row>
    <row r="5" spans="1:256" ht="22.5" customHeight="1">
      <c r="A5" s="496" t="s">
        <v>368</v>
      </c>
      <c r="B5" s="497" t="s">
        <v>369</v>
      </c>
      <c r="C5" s="498"/>
      <c r="D5" s="499" t="s">
        <v>370</v>
      </c>
      <c r="E5" s="791" t="s">
        <v>371</v>
      </c>
      <c r="F5" s="792"/>
      <c r="H5" s="495"/>
    </row>
    <row r="6" spans="1:256" ht="54" customHeight="1">
      <c r="A6" s="500">
        <v>1</v>
      </c>
      <c r="B6" s="501" t="s">
        <v>372</v>
      </c>
      <c r="C6" s="502"/>
      <c r="D6" s="503">
        <f>'Sch-1'!O653</f>
        <v>0</v>
      </c>
      <c r="E6" s="502"/>
      <c r="F6" s="504">
        <f>ROUND('Sch-1'!AB653,0)</f>
        <v>0</v>
      </c>
      <c r="G6" s="505"/>
      <c r="H6" s="506"/>
      <c r="I6" s="507"/>
      <c r="J6" s="495"/>
      <c r="K6" s="495"/>
    </row>
    <row r="7" spans="1:256" ht="45" customHeight="1">
      <c r="A7" s="508">
        <v>2</v>
      </c>
      <c r="B7" s="501" t="s">
        <v>373</v>
      </c>
      <c r="C7" s="502"/>
      <c r="D7" s="509" t="e">
        <f>#REF!</f>
        <v>#REF!</v>
      </c>
      <c r="E7" s="502"/>
      <c r="F7" s="504" t="e">
        <f>ROUND(#REF!,0)</f>
        <v>#REF!</v>
      </c>
      <c r="G7" s="510"/>
      <c r="H7" s="495"/>
      <c r="J7" s="495"/>
      <c r="K7" s="495"/>
    </row>
    <row r="8" spans="1:256" ht="35.25" customHeight="1">
      <c r="A8" s="511">
        <v>3</v>
      </c>
      <c r="B8" s="501" t="s">
        <v>374</v>
      </c>
      <c r="C8" s="502"/>
      <c r="D8" s="509">
        <f>'Sch-2'!S863</f>
        <v>0</v>
      </c>
      <c r="E8" s="502"/>
      <c r="F8" s="512">
        <f>ROUND('Sch-2'!AA863,0)</f>
        <v>0</v>
      </c>
      <c r="G8" s="510"/>
      <c r="H8" s="495"/>
      <c r="J8" s="495"/>
      <c r="K8" s="495"/>
    </row>
    <row r="9" spans="1:256" ht="30.75" customHeight="1">
      <c r="A9" s="513">
        <v>4</v>
      </c>
      <c r="B9" s="501" t="s">
        <v>375</v>
      </c>
      <c r="C9" s="502"/>
      <c r="D9" s="509" t="s">
        <v>236</v>
      </c>
      <c r="E9" s="502" t="s">
        <v>376</v>
      </c>
      <c r="F9" s="512" t="str">
        <f>D9</f>
        <v>Not Applicable</v>
      </c>
      <c r="G9" s="514"/>
      <c r="H9" s="495"/>
      <c r="J9" s="495"/>
      <c r="K9" s="495"/>
    </row>
    <row r="10" spans="1:256" ht="31.5" customHeight="1">
      <c r="A10" s="515">
        <v>5</v>
      </c>
      <c r="B10" s="516" t="s">
        <v>377</v>
      </c>
      <c r="C10" s="502"/>
      <c r="D10" s="517" t="e">
        <f>SUM(D6:D9)</f>
        <v>#REF!</v>
      </c>
      <c r="E10" s="502"/>
      <c r="F10" s="518" t="e">
        <f>SUM(F6:F9)</f>
        <v>#REF!</v>
      </c>
      <c r="G10" s="519"/>
      <c r="H10" s="520"/>
      <c r="I10" s="521"/>
      <c r="J10" s="520"/>
      <c r="K10" s="520"/>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c r="AR10" s="522"/>
      <c r="AS10" s="522"/>
      <c r="AT10" s="522"/>
      <c r="AU10" s="522"/>
      <c r="AV10" s="522"/>
      <c r="AW10" s="522"/>
      <c r="AX10" s="522"/>
      <c r="AY10" s="522"/>
      <c r="AZ10" s="522"/>
      <c r="BA10" s="522"/>
      <c r="BB10" s="522"/>
      <c r="BC10" s="522"/>
      <c r="BD10" s="522"/>
      <c r="BE10" s="522"/>
      <c r="BF10" s="522"/>
      <c r="BG10" s="522"/>
      <c r="BH10" s="522"/>
      <c r="BI10" s="522"/>
      <c r="BJ10" s="522"/>
      <c r="BK10" s="522"/>
      <c r="BL10" s="522"/>
      <c r="BM10" s="522"/>
      <c r="BN10" s="522"/>
      <c r="BO10" s="522"/>
      <c r="BP10" s="522"/>
      <c r="BQ10" s="522"/>
      <c r="BR10" s="522"/>
      <c r="BS10" s="522"/>
      <c r="BT10" s="522"/>
      <c r="BU10" s="522"/>
      <c r="BV10" s="522"/>
      <c r="BW10" s="522"/>
      <c r="BX10" s="522"/>
      <c r="BY10" s="522"/>
      <c r="BZ10" s="522"/>
      <c r="CA10" s="522"/>
      <c r="CB10" s="522"/>
      <c r="CC10" s="522"/>
      <c r="CD10" s="522"/>
      <c r="CE10" s="522"/>
      <c r="CF10" s="522"/>
      <c r="CG10" s="522"/>
      <c r="CH10" s="522"/>
      <c r="CI10" s="522"/>
      <c r="CJ10" s="522"/>
      <c r="CK10" s="522"/>
      <c r="CL10" s="522"/>
      <c r="CM10" s="522"/>
      <c r="CN10" s="522"/>
      <c r="CO10" s="522"/>
      <c r="CP10" s="522"/>
      <c r="CQ10" s="522"/>
      <c r="CR10" s="522"/>
      <c r="CS10" s="522"/>
      <c r="CT10" s="522"/>
      <c r="CU10" s="522"/>
      <c r="CV10" s="522"/>
      <c r="CW10" s="522"/>
      <c r="CX10" s="522"/>
      <c r="CY10" s="522"/>
      <c r="CZ10" s="522"/>
      <c r="DA10" s="522"/>
      <c r="DB10" s="522"/>
      <c r="DC10" s="522"/>
      <c r="DD10" s="522"/>
      <c r="DE10" s="522"/>
      <c r="DF10" s="522"/>
      <c r="DG10" s="522"/>
      <c r="DH10" s="522"/>
      <c r="DI10" s="522"/>
      <c r="DJ10" s="522"/>
      <c r="DK10" s="522"/>
      <c r="DL10" s="522"/>
      <c r="DM10" s="522"/>
      <c r="DN10" s="522"/>
      <c r="DO10" s="522"/>
      <c r="DP10" s="522"/>
      <c r="DQ10" s="522"/>
      <c r="DR10" s="522"/>
      <c r="DS10" s="522"/>
      <c r="DT10" s="522"/>
      <c r="DU10" s="522"/>
      <c r="DV10" s="522"/>
      <c r="DW10" s="522"/>
      <c r="DX10" s="522"/>
      <c r="DY10" s="522"/>
      <c r="DZ10" s="522"/>
      <c r="EA10" s="522"/>
      <c r="EB10" s="522"/>
      <c r="EC10" s="522"/>
      <c r="ED10" s="522"/>
      <c r="EE10" s="522"/>
      <c r="EF10" s="522"/>
      <c r="EG10" s="522"/>
      <c r="EH10" s="522"/>
      <c r="EI10" s="522"/>
      <c r="EJ10" s="522"/>
      <c r="EK10" s="522"/>
      <c r="EL10" s="522"/>
      <c r="EM10" s="522"/>
      <c r="EN10" s="522"/>
      <c r="EO10" s="522"/>
      <c r="EP10" s="522"/>
      <c r="EQ10" s="522"/>
      <c r="ER10" s="522"/>
      <c r="ES10" s="522"/>
      <c r="ET10" s="522"/>
      <c r="EU10" s="522"/>
      <c r="EV10" s="522"/>
      <c r="EW10" s="522"/>
      <c r="EX10" s="522"/>
      <c r="EY10" s="522"/>
      <c r="EZ10" s="522"/>
      <c r="FA10" s="522"/>
      <c r="FB10" s="522"/>
      <c r="FC10" s="522"/>
      <c r="FD10" s="522"/>
      <c r="FE10" s="522"/>
      <c r="FF10" s="522"/>
      <c r="FG10" s="522"/>
      <c r="FH10" s="522"/>
      <c r="FI10" s="522"/>
      <c r="FJ10" s="522"/>
      <c r="FK10" s="522"/>
      <c r="FL10" s="522"/>
      <c r="FM10" s="522"/>
      <c r="FN10" s="522"/>
      <c r="FO10" s="522"/>
      <c r="FP10" s="522"/>
      <c r="FQ10" s="522"/>
      <c r="FR10" s="522"/>
      <c r="FS10" s="522"/>
      <c r="FT10" s="522"/>
      <c r="FU10" s="522"/>
      <c r="FV10" s="522"/>
      <c r="FW10" s="522"/>
      <c r="FX10" s="522"/>
      <c r="FY10" s="522"/>
      <c r="FZ10" s="522"/>
      <c r="GA10" s="522"/>
      <c r="GB10" s="522"/>
      <c r="GC10" s="522"/>
      <c r="GD10" s="522"/>
      <c r="GE10" s="522"/>
      <c r="GF10" s="522"/>
      <c r="GG10" s="522"/>
      <c r="GH10" s="522"/>
      <c r="GI10" s="522"/>
      <c r="GJ10" s="522"/>
      <c r="GK10" s="522"/>
      <c r="GL10" s="522"/>
      <c r="GM10" s="522"/>
      <c r="GN10" s="522"/>
      <c r="GO10" s="522"/>
      <c r="GP10" s="522"/>
      <c r="GQ10" s="522"/>
      <c r="GR10" s="522"/>
      <c r="GS10" s="522"/>
      <c r="GT10" s="522"/>
      <c r="GU10" s="522"/>
      <c r="GV10" s="522"/>
      <c r="GW10" s="522"/>
      <c r="GX10" s="522"/>
      <c r="GY10" s="522"/>
      <c r="GZ10" s="522"/>
      <c r="HA10" s="522"/>
      <c r="HB10" s="522"/>
      <c r="HC10" s="522"/>
      <c r="HD10" s="522"/>
      <c r="HE10" s="522"/>
      <c r="HF10" s="522"/>
      <c r="HG10" s="522"/>
      <c r="HH10" s="522"/>
      <c r="HI10" s="522"/>
      <c r="HJ10" s="522"/>
      <c r="HK10" s="522"/>
      <c r="HL10" s="522"/>
      <c r="HM10" s="522"/>
      <c r="HN10" s="522"/>
      <c r="HO10" s="522"/>
      <c r="HP10" s="522"/>
      <c r="HQ10" s="522"/>
      <c r="HR10" s="522"/>
      <c r="HS10" s="522"/>
      <c r="HT10" s="522"/>
      <c r="HU10" s="522"/>
      <c r="HV10" s="522"/>
      <c r="HW10" s="522"/>
      <c r="HX10" s="522"/>
      <c r="HY10" s="522"/>
      <c r="HZ10" s="522"/>
      <c r="IA10" s="522"/>
      <c r="IB10" s="522"/>
      <c r="IC10" s="522"/>
      <c r="ID10" s="522"/>
      <c r="IE10" s="522"/>
      <c r="IF10" s="522"/>
      <c r="IG10" s="522"/>
      <c r="IH10" s="522"/>
      <c r="II10" s="522"/>
      <c r="IJ10" s="522"/>
      <c r="IK10" s="522"/>
      <c r="IL10" s="522"/>
      <c r="IM10" s="522"/>
      <c r="IN10" s="522"/>
      <c r="IO10" s="522"/>
      <c r="IP10" s="522"/>
      <c r="IQ10" s="522"/>
      <c r="IR10" s="522"/>
      <c r="IS10" s="522"/>
      <c r="IT10" s="522"/>
      <c r="IU10" s="522"/>
      <c r="IV10" s="522"/>
    </row>
    <row r="11" spans="1:256" ht="25.5" customHeight="1">
      <c r="A11" s="500">
        <v>6</v>
      </c>
      <c r="B11" s="501" t="s">
        <v>378</v>
      </c>
      <c r="C11" s="523"/>
      <c r="D11" s="524" t="s">
        <v>379</v>
      </c>
      <c r="E11" s="523"/>
      <c r="F11" s="512" t="s">
        <v>379</v>
      </c>
      <c r="G11" s="514"/>
      <c r="H11" s="495"/>
      <c r="J11" s="495"/>
      <c r="K11" s="495"/>
    </row>
    <row r="12" spans="1:256" ht="24" customHeight="1">
      <c r="A12" s="525">
        <v>7</v>
      </c>
      <c r="B12" s="526" t="s">
        <v>377</v>
      </c>
      <c r="C12" s="527"/>
      <c r="D12" s="528" t="e">
        <f>D10</f>
        <v>#REF!</v>
      </c>
      <c r="E12" s="527"/>
      <c r="F12" s="529" t="e">
        <f>F10</f>
        <v>#REF!</v>
      </c>
      <c r="G12" s="530"/>
      <c r="H12" s="531"/>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c r="AW12" s="530"/>
      <c r="AX12" s="530"/>
      <c r="AY12" s="530"/>
      <c r="AZ12" s="530"/>
      <c r="BA12" s="530"/>
      <c r="BB12" s="530"/>
      <c r="BC12" s="530"/>
      <c r="BD12" s="530"/>
      <c r="BE12" s="530"/>
      <c r="BF12" s="530"/>
      <c r="BG12" s="530"/>
      <c r="BH12" s="530"/>
      <c r="BI12" s="530"/>
      <c r="BJ12" s="530"/>
      <c r="BK12" s="530"/>
      <c r="BL12" s="530"/>
      <c r="BM12" s="530"/>
      <c r="BN12" s="530"/>
      <c r="BO12" s="530"/>
      <c r="BP12" s="530"/>
      <c r="BQ12" s="530"/>
      <c r="BR12" s="530"/>
      <c r="BS12" s="530"/>
      <c r="BT12" s="530"/>
      <c r="BU12" s="530"/>
      <c r="BV12" s="530"/>
      <c r="BW12" s="530"/>
      <c r="BX12" s="530"/>
      <c r="BY12" s="530"/>
      <c r="BZ12" s="530"/>
      <c r="CA12" s="530"/>
      <c r="CB12" s="530"/>
      <c r="CC12" s="530"/>
      <c r="CD12" s="530"/>
      <c r="CE12" s="530"/>
      <c r="CF12" s="530"/>
      <c r="CG12" s="530"/>
      <c r="CH12" s="530"/>
      <c r="CI12" s="530"/>
      <c r="CJ12" s="530"/>
      <c r="CK12" s="530"/>
      <c r="CL12" s="530"/>
      <c r="CM12" s="530"/>
      <c r="CN12" s="530"/>
      <c r="CO12" s="530"/>
      <c r="CP12" s="530"/>
      <c r="CQ12" s="530"/>
      <c r="CR12" s="530"/>
      <c r="CS12" s="530"/>
      <c r="CT12" s="530"/>
      <c r="CU12" s="530"/>
      <c r="CV12" s="530"/>
      <c r="CW12" s="530"/>
      <c r="CX12" s="530"/>
      <c r="CY12" s="530"/>
      <c r="CZ12" s="530"/>
      <c r="DA12" s="530"/>
      <c r="DB12" s="530"/>
      <c r="DC12" s="530"/>
      <c r="DD12" s="530"/>
      <c r="DE12" s="530"/>
      <c r="DF12" s="530"/>
      <c r="DG12" s="530"/>
      <c r="DH12" s="530"/>
      <c r="DI12" s="530"/>
      <c r="DJ12" s="530"/>
      <c r="DK12" s="530"/>
      <c r="DL12" s="530"/>
      <c r="DM12" s="530"/>
      <c r="DN12" s="530"/>
      <c r="DO12" s="530"/>
      <c r="DP12" s="530"/>
      <c r="DQ12" s="530"/>
      <c r="DR12" s="530"/>
      <c r="DS12" s="530"/>
      <c r="DT12" s="530"/>
      <c r="DU12" s="530"/>
      <c r="DV12" s="530"/>
      <c r="DW12" s="530"/>
      <c r="DX12" s="530"/>
      <c r="DY12" s="530"/>
      <c r="DZ12" s="530"/>
      <c r="EA12" s="530"/>
      <c r="EB12" s="530"/>
      <c r="EC12" s="530"/>
      <c r="ED12" s="530"/>
      <c r="EE12" s="530"/>
      <c r="EF12" s="530"/>
      <c r="EG12" s="530"/>
      <c r="EH12" s="530"/>
      <c r="EI12" s="530"/>
      <c r="EJ12" s="530"/>
      <c r="EK12" s="530"/>
      <c r="EL12" s="530"/>
      <c r="EM12" s="530"/>
      <c r="EN12" s="530"/>
      <c r="EO12" s="530"/>
      <c r="EP12" s="530"/>
      <c r="EQ12" s="530"/>
      <c r="ER12" s="530"/>
      <c r="ES12" s="530"/>
      <c r="ET12" s="530"/>
      <c r="EU12" s="530"/>
      <c r="EV12" s="530"/>
      <c r="EW12" s="530"/>
      <c r="EX12" s="530"/>
      <c r="EY12" s="530"/>
      <c r="EZ12" s="530"/>
      <c r="FA12" s="530"/>
      <c r="FB12" s="530"/>
      <c r="FC12" s="530"/>
      <c r="FD12" s="530"/>
      <c r="FE12" s="530"/>
      <c r="FF12" s="530"/>
      <c r="FG12" s="530"/>
      <c r="FH12" s="530"/>
      <c r="FI12" s="530"/>
      <c r="FJ12" s="530"/>
      <c r="FK12" s="530"/>
      <c r="FL12" s="530"/>
      <c r="FM12" s="530"/>
      <c r="FN12" s="530"/>
      <c r="FO12" s="530"/>
      <c r="FP12" s="530"/>
      <c r="FQ12" s="530"/>
      <c r="FR12" s="530"/>
      <c r="FS12" s="530"/>
      <c r="FT12" s="530"/>
      <c r="FU12" s="530"/>
      <c r="FV12" s="530"/>
      <c r="FW12" s="530"/>
      <c r="FX12" s="530"/>
      <c r="FY12" s="530"/>
      <c r="FZ12" s="530"/>
      <c r="GA12" s="530"/>
      <c r="GB12" s="530"/>
      <c r="GC12" s="530"/>
      <c r="GD12" s="530"/>
      <c r="GE12" s="530"/>
      <c r="GF12" s="530"/>
      <c r="GG12" s="530"/>
      <c r="GH12" s="530"/>
      <c r="GI12" s="530"/>
      <c r="GJ12" s="530"/>
      <c r="GK12" s="530"/>
      <c r="GL12" s="530"/>
      <c r="GM12" s="530"/>
      <c r="GN12" s="530"/>
      <c r="GO12" s="530"/>
      <c r="GP12" s="530"/>
      <c r="GQ12" s="530"/>
      <c r="GR12" s="530"/>
      <c r="GS12" s="530"/>
      <c r="GT12" s="530"/>
      <c r="GU12" s="530"/>
      <c r="GV12" s="530"/>
      <c r="GW12" s="530"/>
      <c r="GX12" s="530"/>
      <c r="GY12" s="530"/>
      <c r="GZ12" s="530"/>
      <c r="HA12" s="530"/>
      <c r="HB12" s="530"/>
      <c r="HC12" s="530"/>
      <c r="HD12" s="530"/>
      <c r="HE12" s="530"/>
      <c r="HF12" s="530"/>
      <c r="HG12" s="530"/>
      <c r="HH12" s="530"/>
      <c r="HI12" s="530"/>
      <c r="HJ12" s="530"/>
      <c r="HK12" s="530"/>
      <c r="HL12" s="530"/>
      <c r="HM12" s="530"/>
      <c r="HN12" s="530"/>
      <c r="HO12" s="530"/>
      <c r="HP12" s="530"/>
      <c r="HQ12" s="530"/>
      <c r="HR12" s="530"/>
      <c r="HS12" s="530"/>
      <c r="HT12" s="530"/>
      <c r="HU12" s="530"/>
      <c r="HV12" s="530"/>
      <c r="HW12" s="530"/>
      <c r="HX12" s="530"/>
      <c r="HY12" s="530"/>
      <c r="HZ12" s="530"/>
      <c r="IA12" s="530"/>
      <c r="IB12" s="530"/>
      <c r="IC12" s="530"/>
      <c r="ID12" s="530"/>
      <c r="IE12" s="530"/>
      <c r="IF12" s="530"/>
      <c r="IG12" s="530"/>
      <c r="IH12" s="530"/>
      <c r="II12" s="530"/>
      <c r="IJ12" s="530"/>
      <c r="IK12" s="530"/>
      <c r="IL12" s="530"/>
      <c r="IM12" s="530"/>
      <c r="IN12" s="530"/>
      <c r="IO12" s="530"/>
      <c r="IP12" s="530"/>
      <c r="IQ12" s="530"/>
      <c r="IR12" s="530"/>
      <c r="IS12" s="530"/>
      <c r="IT12" s="530"/>
      <c r="IU12" s="530"/>
      <c r="IV12" s="530"/>
    </row>
    <row r="13" spans="1:256" ht="31.5" customHeight="1">
      <c r="A13" s="513">
        <v>8</v>
      </c>
      <c r="B13" s="532" t="s">
        <v>380</v>
      </c>
      <c r="C13" s="533"/>
      <c r="D13" s="534"/>
      <c r="E13" s="533"/>
      <c r="F13" s="535"/>
      <c r="H13" s="495"/>
    </row>
    <row r="14" spans="1:256" ht="36" hidden="1" customHeight="1">
      <c r="A14" s="500" t="s">
        <v>376</v>
      </c>
      <c r="B14" s="536" t="s">
        <v>381</v>
      </c>
      <c r="C14" s="502"/>
      <c r="D14" s="509">
        <v>0</v>
      </c>
      <c r="E14" s="502"/>
      <c r="F14" s="537">
        <v>0</v>
      </c>
      <c r="H14" s="495" t="s">
        <v>382</v>
      </c>
      <c r="I14" s="505">
        <f>'[10]Sch-1'!V135</f>
        <v>291545315.51999992</v>
      </c>
    </row>
    <row r="15" spans="1:256" ht="36" hidden="1" customHeight="1">
      <c r="A15" s="500"/>
      <c r="B15" s="536" t="s">
        <v>383</v>
      </c>
      <c r="C15" s="502"/>
      <c r="D15" s="509">
        <v>0</v>
      </c>
      <c r="E15" s="502"/>
      <c r="F15" s="537">
        <v>0</v>
      </c>
      <c r="H15" s="495"/>
    </row>
    <row r="16" spans="1:256" ht="36" customHeight="1">
      <c r="A16" s="500" t="s">
        <v>376</v>
      </c>
      <c r="B16" s="536" t="s">
        <v>383</v>
      </c>
      <c r="C16" s="509"/>
      <c r="D16" s="794">
        <f>'Sch-5'!D15</f>
        <v>0</v>
      </c>
      <c r="E16" s="502"/>
      <c r="F16" s="537">
        <f>ROUND('Sch-1'!AG653,0)</f>
        <v>0</v>
      </c>
      <c r="G16" s="505"/>
      <c r="H16" s="538"/>
    </row>
    <row r="17" spans="1:256" ht="36" customHeight="1">
      <c r="A17" s="500" t="s">
        <v>376</v>
      </c>
      <c r="B17" s="536" t="s">
        <v>384</v>
      </c>
      <c r="C17" s="509"/>
      <c r="D17" s="795"/>
      <c r="E17" s="502"/>
      <c r="F17" s="537">
        <f>ROUND('Sch-1'!AH653,0)</f>
        <v>0</v>
      </c>
      <c r="G17" s="505"/>
      <c r="H17" s="538"/>
    </row>
    <row r="18" spans="1:256" ht="36" customHeight="1">
      <c r="A18" s="500" t="s">
        <v>376</v>
      </c>
      <c r="B18" s="536" t="s">
        <v>385</v>
      </c>
      <c r="C18" s="509"/>
      <c r="D18" s="796"/>
      <c r="E18" s="502"/>
      <c r="F18" s="537">
        <f>ROUND('Sch-1'!AI653,0)</f>
        <v>0</v>
      </c>
      <c r="H18" s="538"/>
      <c r="I18" s="505"/>
    </row>
    <row r="19" spans="1:256" ht="36" customHeight="1">
      <c r="A19" s="500"/>
      <c r="B19" s="536" t="s">
        <v>386</v>
      </c>
      <c r="C19" s="502"/>
      <c r="D19" s="509">
        <f>'Sch-5'!D17</f>
        <v>0</v>
      </c>
      <c r="E19" s="502"/>
      <c r="F19" s="537">
        <f>ROUND('Sch-2'!AC863,0)</f>
        <v>0</v>
      </c>
      <c r="G19" s="505"/>
      <c r="H19" s="505"/>
    </row>
    <row r="20" spans="1:256" ht="36" customHeight="1">
      <c r="A20" s="500" t="s">
        <v>376</v>
      </c>
      <c r="B20" s="536" t="s">
        <v>387</v>
      </c>
      <c r="C20" s="539"/>
      <c r="D20" s="509" t="s">
        <v>236</v>
      </c>
      <c r="E20" s="502"/>
      <c r="F20" s="537" t="str">
        <f t="shared" ref="F20" si="0">D20</f>
        <v>Not Applicable</v>
      </c>
    </row>
    <row r="21" spans="1:256" ht="36" customHeight="1">
      <c r="A21" s="513">
        <v>9</v>
      </c>
      <c r="B21" s="536" t="s">
        <v>388</v>
      </c>
      <c r="C21" s="533"/>
      <c r="D21" s="540">
        <f>D16+D19</f>
        <v>0</v>
      </c>
      <c r="E21" s="533"/>
      <c r="F21" s="540">
        <f>F16+F17+F18+F19</f>
        <v>0</v>
      </c>
      <c r="G21" s="514"/>
    </row>
    <row r="22" spans="1:256" ht="23.25" customHeight="1">
      <c r="A22" s="525">
        <v>10</v>
      </c>
      <c r="B22" s="541" t="s">
        <v>389</v>
      </c>
      <c r="C22" s="527"/>
      <c r="D22" s="542" t="e">
        <f>D12+D21</f>
        <v>#REF!</v>
      </c>
      <c r="E22" s="527"/>
      <c r="F22" s="543" t="e">
        <f>F12+F21</f>
        <v>#REF!</v>
      </c>
      <c r="G22" s="544"/>
      <c r="H22" s="530"/>
      <c r="I22" s="530"/>
      <c r="J22" s="530"/>
      <c r="K22" s="530"/>
      <c r="L22" s="530"/>
      <c r="M22" s="530"/>
      <c r="N22" s="530"/>
      <c r="O22" s="530"/>
      <c r="P22" s="530"/>
      <c r="Q22" s="530"/>
      <c r="R22" s="530"/>
      <c r="S22" s="530"/>
      <c r="T22" s="530"/>
      <c r="U22" s="530"/>
      <c r="V22" s="530"/>
      <c r="W22" s="530"/>
      <c r="X22" s="530"/>
      <c r="Y22" s="530"/>
      <c r="Z22" s="530"/>
      <c r="AA22" s="530"/>
      <c r="AB22" s="530"/>
      <c r="AC22" s="530"/>
      <c r="AD22" s="530"/>
      <c r="AE22" s="530"/>
      <c r="AF22" s="530"/>
      <c r="AG22" s="530"/>
      <c r="AH22" s="530"/>
      <c r="AI22" s="530"/>
      <c r="AJ22" s="530"/>
      <c r="AK22" s="530"/>
      <c r="AL22" s="530"/>
      <c r="AM22" s="530"/>
      <c r="AN22" s="530"/>
      <c r="AO22" s="530"/>
      <c r="AP22" s="530"/>
      <c r="AQ22" s="530"/>
      <c r="AR22" s="530"/>
      <c r="AS22" s="530"/>
      <c r="AT22" s="530"/>
      <c r="AU22" s="530"/>
      <c r="AV22" s="530"/>
      <c r="AW22" s="530"/>
      <c r="AX22" s="530"/>
      <c r="AY22" s="530"/>
      <c r="AZ22" s="530"/>
      <c r="BA22" s="530"/>
      <c r="BB22" s="530"/>
      <c r="BC22" s="530"/>
      <c r="BD22" s="530"/>
      <c r="BE22" s="530"/>
      <c r="BF22" s="530"/>
      <c r="BG22" s="530"/>
      <c r="BH22" s="530"/>
      <c r="BI22" s="530"/>
      <c r="BJ22" s="530"/>
      <c r="BK22" s="530"/>
      <c r="BL22" s="530"/>
      <c r="BM22" s="530"/>
      <c r="BN22" s="530"/>
      <c r="BO22" s="530"/>
      <c r="BP22" s="530"/>
      <c r="BQ22" s="530"/>
      <c r="BR22" s="530"/>
      <c r="BS22" s="530"/>
      <c r="BT22" s="530"/>
      <c r="BU22" s="530"/>
      <c r="BV22" s="530"/>
      <c r="BW22" s="530"/>
      <c r="BX22" s="530"/>
      <c r="BY22" s="530"/>
      <c r="BZ22" s="530"/>
      <c r="CA22" s="530"/>
      <c r="CB22" s="530"/>
      <c r="CC22" s="530"/>
      <c r="CD22" s="530"/>
      <c r="CE22" s="530"/>
      <c r="CF22" s="530"/>
      <c r="CG22" s="530"/>
      <c r="CH22" s="530"/>
      <c r="CI22" s="530"/>
      <c r="CJ22" s="530"/>
      <c r="CK22" s="530"/>
      <c r="CL22" s="530"/>
      <c r="CM22" s="530"/>
      <c r="CN22" s="530"/>
      <c r="CO22" s="530"/>
      <c r="CP22" s="530"/>
      <c r="CQ22" s="530"/>
      <c r="CR22" s="530"/>
      <c r="CS22" s="530"/>
      <c r="CT22" s="530"/>
      <c r="CU22" s="530"/>
      <c r="CV22" s="530"/>
      <c r="CW22" s="530"/>
      <c r="CX22" s="530"/>
      <c r="CY22" s="530"/>
      <c r="CZ22" s="530"/>
      <c r="DA22" s="530"/>
      <c r="DB22" s="530"/>
      <c r="DC22" s="530"/>
      <c r="DD22" s="530"/>
      <c r="DE22" s="530"/>
      <c r="DF22" s="530"/>
      <c r="DG22" s="530"/>
      <c r="DH22" s="530"/>
      <c r="DI22" s="530"/>
      <c r="DJ22" s="530"/>
      <c r="DK22" s="530"/>
      <c r="DL22" s="530"/>
      <c r="DM22" s="530"/>
      <c r="DN22" s="530"/>
      <c r="DO22" s="530"/>
      <c r="DP22" s="530"/>
      <c r="DQ22" s="530"/>
      <c r="DR22" s="530"/>
      <c r="DS22" s="530"/>
      <c r="DT22" s="530"/>
      <c r="DU22" s="530"/>
      <c r="DV22" s="530"/>
      <c r="DW22" s="530"/>
      <c r="DX22" s="530"/>
      <c r="DY22" s="530"/>
      <c r="DZ22" s="530"/>
      <c r="EA22" s="530"/>
      <c r="EB22" s="530"/>
      <c r="EC22" s="530"/>
      <c r="ED22" s="530"/>
      <c r="EE22" s="530"/>
      <c r="EF22" s="530"/>
      <c r="EG22" s="530"/>
      <c r="EH22" s="530"/>
      <c r="EI22" s="530"/>
      <c r="EJ22" s="530"/>
      <c r="EK22" s="530"/>
      <c r="EL22" s="530"/>
      <c r="EM22" s="530"/>
      <c r="EN22" s="530"/>
      <c r="EO22" s="530"/>
      <c r="EP22" s="530"/>
      <c r="EQ22" s="530"/>
      <c r="ER22" s="530"/>
      <c r="ES22" s="530"/>
      <c r="ET22" s="530"/>
      <c r="EU22" s="530"/>
      <c r="EV22" s="530"/>
      <c r="EW22" s="530"/>
      <c r="EX22" s="530"/>
      <c r="EY22" s="530"/>
      <c r="EZ22" s="530"/>
      <c r="FA22" s="530"/>
      <c r="FB22" s="530"/>
      <c r="FC22" s="530"/>
      <c r="FD22" s="530"/>
      <c r="FE22" s="530"/>
      <c r="FF22" s="530"/>
      <c r="FG22" s="530"/>
      <c r="FH22" s="530"/>
      <c r="FI22" s="530"/>
      <c r="FJ22" s="530"/>
      <c r="FK22" s="530"/>
      <c r="FL22" s="530"/>
      <c r="FM22" s="530"/>
      <c r="FN22" s="530"/>
      <c r="FO22" s="530"/>
      <c r="FP22" s="530"/>
      <c r="FQ22" s="530"/>
      <c r="FR22" s="530"/>
      <c r="FS22" s="530"/>
      <c r="FT22" s="530"/>
      <c r="FU22" s="530"/>
      <c r="FV22" s="530"/>
      <c r="FW22" s="530"/>
      <c r="FX22" s="530"/>
      <c r="FY22" s="530"/>
      <c r="FZ22" s="530"/>
      <c r="GA22" s="530"/>
      <c r="GB22" s="530"/>
      <c r="GC22" s="530"/>
      <c r="GD22" s="530"/>
      <c r="GE22" s="530"/>
      <c r="GF22" s="530"/>
      <c r="GG22" s="530"/>
      <c r="GH22" s="530"/>
      <c r="GI22" s="530"/>
      <c r="GJ22" s="530"/>
      <c r="GK22" s="530"/>
      <c r="GL22" s="530"/>
      <c r="GM22" s="530"/>
      <c r="GN22" s="530"/>
      <c r="GO22" s="530"/>
      <c r="GP22" s="530"/>
      <c r="GQ22" s="530"/>
      <c r="GR22" s="530"/>
      <c r="GS22" s="530"/>
      <c r="GT22" s="530"/>
      <c r="GU22" s="530"/>
      <c r="GV22" s="530"/>
      <c r="GW22" s="530"/>
      <c r="GX22" s="530"/>
      <c r="GY22" s="530"/>
      <c r="GZ22" s="530"/>
      <c r="HA22" s="530"/>
      <c r="HB22" s="530"/>
      <c r="HC22" s="530"/>
      <c r="HD22" s="530"/>
      <c r="HE22" s="530"/>
      <c r="HF22" s="530"/>
      <c r="HG22" s="530"/>
      <c r="HH22" s="530"/>
      <c r="HI22" s="530"/>
      <c r="HJ22" s="530"/>
      <c r="HK22" s="530"/>
      <c r="HL22" s="530"/>
      <c r="HM22" s="530"/>
      <c r="HN22" s="530"/>
      <c r="HO22" s="530"/>
      <c r="HP22" s="530"/>
      <c r="HQ22" s="530"/>
      <c r="HR22" s="530"/>
      <c r="HS22" s="530"/>
      <c r="HT22" s="530"/>
      <c r="HU22" s="530"/>
      <c r="HV22" s="530"/>
      <c r="HW22" s="530"/>
      <c r="HX22" s="530"/>
      <c r="HY22" s="530"/>
      <c r="HZ22" s="530"/>
      <c r="IA22" s="530"/>
      <c r="IB22" s="530"/>
      <c r="IC22" s="530"/>
      <c r="ID22" s="530"/>
      <c r="IE22" s="530"/>
      <c r="IF22" s="530"/>
      <c r="IG22" s="530"/>
      <c r="IH22" s="530"/>
      <c r="II22" s="530"/>
      <c r="IJ22" s="530"/>
      <c r="IK22" s="530"/>
      <c r="IL22" s="530"/>
      <c r="IM22" s="530"/>
      <c r="IN22" s="530"/>
      <c r="IO22" s="530"/>
      <c r="IP22" s="530"/>
      <c r="IQ22" s="530"/>
      <c r="IR22" s="530"/>
      <c r="IS22" s="530"/>
      <c r="IT22" s="530"/>
      <c r="IU22" s="530"/>
      <c r="IV22" s="530"/>
    </row>
    <row r="23" spans="1:256" ht="12.75" customHeight="1">
      <c r="A23" s="545"/>
      <c r="B23" s="797"/>
      <c r="C23" s="797"/>
      <c r="D23" s="797"/>
      <c r="E23" s="797"/>
      <c r="F23" s="798"/>
    </row>
    <row r="24" spans="1:256" ht="75.75" customHeight="1">
      <c r="A24" s="555" t="s">
        <v>390</v>
      </c>
      <c r="B24" s="799" t="s">
        <v>391</v>
      </c>
      <c r="C24" s="799"/>
      <c r="D24" s="799"/>
      <c r="E24" s="799"/>
      <c r="F24" s="799"/>
    </row>
    <row r="25" spans="1:256" ht="54" customHeight="1">
      <c r="A25" s="555" t="s">
        <v>392</v>
      </c>
      <c r="B25" s="799" t="s">
        <v>393</v>
      </c>
      <c r="C25" s="799"/>
      <c r="D25" s="799"/>
      <c r="E25" s="799"/>
      <c r="F25" s="799"/>
    </row>
    <row r="26" spans="1:256">
      <c r="A26" s="546"/>
      <c r="B26" s="800"/>
      <c r="C26" s="800"/>
      <c r="D26" s="800"/>
      <c r="E26" s="800"/>
      <c r="F26" s="800"/>
    </row>
    <row r="27" spans="1:256" ht="37.5" customHeight="1">
      <c r="A27" s="793" t="s">
        <v>395</v>
      </c>
      <c r="B27" s="793"/>
      <c r="C27" s="793"/>
      <c r="D27" s="793"/>
      <c r="E27" s="793"/>
      <c r="F27" s="547"/>
    </row>
    <row r="28" spans="1:256" ht="33.75" customHeight="1">
      <c r="A28" s="793"/>
      <c r="B28" s="793"/>
      <c r="C28" s="793"/>
      <c r="D28" s="793"/>
      <c r="E28" s="793"/>
      <c r="F28" s="548" t="s">
        <v>394</v>
      </c>
    </row>
    <row r="31" spans="1:256">
      <c r="G31" s="550"/>
      <c r="H31" s="550"/>
      <c r="I31" s="550"/>
      <c r="J31" s="550"/>
      <c r="K31" s="550"/>
      <c r="L31" s="550"/>
      <c r="M31" s="550"/>
      <c r="N31" s="550"/>
      <c r="O31" s="550"/>
      <c r="P31" s="550"/>
      <c r="Q31" s="550"/>
      <c r="R31" s="550"/>
      <c r="S31" s="550"/>
      <c r="T31" s="550"/>
      <c r="U31" s="550"/>
      <c r="V31" s="550"/>
      <c r="W31" s="550"/>
      <c r="X31" s="550"/>
      <c r="Y31" s="550"/>
      <c r="Z31" s="550"/>
      <c r="AA31" s="550"/>
      <c r="AB31" s="550"/>
      <c r="AC31" s="550"/>
      <c r="AD31" s="550"/>
      <c r="AE31" s="550"/>
      <c r="AF31" s="550"/>
      <c r="AG31" s="550"/>
      <c r="AH31" s="550"/>
      <c r="AI31" s="550"/>
      <c r="AJ31" s="550"/>
      <c r="AK31" s="550"/>
      <c r="AL31" s="550"/>
      <c r="AM31" s="550"/>
      <c r="AN31" s="550"/>
      <c r="AO31" s="550"/>
      <c r="AP31" s="550"/>
      <c r="AQ31" s="550"/>
      <c r="AR31" s="550"/>
      <c r="AS31" s="550"/>
      <c r="AT31" s="550"/>
      <c r="AU31" s="550"/>
      <c r="AV31" s="550"/>
      <c r="AW31" s="550"/>
      <c r="AX31" s="550"/>
      <c r="AY31" s="550"/>
      <c r="AZ31" s="550"/>
      <c r="BA31" s="550"/>
      <c r="BB31" s="550"/>
      <c r="BC31" s="550"/>
      <c r="BD31" s="550"/>
      <c r="BE31" s="550"/>
      <c r="BF31" s="550"/>
      <c r="BG31" s="550"/>
      <c r="BH31" s="550"/>
      <c r="BI31" s="550"/>
      <c r="BJ31" s="550"/>
      <c r="BK31" s="550"/>
      <c r="BL31" s="550"/>
      <c r="BM31" s="550"/>
      <c r="BN31" s="550"/>
      <c r="BO31" s="550"/>
      <c r="BP31" s="550"/>
      <c r="BQ31" s="550"/>
      <c r="BR31" s="550"/>
      <c r="BS31" s="550"/>
      <c r="BT31" s="550"/>
      <c r="BU31" s="550"/>
      <c r="BV31" s="550"/>
      <c r="BW31" s="550"/>
      <c r="BX31" s="550"/>
      <c r="BY31" s="550"/>
      <c r="BZ31" s="550"/>
      <c r="CA31" s="550"/>
      <c r="CB31" s="550"/>
      <c r="CC31" s="550"/>
      <c r="CD31" s="550"/>
      <c r="CE31" s="550"/>
      <c r="CF31" s="550"/>
      <c r="CG31" s="550"/>
      <c r="CH31" s="550"/>
      <c r="CI31" s="550"/>
      <c r="CJ31" s="550"/>
      <c r="CK31" s="550"/>
      <c r="CL31" s="550"/>
      <c r="CM31" s="550"/>
      <c r="CN31" s="550"/>
      <c r="CO31" s="550"/>
      <c r="CP31" s="550"/>
      <c r="CQ31" s="550"/>
      <c r="CR31" s="550"/>
      <c r="CS31" s="550"/>
      <c r="CT31" s="550"/>
      <c r="CU31" s="550"/>
      <c r="CV31" s="550"/>
      <c r="CW31" s="550"/>
      <c r="CX31" s="550"/>
      <c r="CY31" s="550"/>
      <c r="CZ31" s="550"/>
      <c r="DA31" s="550"/>
      <c r="DB31" s="550"/>
      <c r="DC31" s="550"/>
      <c r="DD31" s="550"/>
      <c r="DE31" s="550"/>
      <c r="DF31" s="550"/>
      <c r="DG31" s="550"/>
      <c r="DH31" s="550"/>
      <c r="DI31" s="550"/>
      <c r="DJ31" s="550"/>
      <c r="DK31" s="550"/>
      <c r="DL31" s="550"/>
      <c r="DM31" s="550"/>
      <c r="DN31" s="550"/>
      <c r="DO31" s="550"/>
      <c r="DP31" s="550"/>
      <c r="DQ31" s="550"/>
      <c r="DR31" s="550"/>
      <c r="DS31" s="550"/>
      <c r="DT31" s="550"/>
      <c r="DU31" s="550"/>
      <c r="DV31" s="550"/>
      <c r="DW31" s="550"/>
      <c r="DX31" s="550"/>
      <c r="DY31" s="550"/>
      <c r="DZ31" s="550"/>
      <c r="EA31" s="550"/>
      <c r="EB31" s="550"/>
      <c r="EC31" s="550"/>
      <c r="ED31" s="550"/>
      <c r="EE31" s="550"/>
      <c r="EF31" s="550"/>
      <c r="EG31" s="550"/>
      <c r="EH31" s="550"/>
      <c r="EI31" s="550"/>
      <c r="EJ31" s="550"/>
      <c r="EK31" s="550"/>
      <c r="EL31" s="550"/>
      <c r="EM31" s="550"/>
      <c r="EN31" s="550"/>
      <c r="EO31" s="550"/>
      <c r="EP31" s="550"/>
      <c r="EQ31" s="550"/>
      <c r="ER31" s="550"/>
      <c r="ES31" s="550"/>
      <c r="ET31" s="550"/>
      <c r="EU31" s="550"/>
      <c r="EV31" s="550"/>
      <c r="EW31" s="550"/>
      <c r="EX31" s="550"/>
      <c r="EY31" s="550"/>
      <c r="EZ31" s="550"/>
      <c r="FA31" s="550"/>
      <c r="FB31" s="550"/>
      <c r="FC31" s="550"/>
      <c r="FD31" s="550"/>
      <c r="FE31" s="550"/>
      <c r="FF31" s="550"/>
      <c r="FG31" s="550"/>
      <c r="FH31" s="550"/>
      <c r="FI31" s="550"/>
      <c r="FJ31" s="550"/>
      <c r="FK31" s="550"/>
      <c r="FL31" s="550"/>
      <c r="FM31" s="550"/>
      <c r="FN31" s="550"/>
      <c r="FO31" s="550"/>
      <c r="FP31" s="550"/>
      <c r="FQ31" s="550"/>
      <c r="FR31" s="550"/>
      <c r="FS31" s="550"/>
      <c r="FT31" s="550"/>
      <c r="FU31" s="550"/>
      <c r="FV31" s="550"/>
      <c r="FW31" s="550"/>
      <c r="FX31" s="550"/>
      <c r="FY31" s="550"/>
      <c r="FZ31" s="550"/>
      <c r="GA31" s="550"/>
      <c r="GB31" s="550"/>
      <c r="GC31" s="550"/>
      <c r="GD31" s="550"/>
      <c r="GE31" s="550"/>
      <c r="GF31" s="550"/>
      <c r="GG31" s="550"/>
      <c r="GH31" s="550"/>
      <c r="GI31" s="550"/>
      <c r="GJ31" s="550"/>
      <c r="GK31" s="550"/>
      <c r="GL31" s="550"/>
      <c r="GM31" s="550"/>
      <c r="GN31" s="550"/>
      <c r="GO31" s="550"/>
      <c r="GP31" s="550"/>
      <c r="GQ31" s="550"/>
      <c r="GR31" s="550"/>
      <c r="GS31" s="550"/>
      <c r="GT31" s="550"/>
      <c r="GU31" s="550"/>
      <c r="GV31" s="550"/>
      <c r="GW31" s="550"/>
      <c r="GX31" s="550"/>
      <c r="GY31" s="550"/>
      <c r="GZ31" s="550"/>
      <c r="HA31" s="550"/>
      <c r="HB31" s="550"/>
      <c r="HC31" s="550"/>
      <c r="HD31" s="550"/>
      <c r="HE31" s="550"/>
      <c r="HF31" s="550"/>
      <c r="HG31" s="550"/>
      <c r="HH31" s="550"/>
      <c r="HI31" s="550"/>
      <c r="HJ31" s="550"/>
      <c r="HK31" s="550"/>
      <c r="HL31" s="550"/>
      <c r="HM31" s="550"/>
      <c r="HN31" s="550"/>
      <c r="HO31" s="550"/>
      <c r="HP31" s="550"/>
      <c r="HQ31" s="550"/>
      <c r="HR31" s="550"/>
      <c r="HS31" s="550"/>
      <c r="HT31" s="550"/>
      <c r="HU31" s="550"/>
      <c r="HV31" s="550"/>
      <c r="HW31" s="550"/>
      <c r="HX31" s="550"/>
      <c r="HY31" s="550"/>
      <c r="HZ31" s="550"/>
      <c r="IA31" s="550"/>
      <c r="IB31" s="550"/>
      <c r="IC31" s="550"/>
      <c r="ID31" s="550"/>
      <c r="IE31" s="550"/>
      <c r="IF31" s="550"/>
      <c r="IG31" s="550"/>
      <c r="IH31" s="550"/>
      <c r="II31" s="550"/>
      <c r="IJ31" s="550"/>
      <c r="IK31" s="550"/>
      <c r="IL31" s="550"/>
      <c r="IM31" s="550"/>
      <c r="IN31" s="550"/>
      <c r="IO31" s="550"/>
      <c r="IP31" s="550"/>
      <c r="IQ31" s="550"/>
      <c r="IR31" s="550"/>
      <c r="IS31" s="550"/>
      <c r="IT31" s="550"/>
      <c r="IU31" s="550"/>
      <c r="IV31" s="550"/>
    </row>
    <row r="32" spans="1:256" ht="16.5">
      <c r="F32" s="551"/>
      <c r="G32" s="552"/>
      <c r="H32" s="552"/>
      <c r="I32" s="552"/>
      <c r="J32" s="552"/>
      <c r="K32" s="552"/>
      <c r="L32" s="552"/>
      <c r="M32" s="552"/>
      <c r="N32" s="552"/>
      <c r="O32" s="552"/>
      <c r="P32" s="552"/>
      <c r="Q32" s="552"/>
      <c r="R32" s="552"/>
      <c r="S32" s="552"/>
      <c r="T32" s="552"/>
      <c r="U32" s="552"/>
      <c r="V32" s="552"/>
      <c r="W32" s="552"/>
      <c r="X32" s="552"/>
      <c r="Y32" s="552"/>
      <c r="Z32" s="552"/>
      <c r="AA32" s="552"/>
      <c r="AB32" s="552"/>
      <c r="AC32" s="552"/>
      <c r="AD32" s="552"/>
      <c r="AE32" s="552"/>
      <c r="AF32" s="552"/>
      <c r="AG32" s="552"/>
      <c r="AH32" s="552"/>
      <c r="AI32" s="552"/>
      <c r="AJ32" s="552"/>
      <c r="AK32" s="552"/>
      <c r="AL32" s="552"/>
      <c r="AM32" s="552"/>
      <c r="AN32" s="552"/>
      <c r="AO32" s="552"/>
      <c r="AP32" s="552"/>
      <c r="AQ32" s="552"/>
      <c r="AR32" s="552"/>
      <c r="AS32" s="552"/>
      <c r="AT32" s="552"/>
      <c r="AU32" s="552"/>
      <c r="AV32" s="552"/>
      <c r="AW32" s="552"/>
      <c r="AX32" s="552"/>
      <c r="AY32" s="552"/>
      <c r="AZ32" s="552"/>
      <c r="BA32" s="552"/>
      <c r="BB32" s="552"/>
      <c r="BC32" s="552"/>
      <c r="BD32" s="552"/>
      <c r="BE32" s="552"/>
      <c r="BF32" s="552"/>
      <c r="BG32" s="552"/>
      <c r="BH32" s="552"/>
      <c r="BI32" s="552"/>
      <c r="BJ32" s="552"/>
      <c r="BK32" s="552"/>
      <c r="BL32" s="552"/>
      <c r="BM32" s="552"/>
      <c r="BN32" s="552"/>
      <c r="BO32" s="552"/>
      <c r="BP32" s="552"/>
      <c r="BQ32" s="552"/>
      <c r="BR32" s="552"/>
      <c r="BS32" s="552"/>
      <c r="BT32" s="552"/>
      <c r="BU32" s="552"/>
      <c r="BV32" s="552"/>
      <c r="BW32" s="552"/>
      <c r="BX32" s="552"/>
      <c r="BY32" s="552"/>
      <c r="BZ32" s="552"/>
      <c r="CA32" s="552"/>
      <c r="CB32" s="552"/>
      <c r="CC32" s="552"/>
      <c r="CD32" s="552"/>
      <c r="CE32" s="552"/>
      <c r="CF32" s="552"/>
      <c r="CG32" s="552"/>
      <c r="CH32" s="552"/>
      <c r="CI32" s="552"/>
      <c r="CJ32" s="552"/>
      <c r="CK32" s="552"/>
      <c r="CL32" s="552"/>
      <c r="CM32" s="552"/>
      <c r="CN32" s="552"/>
      <c r="CO32" s="552"/>
      <c r="CP32" s="552"/>
      <c r="CQ32" s="552"/>
      <c r="CR32" s="552"/>
      <c r="CS32" s="552"/>
      <c r="CT32" s="552"/>
      <c r="CU32" s="552"/>
      <c r="CV32" s="552"/>
      <c r="CW32" s="552"/>
      <c r="CX32" s="552"/>
      <c r="CY32" s="552"/>
      <c r="CZ32" s="552"/>
      <c r="DA32" s="552"/>
      <c r="DB32" s="552"/>
      <c r="DC32" s="552"/>
      <c r="DD32" s="552"/>
      <c r="DE32" s="552"/>
      <c r="DF32" s="552"/>
      <c r="DG32" s="552"/>
      <c r="DH32" s="552"/>
      <c r="DI32" s="552"/>
      <c r="DJ32" s="552"/>
      <c r="DK32" s="552"/>
      <c r="DL32" s="552"/>
      <c r="DM32" s="552"/>
      <c r="DN32" s="552"/>
      <c r="DO32" s="552"/>
      <c r="DP32" s="552"/>
      <c r="DQ32" s="552"/>
      <c r="DR32" s="552"/>
      <c r="DS32" s="552"/>
      <c r="DT32" s="552"/>
      <c r="DU32" s="552"/>
      <c r="DV32" s="552"/>
      <c r="DW32" s="552"/>
      <c r="DX32" s="552"/>
      <c r="DY32" s="552"/>
      <c r="DZ32" s="552"/>
      <c r="EA32" s="552"/>
      <c r="EB32" s="552"/>
      <c r="EC32" s="552"/>
      <c r="ED32" s="552"/>
      <c r="EE32" s="552"/>
      <c r="EF32" s="552"/>
      <c r="EG32" s="552"/>
      <c r="EH32" s="552"/>
      <c r="EI32" s="552"/>
      <c r="EJ32" s="552"/>
      <c r="EK32" s="552"/>
      <c r="EL32" s="552"/>
      <c r="EM32" s="552"/>
      <c r="EN32" s="552"/>
      <c r="EO32" s="552"/>
      <c r="EP32" s="552"/>
      <c r="EQ32" s="552"/>
      <c r="ER32" s="552"/>
      <c r="ES32" s="552"/>
      <c r="ET32" s="552"/>
      <c r="EU32" s="552"/>
      <c r="EV32" s="552"/>
      <c r="EW32" s="552"/>
      <c r="EX32" s="552"/>
      <c r="EY32" s="552"/>
      <c r="EZ32" s="552"/>
      <c r="FA32" s="552"/>
      <c r="FB32" s="552"/>
      <c r="FC32" s="552"/>
      <c r="FD32" s="552"/>
      <c r="FE32" s="552"/>
      <c r="FF32" s="552"/>
      <c r="FG32" s="552"/>
      <c r="FH32" s="552"/>
      <c r="FI32" s="552"/>
      <c r="FJ32" s="552"/>
      <c r="FK32" s="552"/>
      <c r="FL32" s="552"/>
      <c r="FM32" s="552"/>
      <c r="FN32" s="552"/>
      <c r="FO32" s="552"/>
      <c r="FP32" s="552"/>
      <c r="FQ32" s="552"/>
      <c r="FR32" s="552"/>
      <c r="FS32" s="552"/>
      <c r="FT32" s="552"/>
      <c r="FU32" s="552"/>
      <c r="FV32" s="552"/>
      <c r="FW32" s="552"/>
      <c r="FX32" s="552"/>
      <c r="FY32" s="552"/>
      <c r="FZ32" s="552"/>
      <c r="GA32" s="552"/>
      <c r="GB32" s="552"/>
      <c r="GC32" s="552"/>
      <c r="GD32" s="552"/>
      <c r="GE32" s="552"/>
      <c r="GF32" s="552"/>
      <c r="GG32" s="552"/>
      <c r="GH32" s="552"/>
      <c r="GI32" s="552"/>
      <c r="GJ32" s="552"/>
      <c r="GK32" s="552"/>
      <c r="GL32" s="552"/>
      <c r="GM32" s="552"/>
      <c r="GN32" s="552"/>
      <c r="GO32" s="552"/>
      <c r="GP32" s="552"/>
      <c r="GQ32" s="552"/>
      <c r="GR32" s="552"/>
      <c r="GS32" s="552"/>
      <c r="GT32" s="552"/>
      <c r="GU32" s="552"/>
      <c r="GV32" s="552"/>
      <c r="GW32" s="552"/>
      <c r="GX32" s="552"/>
      <c r="GY32" s="552"/>
      <c r="GZ32" s="552"/>
      <c r="HA32" s="552"/>
      <c r="HB32" s="552"/>
      <c r="HC32" s="552"/>
      <c r="HD32" s="552"/>
      <c r="HE32" s="552"/>
      <c r="HF32" s="552"/>
      <c r="HG32" s="552"/>
      <c r="HH32" s="552"/>
      <c r="HI32" s="552"/>
      <c r="HJ32" s="552"/>
      <c r="HK32" s="552"/>
      <c r="HL32" s="552"/>
      <c r="HM32" s="552"/>
      <c r="HN32" s="552"/>
      <c r="HO32" s="552"/>
      <c r="HP32" s="552"/>
      <c r="HQ32" s="552"/>
      <c r="HR32" s="552"/>
      <c r="HS32" s="552"/>
      <c r="HT32" s="552"/>
      <c r="HU32" s="552"/>
      <c r="HV32" s="552"/>
      <c r="HW32" s="552"/>
      <c r="HX32" s="552"/>
      <c r="HY32" s="552"/>
      <c r="HZ32" s="552"/>
      <c r="IA32" s="552"/>
      <c r="IB32" s="552"/>
      <c r="IC32" s="552"/>
      <c r="ID32" s="552"/>
      <c r="IE32" s="552"/>
      <c r="IF32" s="552"/>
      <c r="IG32" s="552"/>
      <c r="IH32" s="552"/>
      <c r="II32" s="552"/>
      <c r="IJ32" s="552"/>
      <c r="IK32" s="552"/>
      <c r="IL32" s="552"/>
      <c r="IM32" s="552"/>
      <c r="IN32" s="552"/>
      <c r="IO32" s="552"/>
      <c r="IP32" s="552"/>
      <c r="IQ32" s="552"/>
      <c r="IR32" s="552"/>
      <c r="IS32" s="552"/>
      <c r="IT32" s="552"/>
      <c r="IU32" s="552"/>
      <c r="IV32" s="552"/>
    </row>
    <row r="33" spans="7:256" ht="16.5">
      <c r="G33" s="552"/>
      <c r="H33" s="552"/>
      <c r="I33" s="552"/>
      <c r="J33" s="552"/>
      <c r="K33" s="552"/>
      <c r="L33" s="552"/>
      <c r="M33" s="552"/>
      <c r="N33" s="552"/>
      <c r="O33" s="552"/>
      <c r="P33" s="552"/>
      <c r="Q33" s="552"/>
      <c r="R33" s="552"/>
      <c r="S33" s="552"/>
      <c r="T33" s="552"/>
      <c r="U33" s="552"/>
      <c r="V33" s="552"/>
      <c r="W33" s="552"/>
      <c r="X33" s="552"/>
      <c r="Y33" s="552"/>
      <c r="Z33" s="552"/>
      <c r="AA33" s="552"/>
      <c r="AB33" s="552"/>
      <c r="AC33" s="552"/>
      <c r="AD33" s="552"/>
      <c r="AE33" s="552"/>
      <c r="AF33" s="552"/>
      <c r="AG33" s="552"/>
      <c r="AH33" s="552"/>
      <c r="AI33" s="552"/>
      <c r="AJ33" s="552"/>
      <c r="AK33" s="552"/>
      <c r="AL33" s="552"/>
      <c r="AM33" s="552"/>
      <c r="AN33" s="552"/>
      <c r="AO33" s="552"/>
      <c r="AP33" s="552"/>
      <c r="AQ33" s="552"/>
      <c r="AR33" s="552"/>
      <c r="AS33" s="552"/>
      <c r="AT33" s="552"/>
      <c r="AU33" s="552"/>
      <c r="AV33" s="552"/>
      <c r="AW33" s="552"/>
      <c r="AX33" s="552"/>
      <c r="AY33" s="552"/>
      <c r="AZ33" s="552"/>
      <c r="BA33" s="552"/>
      <c r="BB33" s="552"/>
      <c r="BC33" s="552"/>
      <c r="BD33" s="552"/>
      <c r="BE33" s="552"/>
      <c r="BF33" s="552"/>
      <c r="BG33" s="552"/>
      <c r="BH33" s="552"/>
      <c r="BI33" s="552"/>
      <c r="BJ33" s="552"/>
      <c r="BK33" s="552"/>
      <c r="BL33" s="552"/>
      <c r="BM33" s="552"/>
      <c r="BN33" s="552"/>
      <c r="BO33" s="552"/>
      <c r="BP33" s="552"/>
      <c r="BQ33" s="552"/>
      <c r="BR33" s="552"/>
      <c r="BS33" s="552"/>
      <c r="BT33" s="552"/>
      <c r="BU33" s="552"/>
      <c r="BV33" s="552"/>
      <c r="BW33" s="552"/>
      <c r="BX33" s="552"/>
      <c r="BY33" s="552"/>
      <c r="BZ33" s="552"/>
      <c r="CA33" s="552"/>
      <c r="CB33" s="552"/>
      <c r="CC33" s="552"/>
      <c r="CD33" s="552"/>
      <c r="CE33" s="552"/>
      <c r="CF33" s="552"/>
      <c r="CG33" s="552"/>
      <c r="CH33" s="552"/>
      <c r="CI33" s="552"/>
      <c r="CJ33" s="552"/>
      <c r="CK33" s="552"/>
      <c r="CL33" s="552"/>
      <c r="CM33" s="552"/>
      <c r="CN33" s="552"/>
      <c r="CO33" s="552"/>
      <c r="CP33" s="552"/>
      <c r="CQ33" s="552"/>
      <c r="CR33" s="552"/>
      <c r="CS33" s="552"/>
      <c r="CT33" s="552"/>
      <c r="CU33" s="552"/>
      <c r="CV33" s="552"/>
      <c r="CW33" s="552"/>
      <c r="CX33" s="552"/>
      <c r="CY33" s="552"/>
      <c r="CZ33" s="552"/>
      <c r="DA33" s="552"/>
      <c r="DB33" s="552"/>
      <c r="DC33" s="552"/>
      <c r="DD33" s="552"/>
      <c r="DE33" s="552"/>
      <c r="DF33" s="552"/>
      <c r="DG33" s="552"/>
      <c r="DH33" s="552"/>
      <c r="DI33" s="552"/>
      <c r="DJ33" s="552"/>
      <c r="DK33" s="552"/>
      <c r="DL33" s="552"/>
      <c r="DM33" s="552"/>
      <c r="DN33" s="552"/>
      <c r="DO33" s="552"/>
      <c r="DP33" s="552"/>
      <c r="DQ33" s="552"/>
      <c r="DR33" s="552"/>
      <c r="DS33" s="552"/>
      <c r="DT33" s="552"/>
      <c r="DU33" s="552"/>
      <c r="DV33" s="552"/>
      <c r="DW33" s="552"/>
      <c r="DX33" s="552"/>
      <c r="DY33" s="552"/>
      <c r="DZ33" s="552"/>
      <c r="EA33" s="552"/>
      <c r="EB33" s="552"/>
      <c r="EC33" s="552"/>
      <c r="ED33" s="552"/>
      <c r="EE33" s="552"/>
      <c r="EF33" s="552"/>
      <c r="EG33" s="552"/>
      <c r="EH33" s="552"/>
      <c r="EI33" s="552"/>
      <c r="EJ33" s="552"/>
      <c r="EK33" s="552"/>
      <c r="EL33" s="552"/>
      <c r="EM33" s="552"/>
      <c r="EN33" s="552"/>
      <c r="EO33" s="552"/>
      <c r="EP33" s="552"/>
      <c r="EQ33" s="552"/>
      <c r="ER33" s="552"/>
      <c r="ES33" s="552"/>
      <c r="ET33" s="552"/>
      <c r="EU33" s="552"/>
      <c r="EV33" s="552"/>
      <c r="EW33" s="552"/>
      <c r="EX33" s="552"/>
      <c r="EY33" s="552"/>
      <c r="EZ33" s="552"/>
      <c r="FA33" s="552"/>
      <c r="FB33" s="552"/>
      <c r="FC33" s="552"/>
      <c r="FD33" s="552"/>
      <c r="FE33" s="552"/>
      <c r="FF33" s="552"/>
      <c r="FG33" s="552"/>
      <c r="FH33" s="552"/>
      <c r="FI33" s="552"/>
      <c r="FJ33" s="552"/>
      <c r="FK33" s="552"/>
      <c r="FL33" s="552"/>
      <c r="FM33" s="552"/>
      <c r="FN33" s="552"/>
      <c r="FO33" s="552"/>
      <c r="FP33" s="552"/>
      <c r="FQ33" s="552"/>
      <c r="FR33" s="552"/>
      <c r="FS33" s="552"/>
      <c r="FT33" s="552"/>
      <c r="FU33" s="552"/>
      <c r="FV33" s="552"/>
      <c r="FW33" s="552"/>
      <c r="FX33" s="552"/>
      <c r="FY33" s="552"/>
      <c r="FZ33" s="552"/>
      <c r="GA33" s="552"/>
      <c r="GB33" s="552"/>
      <c r="GC33" s="552"/>
      <c r="GD33" s="552"/>
      <c r="GE33" s="552"/>
      <c r="GF33" s="552"/>
      <c r="GG33" s="552"/>
      <c r="GH33" s="552"/>
      <c r="GI33" s="552"/>
      <c r="GJ33" s="552"/>
      <c r="GK33" s="552"/>
      <c r="GL33" s="552"/>
      <c r="GM33" s="552"/>
      <c r="GN33" s="552"/>
      <c r="GO33" s="552"/>
      <c r="GP33" s="552"/>
      <c r="GQ33" s="552"/>
      <c r="GR33" s="552"/>
      <c r="GS33" s="552"/>
      <c r="GT33" s="552"/>
      <c r="GU33" s="552"/>
      <c r="GV33" s="552"/>
      <c r="GW33" s="552"/>
      <c r="GX33" s="552"/>
      <c r="GY33" s="552"/>
      <c r="GZ33" s="552"/>
      <c r="HA33" s="552"/>
      <c r="HB33" s="552"/>
      <c r="HC33" s="552"/>
      <c r="HD33" s="552"/>
      <c r="HE33" s="552"/>
      <c r="HF33" s="552"/>
      <c r="HG33" s="552"/>
      <c r="HH33" s="552"/>
      <c r="HI33" s="552"/>
      <c r="HJ33" s="552"/>
      <c r="HK33" s="552"/>
      <c r="HL33" s="552"/>
      <c r="HM33" s="552"/>
      <c r="HN33" s="552"/>
      <c r="HO33" s="552"/>
      <c r="HP33" s="552"/>
      <c r="HQ33" s="552"/>
      <c r="HR33" s="552"/>
      <c r="HS33" s="552"/>
      <c r="HT33" s="552"/>
      <c r="HU33" s="552"/>
      <c r="HV33" s="552"/>
      <c r="HW33" s="552"/>
      <c r="HX33" s="552"/>
      <c r="HY33" s="552"/>
      <c r="HZ33" s="552"/>
      <c r="IA33" s="552"/>
      <c r="IB33" s="552"/>
      <c r="IC33" s="552"/>
      <c r="ID33" s="552"/>
      <c r="IE33" s="552"/>
      <c r="IF33" s="552"/>
      <c r="IG33" s="552"/>
      <c r="IH33" s="552"/>
      <c r="II33" s="552"/>
      <c r="IJ33" s="552"/>
      <c r="IK33" s="552"/>
      <c r="IL33" s="552"/>
      <c r="IM33" s="552"/>
      <c r="IN33" s="552"/>
      <c r="IO33" s="552"/>
      <c r="IP33" s="552"/>
      <c r="IQ33" s="552"/>
      <c r="IR33" s="552"/>
      <c r="IS33" s="552"/>
      <c r="IT33" s="552"/>
      <c r="IU33" s="552"/>
      <c r="IV33" s="552"/>
    </row>
    <row r="34" spans="7:256">
      <c r="G34" s="550"/>
      <c r="H34" s="550"/>
      <c r="I34" s="550"/>
      <c r="J34" s="550"/>
      <c r="K34" s="550"/>
      <c r="L34" s="550"/>
      <c r="M34" s="550"/>
      <c r="N34" s="550"/>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0"/>
      <c r="AX34" s="550"/>
      <c r="AY34" s="550"/>
      <c r="AZ34" s="550"/>
      <c r="BA34" s="550"/>
      <c r="BB34" s="550"/>
      <c r="BC34" s="550"/>
      <c r="BD34" s="550"/>
      <c r="BE34" s="550"/>
      <c r="BF34" s="550"/>
      <c r="BG34" s="550"/>
      <c r="BH34" s="550"/>
      <c r="BI34" s="550"/>
      <c r="BJ34" s="550"/>
      <c r="BK34" s="550"/>
      <c r="BL34" s="550"/>
      <c r="BM34" s="550"/>
      <c r="BN34" s="550"/>
      <c r="BO34" s="550"/>
      <c r="BP34" s="550"/>
      <c r="BQ34" s="550"/>
      <c r="BR34" s="550"/>
      <c r="BS34" s="550"/>
      <c r="BT34" s="550"/>
      <c r="BU34" s="550"/>
      <c r="BV34" s="550"/>
      <c r="BW34" s="550"/>
      <c r="BX34" s="550"/>
      <c r="BY34" s="550"/>
      <c r="BZ34" s="550"/>
      <c r="CA34" s="550"/>
      <c r="CB34" s="550"/>
      <c r="CC34" s="550"/>
      <c r="CD34" s="550"/>
      <c r="CE34" s="550"/>
      <c r="CF34" s="550"/>
      <c r="CG34" s="550"/>
      <c r="CH34" s="550"/>
      <c r="CI34" s="550"/>
      <c r="CJ34" s="550"/>
      <c r="CK34" s="550"/>
      <c r="CL34" s="550"/>
      <c r="CM34" s="550"/>
      <c r="CN34" s="550"/>
      <c r="CO34" s="550"/>
      <c r="CP34" s="550"/>
      <c r="CQ34" s="550"/>
      <c r="CR34" s="550"/>
      <c r="CS34" s="550"/>
      <c r="CT34" s="550"/>
      <c r="CU34" s="550"/>
      <c r="CV34" s="550"/>
      <c r="CW34" s="550"/>
      <c r="CX34" s="550"/>
      <c r="CY34" s="550"/>
      <c r="CZ34" s="550"/>
      <c r="DA34" s="550"/>
      <c r="DB34" s="550"/>
      <c r="DC34" s="550"/>
      <c r="DD34" s="550"/>
      <c r="DE34" s="550"/>
      <c r="DF34" s="550"/>
      <c r="DG34" s="550"/>
      <c r="DH34" s="550"/>
      <c r="DI34" s="550"/>
      <c r="DJ34" s="550"/>
      <c r="DK34" s="550"/>
      <c r="DL34" s="550"/>
      <c r="DM34" s="550"/>
      <c r="DN34" s="550"/>
      <c r="DO34" s="550"/>
      <c r="DP34" s="550"/>
      <c r="DQ34" s="550"/>
      <c r="DR34" s="550"/>
      <c r="DS34" s="550"/>
      <c r="DT34" s="550"/>
      <c r="DU34" s="550"/>
      <c r="DV34" s="550"/>
      <c r="DW34" s="550"/>
      <c r="DX34" s="550"/>
      <c r="DY34" s="550"/>
      <c r="DZ34" s="550"/>
      <c r="EA34" s="550"/>
      <c r="EB34" s="550"/>
      <c r="EC34" s="550"/>
      <c r="ED34" s="550"/>
      <c r="EE34" s="550"/>
      <c r="EF34" s="550"/>
      <c r="EG34" s="550"/>
      <c r="EH34" s="550"/>
      <c r="EI34" s="550"/>
      <c r="EJ34" s="550"/>
      <c r="EK34" s="550"/>
      <c r="EL34" s="550"/>
      <c r="EM34" s="550"/>
      <c r="EN34" s="550"/>
      <c r="EO34" s="550"/>
      <c r="EP34" s="550"/>
      <c r="EQ34" s="550"/>
      <c r="ER34" s="550"/>
      <c r="ES34" s="550"/>
      <c r="ET34" s="550"/>
      <c r="EU34" s="550"/>
      <c r="EV34" s="550"/>
      <c r="EW34" s="550"/>
      <c r="EX34" s="550"/>
      <c r="EY34" s="550"/>
      <c r="EZ34" s="550"/>
      <c r="FA34" s="550"/>
      <c r="FB34" s="550"/>
      <c r="FC34" s="550"/>
      <c r="FD34" s="550"/>
      <c r="FE34" s="550"/>
      <c r="FF34" s="550"/>
      <c r="FG34" s="550"/>
      <c r="FH34" s="550"/>
      <c r="FI34" s="550"/>
      <c r="FJ34" s="550"/>
      <c r="FK34" s="550"/>
      <c r="FL34" s="550"/>
      <c r="FM34" s="550"/>
      <c r="FN34" s="550"/>
      <c r="FO34" s="550"/>
      <c r="FP34" s="550"/>
      <c r="FQ34" s="550"/>
      <c r="FR34" s="550"/>
      <c r="FS34" s="550"/>
      <c r="FT34" s="550"/>
      <c r="FU34" s="550"/>
      <c r="FV34" s="550"/>
      <c r="FW34" s="550"/>
      <c r="FX34" s="550"/>
      <c r="FY34" s="550"/>
      <c r="FZ34" s="550"/>
      <c r="GA34" s="550"/>
      <c r="GB34" s="550"/>
      <c r="GC34" s="550"/>
      <c r="GD34" s="550"/>
      <c r="GE34" s="550"/>
      <c r="GF34" s="550"/>
      <c r="GG34" s="550"/>
      <c r="GH34" s="550"/>
      <c r="GI34" s="550"/>
      <c r="GJ34" s="550"/>
      <c r="GK34" s="550"/>
      <c r="GL34" s="550"/>
      <c r="GM34" s="550"/>
      <c r="GN34" s="550"/>
      <c r="GO34" s="550"/>
      <c r="GP34" s="550"/>
      <c r="GQ34" s="550"/>
      <c r="GR34" s="550"/>
      <c r="GS34" s="550"/>
      <c r="GT34" s="550"/>
      <c r="GU34" s="550"/>
      <c r="GV34" s="550"/>
      <c r="GW34" s="550"/>
      <c r="GX34" s="550"/>
      <c r="GY34" s="550"/>
      <c r="GZ34" s="550"/>
      <c r="HA34" s="550"/>
      <c r="HB34" s="550"/>
      <c r="HC34" s="550"/>
      <c r="HD34" s="550"/>
      <c r="HE34" s="550"/>
      <c r="HF34" s="550"/>
      <c r="HG34" s="550"/>
      <c r="HH34" s="550"/>
      <c r="HI34" s="550"/>
      <c r="HJ34" s="550"/>
      <c r="HK34" s="550"/>
      <c r="HL34" s="550"/>
      <c r="HM34" s="550"/>
      <c r="HN34" s="550"/>
      <c r="HO34" s="550"/>
      <c r="HP34" s="550"/>
      <c r="HQ34" s="550"/>
      <c r="HR34" s="550"/>
      <c r="HS34" s="550"/>
      <c r="HT34" s="550"/>
      <c r="HU34" s="550"/>
      <c r="HV34" s="550"/>
      <c r="HW34" s="550"/>
      <c r="HX34" s="550"/>
      <c r="HY34" s="550"/>
      <c r="HZ34" s="550"/>
      <c r="IA34" s="550"/>
      <c r="IB34" s="550"/>
      <c r="IC34" s="550"/>
      <c r="ID34" s="550"/>
      <c r="IE34" s="550"/>
      <c r="IF34" s="550"/>
      <c r="IG34" s="550"/>
      <c r="IH34" s="550"/>
      <c r="II34" s="550"/>
      <c r="IJ34" s="550"/>
      <c r="IK34" s="550"/>
      <c r="IL34" s="550"/>
      <c r="IM34" s="550"/>
      <c r="IN34" s="550"/>
      <c r="IO34" s="550"/>
      <c r="IP34" s="550"/>
      <c r="IQ34" s="550"/>
      <c r="IR34" s="550"/>
      <c r="IS34" s="550"/>
      <c r="IT34" s="550"/>
      <c r="IU34" s="550"/>
      <c r="IV34" s="550"/>
    </row>
    <row r="35" spans="7:256">
      <c r="G35" s="550"/>
      <c r="H35" s="550"/>
      <c r="I35" s="550"/>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0"/>
      <c r="BJ35" s="550"/>
      <c r="BK35" s="550"/>
      <c r="BL35" s="550"/>
      <c r="BM35" s="550"/>
      <c r="BN35" s="550"/>
      <c r="BO35" s="550"/>
      <c r="BP35" s="550"/>
      <c r="BQ35" s="550"/>
      <c r="BR35" s="550"/>
      <c r="BS35" s="550"/>
      <c r="BT35" s="550"/>
      <c r="BU35" s="550"/>
      <c r="BV35" s="550"/>
      <c r="BW35" s="550"/>
      <c r="BX35" s="550"/>
      <c r="BY35" s="550"/>
      <c r="BZ35" s="550"/>
      <c r="CA35" s="550"/>
      <c r="CB35" s="550"/>
      <c r="CC35" s="550"/>
      <c r="CD35" s="550"/>
      <c r="CE35" s="550"/>
      <c r="CF35" s="550"/>
      <c r="CG35" s="550"/>
      <c r="CH35" s="550"/>
      <c r="CI35" s="550"/>
      <c r="CJ35" s="550"/>
      <c r="CK35" s="550"/>
      <c r="CL35" s="550"/>
      <c r="CM35" s="550"/>
      <c r="CN35" s="550"/>
      <c r="CO35" s="550"/>
      <c r="CP35" s="550"/>
      <c r="CQ35" s="550"/>
      <c r="CR35" s="550"/>
      <c r="CS35" s="550"/>
      <c r="CT35" s="550"/>
      <c r="CU35" s="550"/>
      <c r="CV35" s="550"/>
      <c r="CW35" s="550"/>
      <c r="CX35" s="550"/>
      <c r="CY35" s="550"/>
      <c r="CZ35" s="550"/>
      <c r="DA35" s="550"/>
      <c r="DB35" s="550"/>
      <c r="DC35" s="550"/>
      <c r="DD35" s="550"/>
      <c r="DE35" s="550"/>
      <c r="DF35" s="550"/>
      <c r="DG35" s="550"/>
      <c r="DH35" s="550"/>
      <c r="DI35" s="550"/>
      <c r="DJ35" s="550"/>
      <c r="DK35" s="550"/>
      <c r="DL35" s="550"/>
      <c r="DM35" s="550"/>
      <c r="DN35" s="550"/>
      <c r="DO35" s="550"/>
      <c r="DP35" s="550"/>
      <c r="DQ35" s="550"/>
      <c r="DR35" s="550"/>
      <c r="DS35" s="550"/>
      <c r="DT35" s="550"/>
      <c r="DU35" s="550"/>
      <c r="DV35" s="550"/>
      <c r="DW35" s="550"/>
      <c r="DX35" s="550"/>
      <c r="DY35" s="550"/>
      <c r="DZ35" s="550"/>
      <c r="EA35" s="550"/>
      <c r="EB35" s="550"/>
      <c r="EC35" s="550"/>
      <c r="ED35" s="550"/>
      <c r="EE35" s="550"/>
      <c r="EF35" s="550"/>
      <c r="EG35" s="550"/>
      <c r="EH35" s="550"/>
      <c r="EI35" s="550"/>
      <c r="EJ35" s="550"/>
      <c r="EK35" s="550"/>
      <c r="EL35" s="550"/>
      <c r="EM35" s="550"/>
      <c r="EN35" s="550"/>
      <c r="EO35" s="550"/>
      <c r="EP35" s="550"/>
      <c r="EQ35" s="550"/>
      <c r="ER35" s="550"/>
      <c r="ES35" s="550"/>
      <c r="ET35" s="550"/>
      <c r="EU35" s="550"/>
      <c r="EV35" s="550"/>
      <c r="EW35" s="550"/>
      <c r="EX35" s="550"/>
      <c r="EY35" s="550"/>
      <c r="EZ35" s="550"/>
      <c r="FA35" s="550"/>
      <c r="FB35" s="550"/>
      <c r="FC35" s="550"/>
      <c r="FD35" s="550"/>
      <c r="FE35" s="550"/>
      <c r="FF35" s="550"/>
      <c r="FG35" s="550"/>
      <c r="FH35" s="550"/>
      <c r="FI35" s="550"/>
      <c r="FJ35" s="550"/>
      <c r="FK35" s="550"/>
      <c r="FL35" s="550"/>
      <c r="FM35" s="550"/>
      <c r="FN35" s="550"/>
      <c r="FO35" s="550"/>
      <c r="FP35" s="550"/>
      <c r="FQ35" s="550"/>
      <c r="FR35" s="550"/>
      <c r="FS35" s="550"/>
      <c r="FT35" s="550"/>
      <c r="FU35" s="550"/>
      <c r="FV35" s="550"/>
      <c r="FW35" s="550"/>
      <c r="FX35" s="550"/>
      <c r="FY35" s="550"/>
      <c r="FZ35" s="550"/>
      <c r="GA35" s="550"/>
      <c r="GB35" s="550"/>
      <c r="GC35" s="550"/>
      <c r="GD35" s="550"/>
      <c r="GE35" s="550"/>
      <c r="GF35" s="550"/>
      <c r="GG35" s="550"/>
      <c r="GH35" s="550"/>
      <c r="GI35" s="550"/>
      <c r="GJ35" s="550"/>
      <c r="GK35" s="550"/>
      <c r="GL35" s="550"/>
      <c r="GM35" s="550"/>
      <c r="GN35" s="550"/>
      <c r="GO35" s="550"/>
      <c r="GP35" s="550"/>
      <c r="GQ35" s="550"/>
      <c r="GR35" s="550"/>
      <c r="GS35" s="550"/>
      <c r="GT35" s="550"/>
      <c r="GU35" s="550"/>
      <c r="GV35" s="550"/>
      <c r="GW35" s="550"/>
      <c r="GX35" s="550"/>
      <c r="GY35" s="550"/>
      <c r="GZ35" s="550"/>
      <c r="HA35" s="550"/>
      <c r="HB35" s="550"/>
      <c r="HC35" s="550"/>
      <c r="HD35" s="550"/>
      <c r="HE35" s="550"/>
      <c r="HF35" s="550"/>
      <c r="HG35" s="550"/>
      <c r="HH35" s="550"/>
      <c r="HI35" s="550"/>
      <c r="HJ35" s="550"/>
      <c r="HK35" s="550"/>
      <c r="HL35" s="550"/>
      <c r="HM35" s="550"/>
      <c r="HN35" s="550"/>
      <c r="HO35" s="550"/>
      <c r="HP35" s="550"/>
      <c r="HQ35" s="550"/>
      <c r="HR35" s="550"/>
      <c r="HS35" s="550"/>
      <c r="HT35" s="550"/>
      <c r="HU35" s="550"/>
      <c r="HV35" s="550"/>
      <c r="HW35" s="550"/>
      <c r="HX35" s="550"/>
      <c r="HY35" s="550"/>
      <c r="HZ35" s="550"/>
      <c r="IA35" s="550"/>
      <c r="IB35" s="550"/>
      <c r="IC35" s="550"/>
      <c r="ID35" s="550"/>
      <c r="IE35" s="550"/>
      <c r="IF35" s="550"/>
      <c r="IG35" s="550"/>
      <c r="IH35" s="550"/>
      <c r="II35" s="550"/>
      <c r="IJ35" s="550"/>
      <c r="IK35" s="550"/>
      <c r="IL35" s="550"/>
      <c r="IM35" s="550"/>
      <c r="IN35" s="550"/>
      <c r="IO35" s="550"/>
      <c r="IP35" s="550"/>
      <c r="IQ35" s="550"/>
      <c r="IR35" s="550"/>
      <c r="IS35" s="550"/>
      <c r="IT35" s="550"/>
      <c r="IU35" s="550"/>
      <c r="IV35" s="550"/>
    </row>
    <row r="36" spans="7:256">
      <c r="G36" s="550"/>
      <c r="H36" s="550"/>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0"/>
      <c r="BJ36" s="550"/>
      <c r="BK36" s="550"/>
      <c r="BL36" s="550"/>
      <c r="BM36" s="550"/>
      <c r="BN36" s="550"/>
      <c r="BO36" s="550"/>
      <c r="BP36" s="550"/>
      <c r="BQ36" s="550"/>
      <c r="BR36" s="550"/>
      <c r="BS36" s="550"/>
      <c r="BT36" s="550"/>
      <c r="BU36" s="550"/>
      <c r="BV36" s="550"/>
      <c r="BW36" s="550"/>
      <c r="BX36" s="550"/>
      <c r="BY36" s="550"/>
      <c r="BZ36" s="550"/>
      <c r="CA36" s="550"/>
      <c r="CB36" s="550"/>
      <c r="CC36" s="550"/>
      <c r="CD36" s="550"/>
      <c r="CE36" s="550"/>
      <c r="CF36" s="550"/>
      <c r="CG36" s="550"/>
      <c r="CH36" s="550"/>
      <c r="CI36" s="550"/>
      <c r="CJ36" s="550"/>
      <c r="CK36" s="550"/>
      <c r="CL36" s="550"/>
      <c r="CM36" s="550"/>
      <c r="CN36" s="550"/>
      <c r="CO36" s="550"/>
      <c r="CP36" s="550"/>
      <c r="CQ36" s="550"/>
      <c r="CR36" s="550"/>
      <c r="CS36" s="550"/>
      <c r="CT36" s="550"/>
      <c r="CU36" s="550"/>
      <c r="CV36" s="550"/>
      <c r="CW36" s="550"/>
      <c r="CX36" s="550"/>
      <c r="CY36" s="550"/>
      <c r="CZ36" s="550"/>
      <c r="DA36" s="550"/>
      <c r="DB36" s="550"/>
      <c r="DC36" s="550"/>
      <c r="DD36" s="550"/>
      <c r="DE36" s="550"/>
      <c r="DF36" s="550"/>
      <c r="DG36" s="550"/>
      <c r="DH36" s="550"/>
      <c r="DI36" s="550"/>
      <c r="DJ36" s="550"/>
      <c r="DK36" s="550"/>
      <c r="DL36" s="550"/>
      <c r="DM36" s="550"/>
      <c r="DN36" s="550"/>
      <c r="DO36" s="550"/>
      <c r="DP36" s="550"/>
      <c r="DQ36" s="550"/>
      <c r="DR36" s="550"/>
      <c r="DS36" s="550"/>
      <c r="DT36" s="550"/>
      <c r="DU36" s="550"/>
      <c r="DV36" s="550"/>
      <c r="DW36" s="550"/>
      <c r="DX36" s="550"/>
      <c r="DY36" s="550"/>
      <c r="DZ36" s="550"/>
      <c r="EA36" s="550"/>
      <c r="EB36" s="550"/>
      <c r="EC36" s="550"/>
      <c r="ED36" s="550"/>
      <c r="EE36" s="550"/>
      <c r="EF36" s="550"/>
      <c r="EG36" s="550"/>
      <c r="EH36" s="550"/>
      <c r="EI36" s="550"/>
      <c r="EJ36" s="550"/>
      <c r="EK36" s="550"/>
      <c r="EL36" s="550"/>
      <c r="EM36" s="550"/>
      <c r="EN36" s="550"/>
      <c r="EO36" s="550"/>
      <c r="EP36" s="550"/>
      <c r="EQ36" s="550"/>
      <c r="ER36" s="550"/>
      <c r="ES36" s="550"/>
      <c r="ET36" s="550"/>
      <c r="EU36" s="550"/>
      <c r="EV36" s="550"/>
      <c r="EW36" s="550"/>
      <c r="EX36" s="550"/>
      <c r="EY36" s="550"/>
      <c r="EZ36" s="550"/>
      <c r="FA36" s="550"/>
      <c r="FB36" s="550"/>
      <c r="FC36" s="550"/>
      <c r="FD36" s="550"/>
      <c r="FE36" s="550"/>
      <c r="FF36" s="550"/>
      <c r="FG36" s="550"/>
      <c r="FH36" s="550"/>
      <c r="FI36" s="550"/>
      <c r="FJ36" s="550"/>
      <c r="FK36" s="550"/>
      <c r="FL36" s="550"/>
      <c r="FM36" s="550"/>
      <c r="FN36" s="550"/>
      <c r="FO36" s="550"/>
      <c r="FP36" s="550"/>
      <c r="FQ36" s="550"/>
      <c r="FR36" s="550"/>
      <c r="FS36" s="550"/>
      <c r="FT36" s="550"/>
      <c r="FU36" s="550"/>
      <c r="FV36" s="550"/>
      <c r="FW36" s="550"/>
      <c r="FX36" s="550"/>
      <c r="FY36" s="550"/>
      <c r="FZ36" s="550"/>
      <c r="GA36" s="550"/>
      <c r="GB36" s="550"/>
      <c r="GC36" s="550"/>
      <c r="GD36" s="550"/>
      <c r="GE36" s="550"/>
      <c r="GF36" s="550"/>
      <c r="GG36" s="550"/>
      <c r="GH36" s="550"/>
      <c r="GI36" s="550"/>
      <c r="GJ36" s="550"/>
      <c r="GK36" s="550"/>
      <c r="GL36" s="550"/>
      <c r="GM36" s="550"/>
      <c r="GN36" s="550"/>
      <c r="GO36" s="550"/>
      <c r="GP36" s="550"/>
      <c r="GQ36" s="550"/>
      <c r="GR36" s="550"/>
      <c r="GS36" s="550"/>
      <c r="GT36" s="550"/>
      <c r="GU36" s="550"/>
      <c r="GV36" s="550"/>
      <c r="GW36" s="550"/>
      <c r="GX36" s="550"/>
      <c r="GY36" s="550"/>
      <c r="GZ36" s="550"/>
      <c r="HA36" s="550"/>
      <c r="HB36" s="550"/>
      <c r="HC36" s="550"/>
      <c r="HD36" s="550"/>
      <c r="HE36" s="550"/>
      <c r="HF36" s="550"/>
      <c r="HG36" s="550"/>
      <c r="HH36" s="550"/>
      <c r="HI36" s="550"/>
      <c r="HJ36" s="550"/>
      <c r="HK36" s="550"/>
      <c r="HL36" s="550"/>
      <c r="HM36" s="550"/>
      <c r="HN36" s="550"/>
      <c r="HO36" s="550"/>
      <c r="HP36" s="550"/>
      <c r="HQ36" s="550"/>
      <c r="HR36" s="550"/>
      <c r="HS36" s="550"/>
      <c r="HT36" s="550"/>
      <c r="HU36" s="550"/>
      <c r="HV36" s="550"/>
      <c r="HW36" s="550"/>
      <c r="HX36" s="550"/>
      <c r="HY36" s="550"/>
      <c r="HZ36" s="550"/>
      <c r="IA36" s="550"/>
      <c r="IB36" s="550"/>
      <c r="IC36" s="550"/>
      <c r="ID36" s="550"/>
      <c r="IE36" s="550"/>
      <c r="IF36" s="550"/>
      <c r="IG36" s="550"/>
      <c r="IH36" s="550"/>
      <c r="II36" s="550"/>
      <c r="IJ36" s="550"/>
      <c r="IK36" s="550"/>
      <c r="IL36" s="550"/>
      <c r="IM36" s="550"/>
      <c r="IN36" s="550"/>
      <c r="IO36" s="550"/>
      <c r="IP36" s="550"/>
      <c r="IQ36" s="550"/>
      <c r="IR36" s="550"/>
      <c r="IS36" s="550"/>
      <c r="IT36" s="550"/>
      <c r="IU36" s="550"/>
      <c r="IV36" s="550"/>
    </row>
    <row r="37" spans="7:256" ht="16.5">
      <c r="G37" s="552"/>
      <c r="H37" s="552"/>
      <c r="I37" s="552"/>
      <c r="J37" s="552"/>
      <c r="K37" s="552"/>
      <c r="L37" s="552"/>
      <c r="M37" s="552"/>
      <c r="N37" s="552"/>
      <c r="O37" s="552"/>
      <c r="P37" s="552"/>
      <c r="Q37" s="552"/>
      <c r="R37" s="552"/>
      <c r="S37" s="552"/>
      <c r="T37" s="552"/>
      <c r="U37" s="552"/>
      <c r="V37" s="552"/>
      <c r="W37" s="552"/>
      <c r="X37" s="552"/>
      <c r="Y37" s="552"/>
      <c r="Z37" s="552"/>
      <c r="AA37" s="552"/>
      <c r="AB37" s="552"/>
      <c r="AC37" s="552"/>
      <c r="AD37" s="552"/>
      <c r="AE37" s="552"/>
      <c r="AF37" s="552"/>
      <c r="AG37" s="552"/>
      <c r="AH37" s="552"/>
      <c r="AI37" s="552"/>
      <c r="AJ37" s="552"/>
      <c r="AK37" s="552"/>
      <c r="AL37" s="552"/>
      <c r="AM37" s="552"/>
      <c r="AN37" s="552"/>
      <c r="AO37" s="552"/>
      <c r="AP37" s="552"/>
      <c r="AQ37" s="552"/>
      <c r="AR37" s="552"/>
      <c r="AS37" s="552"/>
      <c r="AT37" s="552"/>
      <c r="AU37" s="552"/>
      <c r="AV37" s="552"/>
      <c r="AW37" s="552"/>
      <c r="AX37" s="552"/>
      <c r="AY37" s="552"/>
      <c r="AZ37" s="552"/>
      <c r="BA37" s="552"/>
      <c r="BB37" s="552"/>
      <c r="BC37" s="552"/>
      <c r="BD37" s="552"/>
      <c r="BE37" s="552"/>
      <c r="BF37" s="552"/>
      <c r="BG37" s="552"/>
      <c r="BH37" s="552"/>
      <c r="BI37" s="552"/>
      <c r="BJ37" s="552"/>
      <c r="BK37" s="552"/>
      <c r="BL37" s="552"/>
      <c r="BM37" s="552"/>
      <c r="BN37" s="552"/>
      <c r="BO37" s="552"/>
      <c r="BP37" s="552"/>
      <c r="BQ37" s="552"/>
      <c r="BR37" s="552"/>
      <c r="BS37" s="552"/>
      <c r="BT37" s="552"/>
      <c r="BU37" s="552"/>
      <c r="BV37" s="552"/>
      <c r="BW37" s="552"/>
      <c r="BX37" s="552"/>
      <c r="BY37" s="552"/>
      <c r="BZ37" s="552"/>
      <c r="CA37" s="552"/>
      <c r="CB37" s="552"/>
      <c r="CC37" s="552"/>
      <c r="CD37" s="552"/>
      <c r="CE37" s="552"/>
      <c r="CF37" s="552"/>
      <c r="CG37" s="552"/>
      <c r="CH37" s="552"/>
      <c r="CI37" s="552"/>
      <c r="CJ37" s="552"/>
      <c r="CK37" s="552"/>
      <c r="CL37" s="552"/>
      <c r="CM37" s="552"/>
      <c r="CN37" s="552"/>
      <c r="CO37" s="552"/>
      <c r="CP37" s="552"/>
      <c r="CQ37" s="552"/>
      <c r="CR37" s="552"/>
      <c r="CS37" s="552"/>
      <c r="CT37" s="552"/>
      <c r="CU37" s="552"/>
      <c r="CV37" s="552"/>
      <c r="CW37" s="552"/>
      <c r="CX37" s="552"/>
      <c r="CY37" s="552"/>
      <c r="CZ37" s="552"/>
      <c r="DA37" s="552"/>
      <c r="DB37" s="552"/>
      <c r="DC37" s="552"/>
      <c r="DD37" s="552"/>
      <c r="DE37" s="552"/>
      <c r="DF37" s="552"/>
      <c r="DG37" s="552"/>
      <c r="DH37" s="552"/>
      <c r="DI37" s="552"/>
      <c r="DJ37" s="552"/>
      <c r="DK37" s="552"/>
      <c r="DL37" s="552"/>
      <c r="DM37" s="552"/>
      <c r="DN37" s="552"/>
      <c r="DO37" s="552"/>
      <c r="DP37" s="552"/>
      <c r="DQ37" s="552"/>
      <c r="DR37" s="552"/>
      <c r="DS37" s="552"/>
      <c r="DT37" s="552"/>
      <c r="DU37" s="552"/>
      <c r="DV37" s="552"/>
      <c r="DW37" s="552"/>
      <c r="DX37" s="552"/>
      <c r="DY37" s="552"/>
      <c r="DZ37" s="552"/>
      <c r="EA37" s="552"/>
      <c r="EB37" s="552"/>
      <c r="EC37" s="552"/>
      <c r="ED37" s="552"/>
      <c r="EE37" s="552"/>
      <c r="EF37" s="552"/>
      <c r="EG37" s="552"/>
      <c r="EH37" s="552"/>
      <c r="EI37" s="552"/>
      <c r="EJ37" s="552"/>
      <c r="EK37" s="552"/>
      <c r="EL37" s="552"/>
      <c r="EM37" s="552"/>
      <c r="EN37" s="552"/>
      <c r="EO37" s="552"/>
      <c r="EP37" s="552"/>
      <c r="EQ37" s="552"/>
      <c r="ER37" s="552"/>
      <c r="ES37" s="552"/>
      <c r="ET37" s="552"/>
      <c r="EU37" s="552"/>
      <c r="EV37" s="552"/>
      <c r="EW37" s="552"/>
      <c r="EX37" s="552"/>
      <c r="EY37" s="552"/>
      <c r="EZ37" s="552"/>
      <c r="FA37" s="552"/>
      <c r="FB37" s="552"/>
      <c r="FC37" s="552"/>
      <c r="FD37" s="552"/>
      <c r="FE37" s="552"/>
      <c r="FF37" s="552"/>
      <c r="FG37" s="552"/>
      <c r="FH37" s="552"/>
      <c r="FI37" s="552"/>
      <c r="FJ37" s="552"/>
      <c r="FK37" s="552"/>
      <c r="FL37" s="552"/>
      <c r="FM37" s="552"/>
      <c r="FN37" s="552"/>
      <c r="FO37" s="552"/>
      <c r="FP37" s="552"/>
      <c r="FQ37" s="552"/>
      <c r="FR37" s="552"/>
      <c r="FS37" s="552"/>
      <c r="FT37" s="552"/>
      <c r="FU37" s="552"/>
      <c r="FV37" s="552"/>
      <c r="FW37" s="552"/>
      <c r="FX37" s="552"/>
      <c r="FY37" s="552"/>
      <c r="FZ37" s="552"/>
      <c r="GA37" s="552"/>
      <c r="GB37" s="552"/>
      <c r="GC37" s="552"/>
      <c r="GD37" s="552"/>
      <c r="GE37" s="552"/>
      <c r="GF37" s="552"/>
      <c r="GG37" s="552"/>
      <c r="GH37" s="552"/>
      <c r="GI37" s="552"/>
      <c r="GJ37" s="552"/>
      <c r="GK37" s="552"/>
      <c r="GL37" s="552"/>
      <c r="GM37" s="552"/>
      <c r="GN37" s="552"/>
      <c r="GO37" s="552"/>
      <c r="GP37" s="552"/>
      <c r="GQ37" s="552"/>
      <c r="GR37" s="552"/>
      <c r="GS37" s="552"/>
      <c r="GT37" s="552"/>
      <c r="GU37" s="552"/>
      <c r="GV37" s="552"/>
      <c r="GW37" s="552"/>
      <c r="GX37" s="552"/>
      <c r="GY37" s="552"/>
      <c r="GZ37" s="552"/>
      <c r="HA37" s="552"/>
      <c r="HB37" s="552"/>
      <c r="HC37" s="552"/>
      <c r="HD37" s="552"/>
      <c r="HE37" s="552"/>
      <c r="HF37" s="552"/>
      <c r="HG37" s="552"/>
      <c r="HH37" s="552"/>
      <c r="HI37" s="552"/>
      <c r="HJ37" s="552"/>
      <c r="HK37" s="552"/>
      <c r="HL37" s="552"/>
      <c r="HM37" s="552"/>
      <c r="HN37" s="552"/>
      <c r="HO37" s="552"/>
      <c r="HP37" s="552"/>
      <c r="HQ37" s="552"/>
      <c r="HR37" s="552"/>
      <c r="HS37" s="552"/>
      <c r="HT37" s="552"/>
      <c r="HU37" s="552"/>
      <c r="HV37" s="552"/>
      <c r="HW37" s="552"/>
      <c r="HX37" s="552"/>
      <c r="HY37" s="552"/>
      <c r="HZ37" s="552"/>
      <c r="IA37" s="552"/>
      <c r="IB37" s="552"/>
      <c r="IC37" s="552"/>
      <c r="ID37" s="552"/>
      <c r="IE37" s="552"/>
      <c r="IF37" s="552"/>
      <c r="IG37" s="552"/>
      <c r="IH37" s="552"/>
      <c r="II37" s="552"/>
      <c r="IJ37" s="552"/>
      <c r="IK37" s="552"/>
      <c r="IL37" s="552"/>
      <c r="IM37" s="552"/>
      <c r="IN37" s="552"/>
      <c r="IO37" s="552"/>
      <c r="IP37" s="552"/>
      <c r="IQ37" s="552"/>
      <c r="IR37" s="552"/>
      <c r="IS37" s="552"/>
      <c r="IT37" s="552"/>
      <c r="IU37" s="552"/>
      <c r="IV37" s="552"/>
    </row>
    <row r="38" spans="7:256">
      <c r="G38" s="550"/>
      <c r="H38" s="550"/>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c r="BD38" s="550"/>
      <c r="BE38" s="550"/>
      <c r="BF38" s="550"/>
      <c r="BG38" s="550"/>
      <c r="BH38" s="550"/>
      <c r="BI38" s="550"/>
      <c r="BJ38" s="550"/>
      <c r="BK38" s="550"/>
      <c r="BL38" s="550"/>
      <c r="BM38" s="550"/>
      <c r="BN38" s="550"/>
      <c r="BO38" s="550"/>
      <c r="BP38" s="550"/>
      <c r="BQ38" s="550"/>
      <c r="BR38" s="550"/>
      <c r="BS38" s="550"/>
      <c r="BT38" s="550"/>
      <c r="BU38" s="550"/>
      <c r="BV38" s="550"/>
      <c r="BW38" s="550"/>
      <c r="BX38" s="550"/>
      <c r="BY38" s="550"/>
      <c r="BZ38" s="550"/>
      <c r="CA38" s="550"/>
      <c r="CB38" s="550"/>
      <c r="CC38" s="550"/>
      <c r="CD38" s="550"/>
      <c r="CE38" s="550"/>
      <c r="CF38" s="550"/>
      <c r="CG38" s="550"/>
      <c r="CH38" s="550"/>
      <c r="CI38" s="550"/>
      <c r="CJ38" s="550"/>
      <c r="CK38" s="550"/>
      <c r="CL38" s="550"/>
      <c r="CM38" s="550"/>
      <c r="CN38" s="550"/>
      <c r="CO38" s="550"/>
      <c r="CP38" s="550"/>
      <c r="CQ38" s="550"/>
      <c r="CR38" s="550"/>
      <c r="CS38" s="550"/>
      <c r="CT38" s="550"/>
      <c r="CU38" s="550"/>
      <c r="CV38" s="550"/>
      <c r="CW38" s="550"/>
      <c r="CX38" s="550"/>
      <c r="CY38" s="550"/>
      <c r="CZ38" s="550"/>
      <c r="DA38" s="550"/>
      <c r="DB38" s="550"/>
      <c r="DC38" s="550"/>
      <c r="DD38" s="550"/>
      <c r="DE38" s="550"/>
      <c r="DF38" s="550"/>
      <c r="DG38" s="550"/>
      <c r="DH38" s="550"/>
      <c r="DI38" s="550"/>
      <c r="DJ38" s="550"/>
      <c r="DK38" s="550"/>
      <c r="DL38" s="550"/>
      <c r="DM38" s="550"/>
      <c r="DN38" s="550"/>
      <c r="DO38" s="550"/>
      <c r="DP38" s="550"/>
      <c r="DQ38" s="550"/>
      <c r="DR38" s="550"/>
      <c r="DS38" s="550"/>
      <c r="DT38" s="550"/>
      <c r="DU38" s="550"/>
      <c r="DV38" s="550"/>
      <c r="DW38" s="550"/>
      <c r="DX38" s="550"/>
      <c r="DY38" s="550"/>
      <c r="DZ38" s="550"/>
      <c r="EA38" s="550"/>
      <c r="EB38" s="550"/>
      <c r="EC38" s="550"/>
      <c r="ED38" s="550"/>
      <c r="EE38" s="550"/>
      <c r="EF38" s="550"/>
      <c r="EG38" s="550"/>
      <c r="EH38" s="550"/>
      <c r="EI38" s="550"/>
      <c r="EJ38" s="550"/>
      <c r="EK38" s="550"/>
      <c r="EL38" s="550"/>
      <c r="EM38" s="550"/>
      <c r="EN38" s="550"/>
      <c r="EO38" s="550"/>
      <c r="EP38" s="550"/>
      <c r="EQ38" s="550"/>
      <c r="ER38" s="550"/>
      <c r="ES38" s="550"/>
      <c r="ET38" s="550"/>
      <c r="EU38" s="550"/>
      <c r="EV38" s="550"/>
      <c r="EW38" s="550"/>
      <c r="EX38" s="550"/>
      <c r="EY38" s="550"/>
      <c r="EZ38" s="550"/>
      <c r="FA38" s="550"/>
      <c r="FB38" s="550"/>
      <c r="FC38" s="550"/>
      <c r="FD38" s="550"/>
      <c r="FE38" s="550"/>
      <c r="FF38" s="550"/>
      <c r="FG38" s="550"/>
      <c r="FH38" s="550"/>
      <c r="FI38" s="550"/>
      <c r="FJ38" s="550"/>
      <c r="FK38" s="550"/>
      <c r="FL38" s="550"/>
      <c r="FM38" s="550"/>
      <c r="FN38" s="550"/>
      <c r="FO38" s="550"/>
      <c r="FP38" s="550"/>
      <c r="FQ38" s="550"/>
      <c r="FR38" s="550"/>
      <c r="FS38" s="550"/>
      <c r="FT38" s="550"/>
      <c r="FU38" s="550"/>
      <c r="FV38" s="550"/>
      <c r="FW38" s="550"/>
      <c r="FX38" s="550"/>
      <c r="FY38" s="550"/>
      <c r="FZ38" s="550"/>
      <c r="GA38" s="550"/>
      <c r="GB38" s="550"/>
      <c r="GC38" s="550"/>
      <c r="GD38" s="550"/>
      <c r="GE38" s="550"/>
      <c r="GF38" s="550"/>
      <c r="GG38" s="550"/>
      <c r="GH38" s="550"/>
      <c r="GI38" s="550"/>
      <c r="GJ38" s="550"/>
      <c r="GK38" s="550"/>
      <c r="GL38" s="550"/>
      <c r="GM38" s="550"/>
      <c r="GN38" s="550"/>
      <c r="GO38" s="550"/>
      <c r="GP38" s="550"/>
      <c r="GQ38" s="550"/>
      <c r="GR38" s="550"/>
      <c r="GS38" s="550"/>
      <c r="GT38" s="550"/>
      <c r="GU38" s="550"/>
      <c r="GV38" s="550"/>
      <c r="GW38" s="550"/>
      <c r="GX38" s="550"/>
      <c r="GY38" s="550"/>
      <c r="GZ38" s="550"/>
      <c r="HA38" s="550"/>
      <c r="HB38" s="550"/>
      <c r="HC38" s="550"/>
      <c r="HD38" s="550"/>
      <c r="HE38" s="550"/>
      <c r="HF38" s="550"/>
      <c r="HG38" s="550"/>
      <c r="HH38" s="550"/>
      <c r="HI38" s="550"/>
      <c r="HJ38" s="550"/>
      <c r="HK38" s="550"/>
      <c r="HL38" s="550"/>
      <c r="HM38" s="550"/>
      <c r="HN38" s="550"/>
      <c r="HO38" s="550"/>
      <c r="HP38" s="550"/>
      <c r="HQ38" s="550"/>
      <c r="HR38" s="550"/>
      <c r="HS38" s="550"/>
      <c r="HT38" s="550"/>
      <c r="HU38" s="550"/>
      <c r="HV38" s="550"/>
      <c r="HW38" s="550"/>
      <c r="HX38" s="550"/>
      <c r="HY38" s="550"/>
      <c r="HZ38" s="550"/>
      <c r="IA38" s="550"/>
      <c r="IB38" s="550"/>
      <c r="IC38" s="550"/>
      <c r="ID38" s="550"/>
      <c r="IE38" s="550"/>
      <c r="IF38" s="550"/>
      <c r="IG38" s="550"/>
      <c r="IH38" s="550"/>
      <c r="II38" s="550"/>
      <c r="IJ38" s="550"/>
      <c r="IK38" s="550"/>
      <c r="IL38" s="550"/>
      <c r="IM38" s="550"/>
      <c r="IN38" s="550"/>
      <c r="IO38" s="550"/>
      <c r="IP38" s="550"/>
      <c r="IQ38" s="550"/>
      <c r="IR38" s="550"/>
      <c r="IS38" s="550"/>
      <c r="IT38" s="550"/>
      <c r="IU38" s="550"/>
      <c r="IV38" s="550"/>
    </row>
    <row r="39" spans="7:256" ht="16.5">
      <c r="G39" s="553"/>
    </row>
    <row r="40" spans="7:256" ht="16.5">
      <c r="G40" s="553"/>
    </row>
    <row r="41" spans="7:256" ht="16.5">
      <c r="G41" s="553"/>
    </row>
    <row r="42" spans="7:256">
      <c r="G42" s="549"/>
    </row>
    <row r="43" spans="7:256" ht="16.5">
      <c r="G43" s="554"/>
      <c r="H43" s="522"/>
      <c r="I43" s="522"/>
      <c r="J43" s="522"/>
      <c r="K43" s="522"/>
      <c r="L43" s="522"/>
      <c r="M43" s="522"/>
      <c r="N43" s="522"/>
      <c r="O43" s="522"/>
      <c r="P43" s="522"/>
      <c r="Q43" s="522"/>
      <c r="R43" s="522"/>
      <c r="S43" s="522"/>
      <c r="T43" s="522"/>
      <c r="U43" s="522"/>
      <c r="V43" s="522"/>
      <c r="W43" s="522"/>
      <c r="X43" s="522"/>
      <c r="Y43" s="522"/>
      <c r="Z43" s="522"/>
      <c r="AA43" s="522"/>
      <c r="AB43" s="522"/>
      <c r="AC43" s="522"/>
      <c r="AD43" s="522"/>
      <c r="AE43" s="522"/>
      <c r="AF43" s="522"/>
      <c r="AG43" s="522"/>
      <c r="AH43" s="522"/>
      <c r="AI43" s="522"/>
      <c r="AJ43" s="522"/>
      <c r="AK43" s="522"/>
      <c r="AL43" s="522"/>
      <c r="AM43" s="522"/>
      <c r="AN43" s="522"/>
      <c r="AO43" s="522"/>
      <c r="AP43" s="522"/>
      <c r="AQ43" s="522"/>
      <c r="AR43" s="522"/>
      <c r="AS43" s="522"/>
      <c r="AT43" s="522"/>
      <c r="AU43" s="522"/>
      <c r="AV43" s="522"/>
      <c r="AW43" s="522"/>
      <c r="AX43" s="522"/>
      <c r="AY43" s="522"/>
      <c r="AZ43" s="522"/>
      <c r="BA43" s="522"/>
      <c r="BB43" s="522"/>
      <c r="BC43" s="522"/>
      <c r="BD43" s="522"/>
      <c r="BE43" s="522"/>
      <c r="BF43" s="522"/>
      <c r="BG43" s="522"/>
      <c r="BH43" s="522"/>
      <c r="BI43" s="522"/>
      <c r="BJ43" s="522"/>
      <c r="BK43" s="522"/>
      <c r="BL43" s="522"/>
      <c r="BM43" s="522"/>
      <c r="BN43" s="522"/>
      <c r="BO43" s="522"/>
      <c r="BP43" s="522"/>
      <c r="BQ43" s="522"/>
      <c r="BR43" s="522"/>
      <c r="BS43" s="522"/>
      <c r="BT43" s="522"/>
      <c r="BU43" s="522"/>
      <c r="BV43" s="522"/>
      <c r="BW43" s="522"/>
      <c r="BX43" s="522"/>
      <c r="BY43" s="522"/>
      <c r="BZ43" s="522"/>
      <c r="CA43" s="522"/>
      <c r="CB43" s="522"/>
      <c r="CC43" s="522"/>
      <c r="CD43" s="522"/>
      <c r="CE43" s="522"/>
      <c r="CF43" s="522"/>
      <c r="CG43" s="522"/>
      <c r="CH43" s="522"/>
      <c r="CI43" s="522"/>
      <c r="CJ43" s="522"/>
      <c r="CK43" s="522"/>
      <c r="CL43" s="522"/>
      <c r="CM43" s="522"/>
      <c r="CN43" s="522"/>
      <c r="CO43" s="522"/>
      <c r="CP43" s="522"/>
      <c r="CQ43" s="522"/>
      <c r="CR43" s="522"/>
      <c r="CS43" s="522"/>
      <c r="CT43" s="522"/>
      <c r="CU43" s="522"/>
      <c r="CV43" s="522"/>
      <c r="CW43" s="522"/>
      <c r="CX43" s="522"/>
      <c r="CY43" s="522"/>
      <c r="CZ43" s="522"/>
      <c r="DA43" s="522"/>
      <c r="DB43" s="522"/>
      <c r="DC43" s="522"/>
      <c r="DD43" s="522"/>
      <c r="DE43" s="522"/>
      <c r="DF43" s="522"/>
      <c r="DG43" s="522"/>
      <c r="DH43" s="522"/>
      <c r="DI43" s="522"/>
      <c r="DJ43" s="522"/>
      <c r="DK43" s="522"/>
      <c r="DL43" s="522"/>
      <c r="DM43" s="522"/>
      <c r="DN43" s="522"/>
      <c r="DO43" s="522"/>
      <c r="DP43" s="522"/>
      <c r="DQ43" s="522"/>
      <c r="DR43" s="522"/>
      <c r="DS43" s="522"/>
      <c r="DT43" s="522"/>
      <c r="DU43" s="522"/>
      <c r="DV43" s="522"/>
      <c r="DW43" s="522"/>
      <c r="DX43" s="522"/>
      <c r="DY43" s="522"/>
      <c r="DZ43" s="522"/>
      <c r="EA43" s="522"/>
      <c r="EB43" s="522"/>
      <c r="EC43" s="522"/>
      <c r="ED43" s="522"/>
      <c r="EE43" s="522"/>
      <c r="EF43" s="522"/>
      <c r="EG43" s="522"/>
      <c r="EH43" s="522"/>
      <c r="EI43" s="522"/>
      <c r="EJ43" s="522"/>
      <c r="EK43" s="522"/>
      <c r="EL43" s="522"/>
      <c r="EM43" s="522"/>
      <c r="EN43" s="522"/>
      <c r="EO43" s="522"/>
      <c r="EP43" s="522"/>
      <c r="EQ43" s="522"/>
      <c r="ER43" s="522"/>
      <c r="ES43" s="522"/>
      <c r="ET43" s="522"/>
      <c r="EU43" s="522"/>
      <c r="EV43" s="522"/>
      <c r="EW43" s="522"/>
      <c r="EX43" s="522"/>
      <c r="EY43" s="522"/>
      <c r="EZ43" s="522"/>
      <c r="FA43" s="522"/>
      <c r="FB43" s="522"/>
      <c r="FC43" s="522"/>
      <c r="FD43" s="522"/>
      <c r="FE43" s="522"/>
      <c r="FF43" s="522"/>
      <c r="FG43" s="522"/>
      <c r="FH43" s="522"/>
      <c r="FI43" s="522"/>
      <c r="FJ43" s="522"/>
      <c r="FK43" s="522"/>
      <c r="FL43" s="522"/>
      <c r="FM43" s="522"/>
      <c r="FN43" s="522"/>
      <c r="FO43" s="522"/>
      <c r="FP43" s="522"/>
      <c r="FQ43" s="522"/>
      <c r="FR43" s="522"/>
      <c r="FS43" s="522"/>
      <c r="FT43" s="522"/>
      <c r="FU43" s="522"/>
      <c r="FV43" s="522"/>
      <c r="FW43" s="522"/>
      <c r="FX43" s="522"/>
      <c r="FY43" s="522"/>
      <c r="FZ43" s="522"/>
      <c r="GA43" s="522"/>
      <c r="GB43" s="522"/>
      <c r="GC43" s="522"/>
      <c r="GD43" s="522"/>
      <c r="GE43" s="522"/>
      <c r="GF43" s="522"/>
      <c r="GG43" s="522"/>
      <c r="GH43" s="522"/>
      <c r="GI43" s="522"/>
      <c r="GJ43" s="522"/>
      <c r="GK43" s="522"/>
      <c r="GL43" s="522"/>
      <c r="GM43" s="522"/>
      <c r="GN43" s="522"/>
      <c r="GO43" s="522"/>
      <c r="GP43" s="522"/>
      <c r="GQ43" s="522"/>
      <c r="GR43" s="522"/>
      <c r="GS43" s="522"/>
      <c r="GT43" s="522"/>
      <c r="GU43" s="522"/>
      <c r="GV43" s="522"/>
      <c r="GW43" s="522"/>
      <c r="GX43" s="522"/>
      <c r="GY43" s="522"/>
      <c r="GZ43" s="522"/>
      <c r="HA43" s="522"/>
      <c r="HB43" s="522"/>
      <c r="HC43" s="522"/>
      <c r="HD43" s="522"/>
      <c r="HE43" s="522"/>
      <c r="HF43" s="522"/>
      <c r="HG43" s="522"/>
      <c r="HH43" s="522"/>
      <c r="HI43" s="522"/>
      <c r="HJ43" s="522"/>
      <c r="HK43" s="522"/>
      <c r="HL43" s="522"/>
      <c r="HM43" s="522"/>
      <c r="HN43" s="522"/>
      <c r="HO43" s="522"/>
      <c r="HP43" s="522"/>
      <c r="HQ43" s="522"/>
      <c r="HR43" s="522"/>
      <c r="HS43" s="522"/>
      <c r="HT43" s="522"/>
      <c r="HU43" s="522"/>
      <c r="HV43" s="522"/>
      <c r="HW43" s="522"/>
      <c r="HX43" s="522"/>
      <c r="HY43" s="522"/>
      <c r="HZ43" s="522"/>
      <c r="IA43" s="522"/>
      <c r="IB43" s="522"/>
      <c r="IC43" s="522"/>
      <c r="ID43" s="522"/>
      <c r="IE43" s="522"/>
      <c r="IF43" s="522"/>
      <c r="IG43" s="522"/>
      <c r="IH43" s="522"/>
      <c r="II43" s="522"/>
      <c r="IJ43" s="522"/>
      <c r="IK43" s="522"/>
      <c r="IL43" s="522"/>
      <c r="IM43" s="522"/>
      <c r="IN43" s="522"/>
      <c r="IO43" s="522"/>
      <c r="IP43" s="522"/>
      <c r="IQ43" s="522"/>
      <c r="IR43" s="522"/>
      <c r="IS43" s="522"/>
      <c r="IT43" s="522"/>
      <c r="IU43" s="522"/>
      <c r="IV43" s="522"/>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201</v>
      </c>
    </row>
    <row r="2" spans="1:9" ht="15.75">
      <c r="A2" s="221"/>
      <c r="B2" s="222"/>
      <c r="C2" s="223"/>
      <c r="D2" s="224"/>
      <c r="E2" s="225"/>
      <c r="F2" s="268"/>
      <c r="G2" s="268"/>
      <c r="H2" s="206"/>
      <c r="I2" s="226"/>
    </row>
    <row r="3" spans="1:9" ht="16.5">
      <c r="A3" s="195"/>
      <c r="B3" s="196" t="s">
        <v>188</v>
      </c>
      <c r="C3" s="197"/>
      <c r="D3" s="198"/>
      <c r="E3" s="227"/>
      <c r="F3" s="268"/>
      <c r="G3" s="268"/>
      <c r="H3" s="228">
        <f>SUMIF(I1:I2,"Direct",H1:H2)</f>
        <v>0</v>
      </c>
      <c r="I3" s="199"/>
    </row>
    <row r="4" spans="1:9" ht="33">
      <c r="A4" s="195"/>
      <c r="B4" s="196" t="s">
        <v>189</v>
      </c>
      <c r="C4" s="197"/>
      <c r="D4" s="198"/>
      <c r="E4" s="227"/>
      <c r="F4" s="268"/>
      <c r="G4" s="268"/>
      <c r="H4" s="228">
        <f>SUMIF(J1:J2,"Bought-Out",H1:H2)</f>
        <v>0</v>
      </c>
      <c r="I4" s="199"/>
    </row>
    <row r="5" spans="1:9" ht="16.5">
      <c r="A5" s="200"/>
      <c r="B5" s="196" t="s">
        <v>190</v>
      </c>
      <c r="C5" s="201"/>
      <c r="D5" s="202"/>
      <c r="E5" s="203"/>
      <c r="F5" s="203"/>
      <c r="G5" s="203"/>
      <c r="H5" s="229">
        <f>H3+H4</f>
        <v>0</v>
      </c>
      <c r="I5" s="204"/>
    </row>
    <row r="6" spans="1:9" ht="16.5">
      <c r="A6" s="205"/>
      <c r="B6" s="801" t="s">
        <v>191</v>
      </c>
      <c r="C6" s="801"/>
      <c r="D6" s="801"/>
      <c r="E6" s="206"/>
      <c r="F6" s="268"/>
      <c r="G6" s="268"/>
      <c r="H6" s="228" t="e">
        <f>#REF!</f>
        <v>#REF!</v>
      </c>
      <c r="I6" s="207"/>
    </row>
    <row r="7" spans="1:9" ht="17.25" thickBot="1">
      <c r="A7" s="208"/>
      <c r="B7" s="802" t="s">
        <v>192</v>
      </c>
      <c r="C7" s="802"/>
      <c r="D7" s="802"/>
      <c r="E7" s="209"/>
      <c r="F7" s="209"/>
      <c r="G7" s="209"/>
      <c r="H7" s="230" t="e">
        <f>H5+H6</f>
        <v>#REF!</v>
      </c>
      <c r="I7" s="210"/>
    </row>
    <row r="8" spans="1:9" ht="16.5">
      <c r="A8" s="803"/>
      <c r="B8" s="803"/>
      <c r="C8" s="803"/>
      <c r="D8" s="803"/>
      <c r="E8" s="803"/>
      <c r="F8" s="803"/>
      <c r="G8" s="803"/>
    </row>
    <row r="9" spans="1:9" ht="15.75">
      <c r="A9" s="4"/>
      <c r="B9" s="804"/>
      <c r="C9" s="804"/>
      <c r="D9" s="804"/>
      <c r="E9" s="804"/>
      <c r="F9" s="804"/>
      <c r="G9" s="804"/>
    </row>
    <row r="10" spans="1:9" ht="16.5">
      <c r="A10" s="211"/>
      <c r="B10" s="211"/>
      <c r="C10" s="211"/>
      <c r="D10" s="211"/>
      <c r="E10" s="211"/>
      <c r="F10" s="211"/>
      <c r="G10" s="211"/>
    </row>
    <row r="11" spans="1:9" ht="90" customHeight="1">
      <c r="A11" s="212" t="s">
        <v>193</v>
      </c>
      <c r="B11" s="805" t="s">
        <v>194</v>
      </c>
      <c r="C11" s="805"/>
      <c r="D11" s="805"/>
      <c r="E11" s="805"/>
      <c r="F11" s="805"/>
      <c r="G11" s="805"/>
      <c r="H11" s="805"/>
      <c r="I11" s="805"/>
    </row>
    <row r="12" spans="1:9" ht="116.25" customHeight="1">
      <c r="A12" s="213" t="s">
        <v>195</v>
      </c>
      <c r="B12" s="806" t="s">
        <v>196</v>
      </c>
      <c r="C12" s="806"/>
      <c r="D12" s="806"/>
      <c r="E12" s="806"/>
      <c r="F12" s="806"/>
      <c r="G12" s="806"/>
      <c r="H12" s="806"/>
      <c r="I12" s="806"/>
    </row>
    <row r="13" spans="1:9" ht="15.75">
      <c r="A13" s="213"/>
      <c r="B13" s="806"/>
      <c r="C13" s="806"/>
      <c r="D13" s="806"/>
      <c r="E13" s="806"/>
      <c r="F13" s="806"/>
      <c r="G13" s="806"/>
    </row>
    <row r="14" spans="1:9" ht="16.5">
      <c r="A14" s="214" t="s">
        <v>133</v>
      </c>
      <c r="B14" s="215" t="str">
        <f>'Names of Bidder'!D$27&amp;"-"&amp; 'Names of Bidder'!E$27&amp;"-" &amp;'Names of Bidder'!F$27</f>
        <v>--</v>
      </c>
      <c r="C14" s="216"/>
      <c r="D14" s="217"/>
      <c r="E14" s="3"/>
      <c r="F14" s="3"/>
      <c r="G14" s="218"/>
    </row>
    <row r="15" spans="1:9" ht="16.5">
      <c r="A15" s="214" t="s">
        <v>134</v>
      </c>
      <c r="B15" s="215" t="str">
        <f>IF('Names of Bidder'!D$28=0, "", 'Names of Bidder'!D$28)</f>
        <v/>
      </c>
      <c r="C15" s="3"/>
      <c r="D15" s="217" t="s">
        <v>115</v>
      </c>
      <c r="E15" s="218" t="str">
        <f>IF('Names of Bidder'!D$24=0, "", 'Names of Bidder'!D$24)</f>
        <v/>
      </c>
      <c r="F15" s="3"/>
      <c r="G15" s="215" t="str">
        <f>'[9]Names of Bidder'!I14&amp;"-"&amp; '[9]Names of Bidder'!J14&amp;"-" &amp;'[9]Names of Bidder'!K14</f>
        <v>--</v>
      </c>
    </row>
    <row r="16" spans="1:9" ht="16.5">
      <c r="A16" s="219"/>
      <c r="B16" s="220"/>
      <c r="C16" s="6"/>
      <c r="D16" s="217" t="s">
        <v>117</v>
      </c>
      <c r="E16" s="218" t="str">
        <f>IF('Names of Bidder'!D$25=0, "", 'Names of Bidder'!D$25)</f>
        <v/>
      </c>
      <c r="F16" s="6"/>
      <c r="G16" s="6"/>
    </row>
    <row r="18" spans="1:11">
      <c r="A18" t="s">
        <v>202</v>
      </c>
    </row>
    <row r="20" spans="1:11" ht="17.25" thickBot="1">
      <c r="A20" s="231"/>
      <c r="B20" s="232" t="s">
        <v>203</v>
      </c>
      <c r="C20" s="233"/>
      <c r="D20" s="232"/>
      <c r="E20" s="209"/>
      <c r="F20" s="209"/>
      <c r="G20" s="209"/>
      <c r="H20" s="234" t="s">
        <v>217</v>
      </c>
    </row>
    <row r="21" spans="1:11" ht="16.5" thickBot="1">
      <c r="A21" s="235"/>
      <c r="B21" s="807"/>
      <c r="C21" s="807"/>
      <c r="D21" s="807"/>
      <c r="E21" s="807"/>
      <c r="F21" s="807"/>
    </row>
    <row r="22" spans="1:11" ht="15.75">
      <c r="A22" s="236"/>
      <c r="B22" s="808"/>
      <c r="C22" s="808"/>
      <c r="D22" s="808"/>
      <c r="E22" s="808"/>
      <c r="F22" s="808"/>
    </row>
    <row r="23" spans="1:11" ht="16.5">
      <c r="A23" s="214" t="s">
        <v>133</v>
      </c>
      <c r="B23" s="215" t="s">
        <v>183</v>
      </c>
      <c r="C23" s="237"/>
      <c r="D23" s="217"/>
      <c r="E23" s="3"/>
      <c r="F23" s="3"/>
    </row>
    <row r="24" spans="1:11" ht="16.5">
      <c r="A24" s="214" t="s">
        <v>134</v>
      </c>
      <c r="B24" s="215" t="s">
        <v>184</v>
      </c>
      <c r="C24" s="4"/>
      <c r="D24" s="217" t="s">
        <v>115</v>
      </c>
      <c r="E24" s="218" t="s">
        <v>204</v>
      </c>
      <c r="F24" s="3"/>
    </row>
    <row r="25" spans="1:11" ht="16.5">
      <c r="A25" s="219"/>
      <c r="B25" s="220"/>
      <c r="C25" s="219"/>
      <c r="D25" s="217" t="s">
        <v>117</v>
      </c>
      <c r="E25" s="218" t="s">
        <v>205</v>
      </c>
      <c r="F25" s="6"/>
    </row>
    <row r="27" spans="1:11">
      <c r="A27" t="s">
        <v>206</v>
      </c>
    </row>
    <row r="29" spans="1:11" ht="16.5">
      <c r="A29" s="238"/>
      <c r="B29" s="239" t="s">
        <v>207</v>
      </c>
      <c r="C29" s="239"/>
      <c r="D29" s="239"/>
      <c r="E29" s="240"/>
      <c r="F29" s="240"/>
      <c r="G29" s="240"/>
      <c r="H29" s="240"/>
      <c r="I29" s="240"/>
      <c r="J29" s="240"/>
      <c r="K29" s="241" t="e">
        <f>SUM(#REF!)</f>
        <v>#REF!</v>
      </c>
    </row>
    <row r="30" spans="1:11" ht="15.75">
      <c r="A30" s="236"/>
      <c r="B30" s="809"/>
      <c r="C30" s="804"/>
      <c r="D30" s="804"/>
      <c r="E30" s="804"/>
      <c r="F30" s="804"/>
      <c r="G30" s="804"/>
    </row>
    <row r="31" spans="1:11" ht="16.5">
      <c r="A31" s="242" t="s">
        <v>133</v>
      </c>
      <c r="B31" s="243" t="s">
        <v>183</v>
      </c>
      <c r="C31" s="244"/>
      <c r="D31" s="245"/>
      <c r="E31" s="246"/>
      <c r="F31" s="246"/>
      <c r="G31" s="6"/>
    </row>
    <row r="32" spans="1:11" ht="16.5">
      <c r="A32" s="242" t="s">
        <v>134</v>
      </c>
      <c r="B32" s="243" t="s">
        <v>184</v>
      </c>
      <c r="C32" s="246"/>
      <c r="D32" s="245" t="s">
        <v>115</v>
      </c>
      <c r="E32" s="247" t="s">
        <v>204</v>
      </c>
      <c r="F32" s="246"/>
      <c r="G32" s="6"/>
    </row>
    <row r="33" spans="1:8" ht="16.5">
      <c r="A33" s="248"/>
      <c r="B33" s="249"/>
      <c r="C33" s="250"/>
      <c r="D33" s="245" t="s">
        <v>117</v>
      </c>
      <c r="E33" s="247" t="s">
        <v>205</v>
      </c>
      <c r="F33" s="250"/>
      <c r="G33" s="6"/>
    </row>
    <row r="35" spans="1:8">
      <c r="A35" t="s">
        <v>210</v>
      </c>
    </row>
    <row r="37" spans="1:8" ht="30">
      <c r="A37" s="251" t="s">
        <v>133</v>
      </c>
      <c r="B37" s="252" t="s">
        <v>181</v>
      </c>
      <c r="C37" s="253"/>
      <c r="D37" s="810" t="s">
        <v>208</v>
      </c>
      <c r="E37" s="810"/>
      <c r="F37" s="812"/>
    </row>
    <row r="38" spans="1:8" ht="30">
      <c r="A38" s="251" t="s">
        <v>134</v>
      </c>
      <c r="B38" s="252" t="s">
        <v>182</v>
      </c>
      <c r="C38" s="18"/>
      <c r="D38" s="810" t="s">
        <v>209</v>
      </c>
      <c r="E38" s="810"/>
      <c r="F38" s="812"/>
    </row>
    <row r="40" spans="1:8">
      <c r="A40" t="s">
        <v>211</v>
      </c>
    </row>
    <row r="42" spans="1:8" ht="30">
      <c r="A42" s="254"/>
      <c r="B42" s="255" t="s">
        <v>212</v>
      </c>
      <c r="C42" s="255"/>
      <c r="D42" s="255"/>
      <c r="E42" s="255"/>
      <c r="F42" s="255"/>
      <c r="G42" s="255"/>
      <c r="H42" s="256" t="s">
        <v>218</v>
      </c>
    </row>
    <row r="43" spans="1:8" ht="16.5">
      <c r="A43" s="257"/>
      <c r="B43" s="258"/>
      <c r="C43" s="258"/>
      <c r="D43" s="258"/>
      <c r="E43" s="258"/>
      <c r="F43" s="258"/>
      <c r="G43" s="259"/>
    </row>
    <row r="44" spans="1:8">
      <c r="A44" s="258"/>
      <c r="B44" s="258"/>
      <c r="C44" s="258"/>
      <c r="D44" s="258"/>
      <c r="E44" s="258"/>
      <c r="F44" s="258"/>
      <c r="G44" s="260"/>
    </row>
    <row r="45" spans="1:8">
      <c r="A45" s="813"/>
      <c r="B45" s="813"/>
      <c r="C45" s="813"/>
      <c r="D45" s="813"/>
      <c r="E45" s="813"/>
      <c r="F45" s="813"/>
      <c r="G45" s="813"/>
    </row>
    <row r="46" spans="1:8">
      <c r="A46" s="261"/>
      <c r="B46" s="261"/>
      <c r="C46" s="810"/>
      <c r="D46" s="810"/>
      <c r="E46" s="810"/>
      <c r="F46" s="810"/>
      <c r="G46" s="810"/>
    </row>
    <row r="47" spans="1:8">
      <c r="A47" s="262" t="s">
        <v>133</v>
      </c>
      <c r="B47" s="263" t="s">
        <v>183</v>
      </c>
      <c r="C47" s="810" t="s">
        <v>213</v>
      </c>
      <c r="D47" s="810"/>
      <c r="E47" s="810"/>
      <c r="F47" s="810"/>
      <c r="G47" s="810"/>
    </row>
    <row r="48" spans="1:8">
      <c r="A48" s="262" t="s">
        <v>134</v>
      </c>
      <c r="B48" s="264" t="s">
        <v>184</v>
      </c>
      <c r="C48" s="810" t="s">
        <v>214</v>
      </c>
      <c r="D48" s="810"/>
      <c r="E48" s="810"/>
      <c r="F48" s="810"/>
      <c r="G48" s="810"/>
    </row>
    <row r="49" spans="1:7" ht="16.5">
      <c r="A49" s="17"/>
      <c r="B49" s="16"/>
      <c r="C49" s="810"/>
      <c r="D49" s="810"/>
      <c r="E49" s="810"/>
      <c r="F49" s="810"/>
      <c r="G49" s="810"/>
    </row>
    <row r="50" spans="1:7" ht="16.5">
      <c r="A50" s="17"/>
      <c r="B50" s="16"/>
      <c r="C50" s="258"/>
      <c r="D50" s="258"/>
      <c r="E50" s="258"/>
      <c r="F50" s="258"/>
      <c r="G50" s="258"/>
    </row>
    <row r="51" spans="1:7" ht="16.5">
      <c r="A51" s="265" t="s">
        <v>215</v>
      </c>
      <c r="B51" s="811" t="s">
        <v>216</v>
      </c>
      <c r="C51" s="811"/>
      <c r="D51" s="811"/>
      <c r="E51" s="811"/>
      <c r="F51" s="811"/>
      <c r="G51" s="266"/>
    </row>
    <row r="52" spans="1:7" ht="16.5">
      <c r="A52" s="267"/>
      <c r="B52" s="20"/>
      <c r="C52" s="20"/>
      <c r="D52" s="20"/>
      <c r="E52" s="20"/>
      <c r="F52" s="20"/>
      <c r="G52" s="20"/>
    </row>
    <row r="60" spans="1:7">
      <c r="B60" t="s">
        <v>185</v>
      </c>
    </row>
    <row r="61" spans="1:7">
      <c r="B61" t="s">
        <v>186</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22" hidden="1" customWidth="1"/>
    <col min="2" max="2" width="13.28515625" style="422" hidden="1" customWidth="1"/>
    <col min="3" max="3" width="0" style="422" hidden="1" customWidth="1"/>
    <col min="4" max="4" width="10.28515625" style="422" hidden="1" customWidth="1"/>
    <col min="5" max="5" width="3.42578125" style="422" hidden="1" customWidth="1"/>
    <col min="6" max="6" width="5.5703125" style="422" hidden="1" customWidth="1"/>
    <col min="7" max="7" width="11.42578125" style="422" hidden="1" customWidth="1"/>
    <col min="8" max="8" width="0" style="422" hidden="1" customWidth="1"/>
    <col min="9" max="9" width="10" style="422" hidden="1" customWidth="1"/>
    <col min="10" max="10" width="3.28515625" style="422" hidden="1" customWidth="1"/>
    <col min="11" max="11" width="5" style="422" hidden="1" customWidth="1"/>
    <col min="12" max="12" width="11.28515625" style="422" hidden="1" customWidth="1"/>
    <col min="13" max="13" width="0" style="422" hidden="1" customWidth="1"/>
    <col min="14" max="14" width="10.28515625" style="422" hidden="1" customWidth="1"/>
    <col min="15" max="15" width="3.7109375" style="422" hidden="1" customWidth="1"/>
    <col min="16" max="16" width="6.42578125" style="422" customWidth="1"/>
    <col min="17" max="17" width="14.85546875" style="422" customWidth="1"/>
    <col min="18" max="18" width="9.140625" style="422" customWidth="1"/>
    <col min="19" max="19" width="12" style="422" customWidth="1"/>
    <col min="20" max="20" width="3.28515625" style="422" hidden="1" customWidth="1"/>
    <col min="21" max="21" width="6.140625" style="422" hidden="1" customWidth="1"/>
    <col min="22" max="22" width="8.5703125" style="422" hidden="1" customWidth="1"/>
    <col min="23" max="23" width="8.42578125" style="422" hidden="1" customWidth="1"/>
    <col min="24" max="24" width="8.85546875" style="422" hidden="1" customWidth="1"/>
    <col min="25" max="116" width="0" style="422" hidden="1" customWidth="1"/>
    <col min="117" max="16384" width="9.140625" style="422"/>
  </cols>
  <sheetData>
    <row r="1" spans="1:27" ht="13.5" thickBot="1">
      <c r="A1" s="825" t="e">
        <v>#REF!</v>
      </c>
      <c r="B1" s="826"/>
      <c r="C1" s="403"/>
      <c r="D1" s="404"/>
      <c r="E1" s="403"/>
      <c r="F1" s="825">
        <v>0</v>
      </c>
      <c r="G1" s="826"/>
      <c r="H1" s="403"/>
      <c r="I1" s="404"/>
      <c r="K1" s="825" t="e">
        <v>#REF!</v>
      </c>
      <c r="L1" s="826"/>
      <c r="M1" s="403"/>
      <c r="N1" s="404"/>
      <c r="P1" s="825" t="e">
        <f>'Sch-6 (After Discount)'!D28</f>
        <v>#REF!</v>
      </c>
      <c r="Q1" s="826"/>
      <c r="R1" s="403"/>
      <c r="S1" s="404"/>
      <c r="U1" s="425" t="e">
        <v>#REF!</v>
      </c>
    </row>
    <row r="2" spans="1:27">
      <c r="A2" s="820"/>
      <c r="B2" s="821"/>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353</v>
      </c>
    </row>
    <row r="4" spans="1:27" ht="66.75" customHeight="1" thickBot="1">
      <c r="A4" s="822" t="e">
        <f>IF(OR((A1&gt;9999999999),(A1&lt;0)),"Invalid Entry - More than 1000 crore OR -ve value",IF(A1=0, "",+CONCATENATE(#REF!,B11,D11,B10,D10,B9,D9,B8,D8,B7,D7,B6," Only")))</f>
        <v>#REF!</v>
      </c>
      <c r="B4" s="823"/>
      <c r="C4" s="823"/>
      <c r="D4" s="824"/>
      <c r="E4" s="403"/>
      <c r="F4" s="822" t="str">
        <f>IF(OR((F1&gt;9999999999),(F1&lt;0)),"Invalid Entry - More than 1000 crore OR -ve value",IF(F1=0, "",+CONCATENATE(U1, G11,I11,G10,I10,G9,I9,G8,I8,G7,I7,G6," Only")))</f>
        <v/>
      </c>
      <c r="G4" s="823"/>
      <c r="H4" s="823"/>
      <c r="I4" s="824"/>
      <c r="J4" s="403"/>
      <c r="K4" s="822" t="e">
        <f>IF(OR((K1&gt;9999999999),(K1&lt;0)),"Invalid Entry - More than 1000 crore OR -ve value",IF(K1=0, "",+CONCATENATE(U2, L11,N11,L10,N10,L9,N9,L8,N8,L7,N7,L6," Only")))</f>
        <v>#REF!</v>
      </c>
      <c r="L4" s="823"/>
      <c r="M4" s="823"/>
      <c r="N4" s="824"/>
      <c r="P4" s="822" t="e">
        <f>IF(OR((P1&gt;9999999999),(P1&lt;0)),"Invalid Entry - More than 1000 crore OR -ve value",IF(P1=0, "",+CONCATENATE(U3, Q11,S11,Q10,S10,Q9,S9,Q8,S8,Q7,S7,Q6," Only")))</f>
        <v>#REF!</v>
      </c>
      <c r="Q4" s="823"/>
      <c r="R4" s="823"/>
      <c r="S4" s="824"/>
      <c r="U4" s="814" t="e">
        <f>VLOOKUP(1,T28:Y43,6,FALSE)</f>
        <v>#N/A</v>
      </c>
      <c r="V4" s="814"/>
      <c r="W4" s="814"/>
      <c r="X4" s="814"/>
      <c r="Y4" s="814"/>
      <c r="Z4" s="814"/>
      <c r="AA4" s="814"/>
    </row>
    <row r="5" spans="1:27" ht="18.75" customHeight="1" thickBot="1">
      <c r="A5" s="405"/>
      <c r="B5" s="406"/>
      <c r="C5" s="406"/>
      <c r="D5" s="407"/>
      <c r="E5" s="406"/>
      <c r="F5" s="405"/>
      <c r="G5" s="406"/>
      <c r="H5" s="406"/>
      <c r="I5" s="407"/>
      <c r="K5" s="405"/>
      <c r="L5" s="406"/>
      <c r="M5" s="406"/>
      <c r="N5" s="407"/>
      <c r="P5" s="405"/>
      <c r="Q5" s="406"/>
      <c r="R5" s="406"/>
      <c r="S5" s="407"/>
      <c r="U5" s="815" t="e">
        <f>VLOOKUP(1,T8:Y23,6,FALSE)</f>
        <v>#N/A</v>
      </c>
      <c r="V5" s="816"/>
      <c r="W5" s="816"/>
      <c r="X5" s="816"/>
      <c r="Y5" s="816"/>
      <c r="Z5" s="816"/>
      <c r="AA5" s="817"/>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354</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253</v>
      </c>
      <c r="C13" s="406"/>
      <c r="D13" s="407"/>
      <c r="E13" s="406"/>
      <c r="F13" s="413">
        <v>1</v>
      </c>
      <c r="G13" s="414" t="s">
        <v>253</v>
      </c>
      <c r="H13" s="406"/>
      <c r="I13" s="407"/>
      <c r="K13" s="413">
        <v>1</v>
      </c>
      <c r="L13" s="414" t="s">
        <v>253</v>
      </c>
      <c r="M13" s="406"/>
      <c r="N13" s="407"/>
      <c r="P13" s="413">
        <v>1</v>
      </c>
      <c r="Q13" s="414" t="s">
        <v>253</v>
      </c>
      <c r="R13" s="406"/>
      <c r="S13" s="407"/>
      <c r="T13" s="426" t="e">
        <f t="shared" si="4"/>
        <v>#REF!</v>
      </c>
      <c r="U13" s="422">
        <v>0</v>
      </c>
      <c r="V13" s="422">
        <v>1</v>
      </c>
      <c r="W13" s="422">
        <v>0</v>
      </c>
      <c r="X13" s="422">
        <v>1</v>
      </c>
      <c r="Y13" s="428" t="e">
        <f>IF(AND($A$1=0,$F$1&gt;0,$K$1=0,$P$1&gt;0),$F$4&amp;$AA$8&amp;$P$4, "")</f>
        <v>#REF!</v>
      </c>
    </row>
    <row r="14" spans="1:27">
      <c r="A14" s="413">
        <v>2</v>
      </c>
      <c r="B14" s="414" t="s">
        <v>254</v>
      </c>
      <c r="C14" s="406"/>
      <c r="D14" s="407"/>
      <c r="E14" s="406"/>
      <c r="F14" s="413">
        <v>2</v>
      </c>
      <c r="G14" s="414" t="s">
        <v>254</v>
      </c>
      <c r="H14" s="406"/>
      <c r="I14" s="407"/>
      <c r="K14" s="413">
        <v>2</v>
      </c>
      <c r="L14" s="414" t="s">
        <v>254</v>
      </c>
      <c r="M14" s="406"/>
      <c r="N14" s="407"/>
      <c r="P14" s="413">
        <v>2</v>
      </c>
      <c r="Q14" s="414" t="s">
        <v>254</v>
      </c>
      <c r="R14" s="406"/>
      <c r="S14" s="407"/>
      <c r="T14" s="426" t="e">
        <f t="shared" si="4"/>
        <v>#REF!</v>
      </c>
      <c r="U14" s="422">
        <v>0</v>
      </c>
      <c r="V14" s="422">
        <v>1</v>
      </c>
      <c r="W14" s="422">
        <v>1</v>
      </c>
      <c r="X14" s="422">
        <v>0</v>
      </c>
      <c r="Y14" s="428" t="e">
        <f>IF(AND($A$1=0,$F$1&gt;0,$K$1&gt;0,$P$1=0),$F$4&amp;$AA$8&amp;$K$4, "")</f>
        <v>#REF!</v>
      </c>
    </row>
    <row r="15" spans="1:27">
      <c r="A15" s="413">
        <v>3</v>
      </c>
      <c r="B15" s="414" t="s">
        <v>255</v>
      </c>
      <c r="C15" s="406"/>
      <c r="D15" s="407"/>
      <c r="E15" s="406"/>
      <c r="F15" s="413">
        <v>3</v>
      </c>
      <c r="G15" s="414" t="s">
        <v>255</v>
      </c>
      <c r="H15" s="406"/>
      <c r="I15" s="407"/>
      <c r="K15" s="413">
        <v>3</v>
      </c>
      <c r="L15" s="414" t="s">
        <v>255</v>
      </c>
      <c r="M15" s="406"/>
      <c r="N15" s="407"/>
      <c r="P15" s="413">
        <v>3</v>
      </c>
      <c r="Q15" s="414" t="s">
        <v>255</v>
      </c>
      <c r="R15" s="406"/>
      <c r="S15" s="407"/>
      <c r="T15" s="426" t="e">
        <f t="shared" si="4"/>
        <v>#REF!</v>
      </c>
      <c r="U15" s="422">
        <v>0</v>
      </c>
      <c r="V15" s="422">
        <v>1</v>
      </c>
      <c r="W15" s="422">
        <v>1</v>
      </c>
      <c r="X15" s="422">
        <v>1</v>
      </c>
      <c r="Y15" s="429" t="e">
        <f>IF(AND($A$1=0,$F$1&gt;0,$K$1&gt;0,$P$1&gt;0),$F$4&amp;$AA$8&amp;$K$4&amp;$AA$8&amp;$P$4, "")</f>
        <v>#REF!</v>
      </c>
    </row>
    <row r="16" spans="1:27">
      <c r="A16" s="413">
        <v>4</v>
      </c>
      <c r="B16" s="414" t="s">
        <v>256</v>
      </c>
      <c r="C16" s="406"/>
      <c r="D16" s="407"/>
      <c r="E16" s="406"/>
      <c r="F16" s="413">
        <v>4</v>
      </c>
      <c r="G16" s="414" t="s">
        <v>256</v>
      </c>
      <c r="H16" s="406"/>
      <c r="I16" s="407"/>
      <c r="K16" s="413">
        <v>4</v>
      </c>
      <c r="L16" s="414" t="s">
        <v>256</v>
      </c>
      <c r="M16" s="406"/>
      <c r="N16" s="407"/>
      <c r="P16" s="413">
        <v>4</v>
      </c>
      <c r="Q16" s="414" t="s">
        <v>256</v>
      </c>
      <c r="R16" s="406"/>
      <c r="S16" s="407"/>
      <c r="T16" s="426" t="e">
        <f t="shared" si="4"/>
        <v>#REF!</v>
      </c>
      <c r="U16" s="422">
        <v>1</v>
      </c>
      <c r="V16" s="422">
        <v>0</v>
      </c>
      <c r="W16" s="422">
        <v>0</v>
      </c>
      <c r="X16" s="422">
        <v>0</v>
      </c>
      <c r="Y16" s="427" t="e">
        <f>IF(AND($A$1&gt;0,$F$1=0,$K$1=0,$P$1=0), $A$4, "")</f>
        <v>#REF!</v>
      </c>
    </row>
    <row r="17" spans="1:27">
      <c r="A17" s="413">
        <v>5</v>
      </c>
      <c r="B17" s="414" t="s">
        <v>257</v>
      </c>
      <c r="C17" s="406"/>
      <c r="D17" s="407"/>
      <c r="E17" s="406"/>
      <c r="F17" s="413">
        <v>5</v>
      </c>
      <c r="G17" s="414" t="s">
        <v>257</v>
      </c>
      <c r="H17" s="406"/>
      <c r="I17" s="407"/>
      <c r="K17" s="413">
        <v>5</v>
      </c>
      <c r="L17" s="414" t="s">
        <v>257</v>
      </c>
      <c r="M17" s="406"/>
      <c r="N17" s="407"/>
      <c r="P17" s="413">
        <v>5</v>
      </c>
      <c r="Q17" s="414" t="s">
        <v>257</v>
      </c>
      <c r="R17" s="406"/>
      <c r="S17" s="407"/>
      <c r="T17" s="426" t="e">
        <f t="shared" si="4"/>
        <v>#REF!</v>
      </c>
      <c r="U17" s="422">
        <v>1</v>
      </c>
      <c r="V17" s="422">
        <v>0</v>
      </c>
      <c r="W17" s="422">
        <v>0</v>
      </c>
      <c r="X17" s="422">
        <v>1</v>
      </c>
      <c r="Y17" s="428" t="e">
        <f>IF(AND($A$1&gt;0,$F$1=0,$K$1=0,$P$1&gt;0),$A$4&amp;$AA$8&amp;$P$4, "")</f>
        <v>#REF!</v>
      </c>
    </row>
    <row r="18" spans="1:27">
      <c r="A18" s="413">
        <v>6</v>
      </c>
      <c r="B18" s="414" t="s">
        <v>258</v>
      </c>
      <c r="C18" s="406"/>
      <c r="D18" s="407"/>
      <c r="E18" s="406"/>
      <c r="F18" s="413">
        <v>6</v>
      </c>
      <c r="G18" s="414" t="s">
        <v>258</v>
      </c>
      <c r="H18" s="406"/>
      <c r="I18" s="407"/>
      <c r="K18" s="413">
        <v>6</v>
      </c>
      <c r="L18" s="414" t="s">
        <v>258</v>
      </c>
      <c r="M18" s="406"/>
      <c r="N18" s="407"/>
      <c r="P18" s="413">
        <v>6</v>
      </c>
      <c r="Q18" s="414" t="s">
        <v>258</v>
      </c>
      <c r="R18" s="406"/>
      <c r="S18" s="407"/>
      <c r="T18" s="426" t="e">
        <f t="shared" si="4"/>
        <v>#REF!</v>
      </c>
      <c r="U18" s="422">
        <v>1</v>
      </c>
      <c r="V18" s="422">
        <v>0</v>
      </c>
      <c r="W18" s="422">
        <v>1</v>
      </c>
      <c r="X18" s="422">
        <v>0</v>
      </c>
      <c r="Y18" s="428" t="e">
        <f>IF(AND($A$1&gt;0,$F$1=0,$K$1&gt;0,$P$1=0),$A$4&amp;$AA$8&amp;$K$4, "")</f>
        <v>#REF!</v>
      </c>
    </row>
    <row r="19" spans="1:27">
      <c r="A19" s="413">
        <v>7</v>
      </c>
      <c r="B19" s="414" t="s">
        <v>259</v>
      </c>
      <c r="C19" s="406"/>
      <c r="D19" s="407"/>
      <c r="E19" s="406"/>
      <c r="F19" s="413">
        <v>7</v>
      </c>
      <c r="G19" s="414" t="s">
        <v>259</v>
      </c>
      <c r="H19" s="406"/>
      <c r="I19" s="407"/>
      <c r="K19" s="413">
        <v>7</v>
      </c>
      <c r="L19" s="414" t="s">
        <v>259</v>
      </c>
      <c r="M19" s="406"/>
      <c r="N19" s="407"/>
      <c r="P19" s="413">
        <v>7</v>
      </c>
      <c r="Q19" s="414" t="s">
        <v>259</v>
      </c>
      <c r="R19" s="406"/>
      <c r="S19" s="407"/>
      <c r="T19" s="426" t="e">
        <f t="shared" si="4"/>
        <v>#REF!</v>
      </c>
      <c r="U19" s="422">
        <v>1</v>
      </c>
      <c r="V19" s="422">
        <v>0</v>
      </c>
      <c r="W19" s="422">
        <v>1</v>
      </c>
      <c r="X19" s="422">
        <v>1</v>
      </c>
      <c r="Y19" s="428" t="e">
        <f>IF(AND($A$1&gt;0,$F$1=0,$K$1&gt;0,$P$1&gt;0),$A$4&amp;$AA$8&amp;$K$4&amp;$AA$8&amp;$P$4, "")</f>
        <v>#REF!</v>
      </c>
    </row>
    <row r="20" spans="1:27">
      <c r="A20" s="413">
        <v>8</v>
      </c>
      <c r="B20" s="414" t="s">
        <v>260</v>
      </c>
      <c r="C20" s="406"/>
      <c r="D20" s="407"/>
      <c r="E20" s="406"/>
      <c r="F20" s="413">
        <v>8</v>
      </c>
      <c r="G20" s="414" t="s">
        <v>260</v>
      </c>
      <c r="H20" s="406"/>
      <c r="I20" s="407"/>
      <c r="K20" s="413">
        <v>8</v>
      </c>
      <c r="L20" s="414" t="s">
        <v>260</v>
      </c>
      <c r="M20" s="406"/>
      <c r="N20" s="407"/>
      <c r="P20" s="413">
        <v>8</v>
      </c>
      <c r="Q20" s="414" t="s">
        <v>260</v>
      </c>
      <c r="R20" s="406"/>
      <c r="S20" s="407"/>
      <c r="T20" s="426" t="e">
        <f t="shared" si="4"/>
        <v>#REF!</v>
      </c>
      <c r="U20" s="422">
        <v>1</v>
      </c>
      <c r="V20" s="422">
        <v>1</v>
      </c>
      <c r="W20" s="422">
        <v>0</v>
      </c>
      <c r="X20" s="422">
        <v>0</v>
      </c>
      <c r="Y20" s="428" t="e">
        <f>IF(AND($A$1&gt;0,$F$1&gt;0,$K$1=0,$P$1=0),$A$4&amp;$AA$8&amp;$F$4, "")</f>
        <v>#REF!</v>
      </c>
    </row>
    <row r="21" spans="1:27">
      <c r="A21" s="413">
        <v>9</v>
      </c>
      <c r="B21" s="414" t="s">
        <v>261</v>
      </c>
      <c r="C21" s="406"/>
      <c r="D21" s="407"/>
      <c r="E21" s="406"/>
      <c r="F21" s="413">
        <v>9</v>
      </c>
      <c r="G21" s="414" t="s">
        <v>261</v>
      </c>
      <c r="H21" s="406"/>
      <c r="I21" s="407"/>
      <c r="K21" s="413">
        <v>9</v>
      </c>
      <c r="L21" s="414" t="s">
        <v>261</v>
      </c>
      <c r="M21" s="406"/>
      <c r="N21" s="407"/>
      <c r="P21" s="413">
        <v>9</v>
      </c>
      <c r="Q21" s="414" t="s">
        <v>261</v>
      </c>
      <c r="R21" s="406"/>
      <c r="S21" s="407"/>
      <c r="T21" s="426" t="e">
        <f t="shared" si="4"/>
        <v>#REF!</v>
      </c>
      <c r="U21" s="422">
        <v>1</v>
      </c>
      <c r="V21" s="422">
        <v>1</v>
      </c>
      <c r="W21" s="422">
        <v>0</v>
      </c>
      <c r="X21" s="422">
        <v>1</v>
      </c>
      <c r="Y21" s="428" t="e">
        <f>IF(AND($A$1&gt;0,$F$1&gt;0,$K$1=0,$P$1&gt;0),$A$4&amp;$AA$8&amp;$F$4&amp;$AA$8&amp;$P$4, "")</f>
        <v>#REF!</v>
      </c>
    </row>
    <row r="22" spans="1:27">
      <c r="A22" s="413">
        <v>10</v>
      </c>
      <c r="B22" s="414" t="s">
        <v>262</v>
      </c>
      <c r="C22" s="406"/>
      <c r="D22" s="407"/>
      <c r="E22" s="406"/>
      <c r="F22" s="413">
        <v>10</v>
      </c>
      <c r="G22" s="414" t="s">
        <v>262</v>
      </c>
      <c r="H22" s="406"/>
      <c r="I22" s="407"/>
      <c r="K22" s="413">
        <v>10</v>
      </c>
      <c r="L22" s="414" t="s">
        <v>262</v>
      </c>
      <c r="M22" s="406"/>
      <c r="N22" s="407"/>
      <c r="P22" s="413">
        <v>10</v>
      </c>
      <c r="Q22" s="414" t="s">
        <v>262</v>
      </c>
      <c r="R22" s="406"/>
      <c r="S22" s="407"/>
      <c r="T22" s="426" t="e">
        <f t="shared" si="4"/>
        <v>#REF!</v>
      </c>
      <c r="U22" s="422">
        <v>1</v>
      </c>
      <c r="V22" s="422">
        <v>1</v>
      </c>
      <c r="W22" s="422">
        <v>1</v>
      </c>
      <c r="X22" s="422">
        <v>0</v>
      </c>
      <c r="Y22" s="428" t="e">
        <f>IF(AND($A$1&gt;0,$F$1&gt;0,$K$1&gt;0,$P$1=0),$A$4&amp;$AA$8&amp;$F$4&amp;$AA$8&amp;$K$4, "")</f>
        <v>#REF!</v>
      </c>
    </row>
    <row r="23" spans="1:27">
      <c r="A23" s="413">
        <v>11</v>
      </c>
      <c r="B23" s="414" t="s">
        <v>263</v>
      </c>
      <c r="C23" s="406"/>
      <c r="D23" s="407"/>
      <c r="E23" s="406"/>
      <c r="F23" s="413">
        <v>11</v>
      </c>
      <c r="G23" s="414" t="s">
        <v>263</v>
      </c>
      <c r="H23" s="406"/>
      <c r="I23" s="407"/>
      <c r="K23" s="413">
        <v>11</v>
      </c>
      <c r="L23" s="414" t="s">
        <v>263</v>
      </c>
      <c r="M23" s="406"/>
      <c r="N23" s="407"/>
      <c r="P23" s="413">
        <v>11</v>
      </c>
      <c r="Q23" s="414" t="s">
        <v>263</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264</v>
      </c>
      <c r="C24" s="406"/>
      <c r="D24" s="407"/>
      <c r="E24" s="406"/>
      <c r="F24" s="413">
        <v>12</v>
      </c>
      <c r="G24" s="414" t="s">
        <v>264</v>
      </c>
      <c r="H24" s="406"/>
      <c r="I24" s="407"/>
      <c r="K24" s="413">
        <v>12</v>
      </c>
      <c r="L24" s="414" t="s">
        <v>264</v>
      </c>
      <c r="M24" s="406"/>
      <c r="N24" s="407"/>
      <c r="P24" s="413">
        <v>12</v>
      </c>
      <c r="Q24" s="414" t="s">
        <v>264</v>
      </c>
      <c r="R24" s="406"/>
      <c r="S24" s="407"/>
    </row>
    <row r="25" spans="1:27">
      <c r="A25" s="413">
        <v>13</v>
      </c>
      <c r="B25" s="414" t="s">
        <v>265</v>
      </c>
      <c r="C25" s="406"/>
      <c r="D25" s="407"/>
      <c r="E25" s="406"/>
      <c r="F25" s="413">
        <v>13</v>
      </c>
      <c r="G25" s="414" t="s">
        <v>265</v>
      </c>
      <c r="H25" s="406"/>
      <c r="I25" s="407"/>
      <c r="K25" s="413">
        <v>13</v>
      </c>
      <c r="L25" s="414" t="s">
        <v>265</v>
      </c>
      <c r="M25" s="406"/>
      <c r="N25" s="407"/>
      <c r="P25" s="413">
        <v>13</v>
      </c>
      <c r="Q25" s="414" t="s">
        <v>265</v>
      </c>
      <c r="R25" s="406"/>
      <c r="S25" s="407"/>
    </row>
    <row r="26" spans="1:27">
      <c r="A26" s="413">
        <v>14</v>
      </c>
      <c r="B26" s="414" t="s">
        <v>266</v>
      </c>
      <c r="C26" s="406"/>
      <c r="D26" s="407"/>
      <c r="E26" s="406"/>
      <c r="F26" s="413">
        <v>14</v>
      </c>
      <c r="G26" s="414" t="s">
        <v>266</v>
      </c>
      <c r="H26" s="406"/>
      <c r="I26" s="407"/>
      <c r="K26" s="413">
        <v>14</v>
      </c>
      <c r="L26" s="414" t="s">
        <v>266</v>
      </c>
      <c r="M26" s="406"/>
      <c r="N26" s="407"/>
      <c r="P26" s="413">
        <v>14</v>
      </c>
      <c r="Q26" s="414" t="s">
        <v>266</v>
      </c>
      <c r="R26" s="406"/>
      <c r="S26" s="407"/>
    </row>
    <row r="27" spans="1:27">
      <c r="A27" s="413">
        <v>15</v>
      </c>
      <c r="B27" s="414" t="s">
        <v>267</v>
      </c>
      <c r="C27" s="406"/>
      <c r="D27" s="407"/>
      <c r="E27" s="406"/>
      <c r="F27" s="413">
        <v>15</v>
      </c>
      <c r="G27" s="414" t="s">
        <v>267</v>
      </c>
      <c r="H27" s="406"/>
      <c r="I27" s="407"/>
      <c r="K27" s="413">
        <v>15</v>
      </c>
      <c r="L27" s="414" t="s">
        <v>267</v>
      </c>
      <c r="M27" s="406"/>
      <c r="N27" s="407"/>
      <c r="P27" s="413">
        <v>15</v>
      </c>
      <c r="Q27" s="414" t="s">
        <v>267</v>
      </c>
      <c r="R27" s="406"/>
      <c r="S27" s="407"/>
    </row>
    <row r="28" spans="1:27">
      <c r="A28" s="413">
        <v>16</v>
      </c>
      <c r="B28" s="414" t="s">
        <v>268</v>
      </c>
      <c r="C28" s="406"/>
      <c r="D28" s="407"/>
      <c r="E28" s="406"/>
      <c r="F28" s="413">
        <v>16</v>
      </c>
      <c r="G28" s="414" t="s">
        <v>268</v>
      </c>
      <c r="H28" s="406"/>
      <c r="I28" s="407"/>
      <c r="K28" s="413">
        <v>16</v>
      </c>
      <c r="L28" s="414" t="s">
        <v>268</v>
      </c>
      <c r="M28" s="406"/>
      <c r="N28" s="407"/>
      <c r="P28" s="413">
        <v>16</v>
      </c>
      <c r="Q28" s="414" t="s">
        <v>268</v>
      </c>
      <c r="R28" s="406"/>
      <c r="S28" s="407"/>
      <c r="T28" s="426" t="e">
        <f>IF(Y28="",0, 1)</f>
        <v>#REF!</v>
      </c>
      <c r="U28" s="422">
        <v>0</v>
      </c>
      <c r="V28" s="422">
        <v>0</v>
      </c>
      <c r="W28" s="422">
        <v>0</v>
      </c>
      <c r="X28" s="422">
        <v>0</v>
      </c>
      <c r="Y28" s="427" t="e">
        <f>IF(AND($A$1=0,$F$1=0,$K$1=0,$P$1=0)," 0/-", "")</f>
        <v>#REF!</v>
      </c>
      <c r="AA28" s="422" t="s">
        <v>355</v>
      </c>
    </row>
    <row r="29" spans="1:27">
      <c r="A29" s="413">
        <v>17</v>
      </c>
      <c r="B29" s="414" t="s">
        <v>269</v>
      </c>
      <c r="C29" s="406"/>
      <c r="D29" s="407"/>
      <c r="E29" s="406"/>
      <c r="F29" s="413">
        <v>17</v>
      </c>
      <c r="G29" s="414" t="s">
        <v>269</v>
      </c>
      <c r="H29" s="406"/>
      <c r="I29" s="407"/>
      <c r="K29" s="413">
        <v>17</v>
      </c>
      <c r="L29" s="414" t="s">
        <v>269</v>
      </c>
      <c r="M29" s="406"/>
      <c r="N29" s="407"/>
      <c r="P29" s="413">
        <v>17</v>
      </c>
      <c r="Q29" s="414" t="s">
        <v>269</v>
      </c>
      <c r="R29" s="406"/>
      <c r="S29" s="407"/>
      <c r="T29" s="426" t="e">
        <f t="shared" ref="T29:T43" si="5">IF(Y29="",0, 1)</f>
        <v>#REF!</v>
      </c>
      <c r="U29" s="422">
        <v>0</v>
      </c>
      <c r="V29" s="422">
        <v>0</v>
      </c>
      <c r="W29" s="422">
        <v>0</v>
      </c>
      <c r="X29" s="422">
        <v>1</v>
      </c>
      <c r="Y29" s="428" t="e">
        <f>IF(AND($A$1=0,$F$1=0,$K$1=0,$P$1&gt;0),$U$3&amp;$P$1&amp;$AA$30, "")</f>
        <v>#REF!</v>
      </c>
      <c r="AA29" s="422" t="s">
        <v>356</v>
      </c>
    </row>
    <row r="30" spans="1:27">
      <c r="A30" s="413">
        <v>18</v>
      </c>
      <c r="B30" s="414" t="s">
        <v>270</v>
      </c>
      <c r="C30" s="406"/>
      <c r="D30" s="407"/>
      <c r="E30" s="406"/>
      <c r="F30" s="413">
        <v>18</v>
      </c>
      <c r="G30" s="414" t="s">
        <v>270</v>
      </c>
      <c r="H30" s="406"/>
      <c r="I30" s="407"/>
      <c r="K30" s="413">
        <v>18</v>
      </c>
      <c r="L30" s="414" t="s">
        <v>270</v>
      </c>
      <c r="M30" s="406"/>
      <c r="N30" s="407"/>
      <c r="P30" s="413">
        <v>18</v>
      </c>
      <c r="Q30" s="414" t="s">
        <v>270</v>
      </c>
      <c r="R30" s="406"/>
      <c r="S30" s="407"/>
      <c r="T30" s="426" t="e">
        <f t="shared" si="5"/>
        <v>#REF!</v>
      </c>
      <c r="U30" s="422">
        <v>0</v>
      </c>
      <c r="V30" s="422">
        <v>0</v>
      </c>
      <c r="W30" s="422">
        <v>1</v>
      </c>
      <c r="X30" s="422">
        <v>0</v>
      </c>
      <c r="Y30" s="428" t="e">
        <f>IF(AND($A$1=0,$F$1=0,$K$1&gt;0,$P$1=0),$U$2&amp;$K$1&amp;$AA$30, "")</f>
        <v>#REF!</v>
      </c>
      <c r="AA30" s="422" t="s">
        <v>357</v>
      </c>
    </row>
    <row r="31" spans="1:27">
      <c r="A31" s="413">
        <v>19</v>
      </c>
      <c r="B31" s="414" t="s">
        <v>271</v>
      </c>
      <c r="C31" s="406"/>
      <c r="D31" s="407"/>
      <c r="E31" s="406"/>
      <c r="F31" s="413">
        <v>19</v>
      </c>
      <c r="G31" s="414" t="s">
        <v>271</v>
      </c>
      <c r="H31" s="406"/>
      <c r="I31" s="407"/>
      <c r="K31" s="413">
        <v>19</v>
      </c>
      <c r="L31" s="414" t="s">
        <v>271</v>
      </c>
      <c r="M31" s="406"/>
      <c r="N31" s="407"/>
      <c r="P31" s="413">
        <v>19</v>
      </c>
      <c r="Q31" s="414" t="s">
        <v>271</v>
      </c>
      <c r="R31" s="406"/>
      <c r="S31" s="407"/>
      <c r="T31" s="426" t="e">
        <f t="shared" si="5"/>
        <v>#REF!</v>
      </c>
      <c r="U31" s="422">
        <v>0</v>
      </c>
      <c r="V31" s="422">
        <v>0</v>
      </c>
      <c r="W31" s="422">
        <v>1</v>
      </c>
      <c r="X31" s="422">
        <v>1</v>
      </c>
      <c r="Y31" s="428" t="e">
        <f>IF(AND($A$1=0,$F$1=0,$K$1&gt;0,$P$1&gt;0),$U$2&amp;$K$1&amp;$AA$29&amp;$U$3&amp;$P$1&amp;$AA$30, "")</f>
        <v>#REF!</v>
      </c>
    </row>
    <row r="32" spans="1:27">
      <c r="A32" s="413">
        <v>20</v>
      </c>
      <c r="B32" s="414" t="s">
        <v>272</v>
      </c>
      <c r="C32" s="406"/>
      <c r="D32" s="407"/>
      <c r="E32" s="406"/>
      <c r="F32" s="413">
        <v>20</v>
      </c>
      <c r="G32" s="414" t="s">
        <v>272</v>
      </c>
      <c r="H32" s="406"/>
      <c r="I32" s="407"/>
      <c r="K32" s="413">
        <v>20</v>
      </c>
      <c r="L32" s="414" t="s">
        <v>272</v>
      </c>
      <c r="M32" s="406"/>
      <c r="N32" s="407"/>
      <c r="P32" s="413">
        <v>20</v>
      </c>
      <c r="Q32" s="414" t="s">
        <v>272</v>
      </c>
      <c r="R32" s="406"/>
      <c r="S32" s="407"/>
      <c r="T32" s="426" t="e">
        <f t="shared" si="5"/>
        <v>#REF!</v>
      </c>
      <c r="U32" s="422">
        <v>0</v>
      </c>
      <c r="V32" s="422">
        <v>1</v>
      </c>
      <c r="W32" s="422">
        <v>0</v>
      </c>
      <c r="X32" s="422">
        <v>0</v>
      </c>
      <c r="Y32" s="428" t="e">
        <f>IF(AND($A$1=0,$F$1&gt;0,$K$1=0,$P$1=0),$U$1&amp;$F$1&amp;$AA$30, "")</f>
        <v>#REF!</v>
      </c>
    </row>
    <row r="33" spans="1:25">
      <c r="A33" s="413">
        <v>21</v>
      </c>
      <c r="B33" s="414" t="s">
        <v>273</v>
      </c>
      <c r="C33" s="406"/>
      <c r="D33" s="407"/>
      <c r="E33" s="406"/>
      <c r="F33" s="413">
        <v>21</v>
      </c>
      <c r="G33" s="414" t="s">
        <v>273</v>
      </c>
      <c r="H33" s="406"/>
      <c r="I33" s="407"/>
      <c r="K33" s="413">
        <v>21</v>
      </c>
      <c r="L33" s="414" t="s">
        <v>273</v>
      </c>
      <c r="M33" s="406"/>
      <c r="N33" s="407"/>
      <c r="P33" s="413">
        <v>21</v>
      </c>
      <c r="Q33" s="414" t="s">
        <v>273</v>
      </c>
      <c r="R33" s="406"/>
      <c r="S33" s="407"/>
      <c r="T33" s="426" t="e">
        <f t="shared" si="5"/>
        <v>#REF!</v>
      </c>
      <c r="U33" s="422">
        <v>0</v>
      </c>
      <c r="V33" s="422">
        <v>1</v>
      </c>
      <c r="W33" s="422">
        <v>0</v>
      </c>
      <c r="X33" s="422">
        <v>1</v>
      </c>
      <c r="Y33" s="428" t="e">
        <f>IF(AND($A$1=0,$F$1&gt;0,$K$1=0,$P$1&gt;0),$U$1&amp;$F$1&amp;$AA$29&amp;$U$3&amp;$P$1&amp;$AA$30, "")</f>
        <v>#REF!</v>
      </c>
    </row>
    <row r="34" spans="1:25">
      <c r="A34" s="413">
        <v>22</v>
      </c>
      <c r="B34" s="414" t="s">
        <v>274</v>
      </c>
      <c r="C34" s="406"/>
      <c r="D34" s="407"/>
      <c r="E34" s="406"/>
      <c r="F34" s="413">
        <v>22</v>
      </c>
      <c r="G34" s="414" t="s">
        <v>274</v>
      </c>
      <c r="H34" s="406"/>
      <c r="I34" s="407"/>
      <c r="K34" s="413">
        <v>22</v>
      </c>
      <c r="L34" s="414" t="s">
        <v>274</v>
      </c>
      <c r="M34" s="406"/>
      <c r="N34" s="407"/>
      <c r="P34" s="413">
        <v>22</v>
      </c>
      <c r="Q34" s="414" t="s">
        <v>274</v>
      </c>
      <c r="R34" s="406"/>
      <c r="S34" s="407"/>
      <c r="T34" s="426" t="e">
        <f t="shared" si="5"/>
        <v>#REF!</v>
      </c>
      <c r="U34" s="422">
        <v>0</v>
      </c>
      <c r="V34" s="422">
        <v>1</v>
      </c>
      <c r="W34" s="422">
        <v>1</v>
      </c>
      <c r="X34" s="422">
        <v>0</v>
      </c>
      <c r="Y34" s="428" t="e">
        <f>IF(AND($A$1=0,$F$1&gt;0,$K$1&gt;0,$P$1=0),$U$1&amp;$F$1&amp;$AA$29&amp;$U$2&amp;$K$1, "")</f>
        <v>#REF!</v>
      </c>
    </row>
    <row r="35" spans="1:25">
      <c r="A35" s="413">
        <v>23</v>
      </c>
      <c r="B35" s="414" t="s">
        <v>275</v>
      </c>
      <c r="C35" s="406"/>
      <c r="D35" s="407"/>
      <c r="E35" s="406"/>
      <c r="F35" s="413">
        <v>23</v>
      </c>
      <c r="G35" s="414" t="s">
        <v>275</v>
      </c>
      <c r="H35" s="406"/>
      <c r="I35" s="407"/>
      <c r="K35" s="413">
        <v>23</v>
      </c>
      <c r="L35" s="414" t="s">
        <v>275</v>
      </c>
      <c r="M35" s="406"/>
      <c r="N35" s="407"/>
      <c r="P35" s="413">
        <v>23</v>
      </c>
      <c r="Q35" s="414" t="s">
        <v>275</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276</v>
      </c>
      <c r="C36" s="406"/>
      <c r="D36" s="407"/>
      <c r="E36" s="406"/>
      <c r="F36" s="413">
        <v>24</v>
      </c>
      <c r="G36" s="414" t="s">
        <v>276</v>
      </c>
      <c r="H36" s="406"/>
      <c r="I36" s="407"/>
      <c r="K36" s="413">
        <v>24</v>
      </c>
      <c r="L36" s="414" t="s">
        <v>276</v>
      </c>
      <c r="M36" s="406"/>
      <c r="N36" s="407"/>
      <c r="P36" s="413">
        <v>24</v>
      </c>
      <c r="Q36" s="414" t="s">
        <v>276</v>
      </c>
      <c r="R36" s="406"/>
      <c r="S36" s="407"/>
      <c r="T36" s="426" t="e">
        <f t="shared" si="5"/>
        <v>#REF!</v>
      </c>
      <c r="U36" s="422">
        <v>1</v>
      </c>
      <c r="V36" s="422">
        <v>0</v>
      </c>
      <c r="W36" s="422">
        <v>0</v>
      </c>
      <c r="X36" s="422">
        <v>0</v>
      </c>
      <c r="Y36" s="427" t="e">
        <f>IF(AND($A$1&gt;0,$F$1=0,$K$1=0,$P$1=0),#REF!&amp; $A$1&amp;$AA$30, "")</f>
        <v>#REF!</v>
      </c>
    </row>
    <row r="37" spans="1:25">
      <c r="A37" s="413">
        <v>25</v>
      </c>
      <c r="B37" s="414" t="s">
        <v>277</v>
      </c>
      <c r="C37" s="406"/>
      <c r="D37" s="407"/>
      <c r="E37" s="406"/>
      <c r="F37" s="413">
        <v>25</v>
      </c>
      <c r="G37" s="414" t="s">
        <v>277</v>
      </c>
      <c r="H37" s="406"/>
      <c r="I37" s="407"/>
      <c r="K37" s="413">
        <v>25</v>
      </c>
      <c r="L37" s="414" t="s">
        <v>277</v>
      </c>
      <c r="M37" s="406"/>
      <c r="N37" s="407"/>
      <c r="P37" s="413">
        <v>25</v>
      </c>
      <c r="Q37" s="414" t="s">
        <v>277</v>
      </c>
      <c r="R37" s="406"/>
      <c r="S37" s="407"/>
      <c r="T37" s="426" t="e">
        <f t="shared" si="5"/>
        <v>#REF!</v>
      </c>
      <c r="U37" s="422">
        <v>1</v>
      </c>
      <c r="V37" s="422">
        <v>0</v>
      </c>
      <c r="W37" s="422">
        <v>0</v>
      </c>
      <c r="X37" s="422">
        <v>1</v>
      </c>
      <c r="Y37" s="428" t="e">
        <f>IF(AND($A$1&gt;0,$F$1=0,$K$1=0,$P$1&gt;0),#REF!&amp;$A$1&amp;$AA$29&amp;$U$3&amp;$P$1&amp;$AA$30, "")</f>
        <v>#REF!</v>
      </c>
    </row>
    <row r="38" spans="1:25">
      <c r="A38" s="413">
        <v>26</v>
      </c>
      <c r="B38" s="414" t="s">
        <v>278</v>
      </c>
      <c r="C38" s="406"/>
      <c r="D38" s="407"/>
      <c r="E38" s="406"/>
      <c r="F38" s="413">
        <v>26</v>
      </c>
      <c r="G38" s="414" t="s">
        <v>278</v>
      </c>
      <c r="H38" s="406"/>
      <c r="I38" s="407"/>
      <c r="K38" s="413">
        <v>26</v>
      </c>
      <c r="L38" s="414" t="s">
        <v>278</v>
      </c>
      <c r="M38" s="406"/>
      <c r="N38" s="407"/>
      <c r="P38" s="413">
        <v>26</v>
      </c>
      <c r="Q38" s="414" t="s">
        <v>278</v>
      </c>
      <c r="R38" s="406"/>
      <c r="S38" s="407"/>
      <c r="T38" s="426" t="e">
        <f t="shared" si="5"/>
        <v>#REF!</v>
      </c>
      <c r="U38" s="422">
        <v>1</v>
      </c>
      <c r="V38" s="422">
        <v>0</v>
      </c>
      <c r="W38" s="422">
        <v>1</v>
      </c>
      <c r="X38" s="422">
        <v>0</v>
      </c>
      <c r="Y38" s="428" t="e">
        <f>IF(AND($A$1&gt;0,$F$1=0,$K$1&gt;0,$P$1=0),#REF!&amp;$A$1&amp;$AA$29&amp;$U$2&amp;$K$1, "")</f>
        <v>#REF!</v>
      </c>
    </row>
    <row r="39" spans="1:25">
      <c r="A39" s="413">
        <v>27</v>
      </c>
      <c r="B39" s="414" t="s">
        <v>279</v>
      </c>
      <c r="C39" s="406"/>
      <c r="D39" s="407"/>
      <c r="E39" s="406"/>
      <c r="F39" s="413">
        <v>27</v>
      </c>
      <c r="G39" s="414" t="s">
        <v>279</v>
      </c>
      <c r="H39" s="406"/>
      <c r="I39" s="407"/>
      <c r="K39" s="413">
        <v>27</v>
      </c>
      <c r="L39" s="414" t="s">
        <v>279</v>
      </c>
      <c r="M39" s="406"/>
      <c r="N39" s="407"/>
      <c r="P39" s="413">
        <v>27</v>
      </c>
      <c r="Q39" s="414" t="s">
        <v>279</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280</v>
      </c>
      <c r="C40" s="406"/>
      <c r="D40" s="407"/>
      <c r="E40" s="406"/>
      <c r="F40" s="413">
        <v>28</v>
      </c>
      <c r="G40" s="414" t="s">
        <v>280</v>
      </c>
      <c r="H40" s="406"/>
      <c r="I40" s="407"/>
      <c r="K40" s="413">
        <v>28</v>
      </c>
      <c r="L40" s="414" t="s">
        <v>280</v>
      </c>
      <c r="M40" s="406"/>
      <c r="N40" s="407"/>
      <c r="P40" s="413">
        <v>28</v>
      </c>
      <c r="Q40" s="414" t="s">
        <v>280</v>
      </c>
      <c r="R40" s="406"/>
      <c r="S40" s="407"/>
      <c r="T40" s="426" t="e">
        <f t="shared" si="5"/>
        <v>#REF!</v>
      </c>
      <c r="U40" s="422">
        <v>1</v>
      </c>
      <c r="V40" s="422">
        <v>1</v>
      </c>
      <c r="W40" s="422">
        <v>0</v>
      </c>
      <c r="X40" s="422">
        <v>0</v>
      </c>
      <c r="Y40" s="428" t="e">
        <f>IF(AND($A$1&gt;0,$F$1&gt;0,$K$1=0,$P$1=0),#REF!&amp;$A$1&amp;$AA$29&amp;$U$1&amp;$F$1, "")</f>
        <v>#REF!</v>
      </c>
    </row>
    <row r="41" spans="1:25">
      <c r="A41" s="413">
        <v>29</v>
      </c>
      <c r="B41" s="414" t="s">
        <v>281</v>
      </c>
      <c r="C41" s="406"/>
      <c r="D41" s="407"/>
      <c r="E41" s="406"/>
      <c r="F41" s="413">
        <v>29</v>
      </c>
      <c r="G41" s="414" t="s">
        <v>281</v>
      </c>
      <c r="H41" s="406"/>
      <c r="I41" s="407"/>
      <c r="K41" s="413">
        <v>29</v>
      </c>
      <c r="L41" s="414" t="s">
        <v>281</v>
      </c>
      <c r="M41" s="406"/>
      <c r="N41" s="407"/>
      <c r="P41" s="413">
        <v>29</v>
      </c>
      <c r="Q41" s="414" t="s">
        <v>281</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282</v>
      </c>
      <c r="C42" s="406"/>
      <c r="D42" s="407"/>
      <c r="E42" s="406"/>
      <c r="F42" s="413">
        <v>30</v>
      </c>
      <c r="G42" s="414" t="s">
        <v>282</v>
      </c>
      <c r="H42" s="406"/>
      <c r="I42" s="407"/>
      <c r="K42" s="413">
        <v>30</v>
      </c>
      <c r="L42" s="414" t="s">
        <v>282</v>
      </c>
      <c r="M42" s="406"/>
      <c r="N42" s="407"/>
      <c r="P42" s="413">
        <v>30</v>
      </c>
      <c r="Q42" s="414" t="s">
        <v>282</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283</v>
      </c>
      <c r="C43" s="406"/>
      <c r="D43" s="407"/>
      <c r="E43" s="406"/>
      <c r="F43" s="413">
        <v>31</v>
      </c>
      <c r="G43" s="414" t="s">
        <v>283</v>
      </c>
      <c r="H43" s="406"/>
      <c r="I43" s="407"/>
      <c r="K43" s="413">
        <v>31</v>
      </c>
      <c r="L43" s="414" t="s">
        <v>283</v>
      </c>
      <c r="M43" s="406"/>
      <c r="N43" s="407"/>
      <c r="P43" s="413">
        <v>31</v>
      </c>
      <c r="Q43" s="414" t="s">
        <v>283</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284</v>
      </c>
      <c r="C44" s="406"/>
      <c r="D44" s="407"/>
      <c r="E44" s="406"/>
      <c r="F44" s="413">
        <v>32</v>
      </c>
      <c r="G44" s="414" t="s">
        <v>284</v>
      </c>
      <c r="H44" s="406"/>
      <c r="I44" s="407"/>
      <c r="K44" s="413">
        <v>32</v>
      </c>
      <c r="L44" s="414" t="s">
        <v>284</v>
      </c>
      <c r="M44" s="406"/>
      <c r="N44" s="407"/>
      <c r="P44" s="413">
        <v>32</v>
      </c>
      <c r="Q44" s="414" t="s">
        <v>284</v>
      </c>
      <c r="R44" s="406"/>
      <c r="S44" s="407"/>
    </row>
    <row r="45" spans="1:25">
      <c r="A45" s="413">
        <v>33</v>
      </c>
      <c r="B45" s="414" t="s">
        <v>285</v>
      </c>
      <c r="C45" s="406"/>
      <c r="D45" s="407"/>
      <c r="E45" s="406"/>
      <c r="F45" s="413">
        <v>33</v>
      </c>
      <c r="G45" s="414" t="s">
        <v>285</v>
      </c>
      <c r="H45" s="406"/>
      <c r="I45" s="407"/>
      <c r="K45" s="413">
        <v>33</v>
      </c>
      <c r="L45" s="414" t="s">
        <v>285</v>
      </c>
      <c r="M45" s="406"/>
      <c r="N45" s="407"/>
      <c r="P45" s="413">
        <v>33</v>
      </c>
      <c r="Q45" s="414" t="s">
        <v>285</v>
      </c>
      <c r="R45" s="406"/>
      <c r="S45" s="407"/>
    </row>
    <row r="46" spans="1:25">
      <c r="A46" s="413">
        <v>34</v>
      </c>
      <c r="B46" s="414" t="s">
        <v>286</v>
      </c>
      <c r="C46" s="406"/>
      <c r="D46" s="407"/>
      <c r="E46" s="406"/>
      <c r="F46" s="413">
        <v>34</v>
      </c>
      <c r="G46" s="414" t="s">
        <v>286</v>
      </c>
      <c r="H46" s="406"/>
      <c r="I46" s="407"/>
      <c r="K46" s="413">
        <v>34</v>
      </c>
      <c r="L46" s="414" t="s">
        <v>286</v>
      </c>
      <c r="M46" s="406"/>
      <c r="N46" s="407"/>
      <c r="P46" s="413">
        <v>34</v>
      </c>
      <c r="Q46" s="414" t="s">
        <v>286</v>
      </c>
      <c r="R46" s="406"/>
      <c r="S46" s="407"/>
    </row>
    <row r="47" spans="1:25">
      <c r="A47" s="413">
        <v>35</v>
      </c>
      <c r="B47" s="414" t="s">
        <v>287</v>
      </c>
      <c r="C47" s="406"/>
      <c r="D47" s="407"/>
      <c r="E47" s="406"/>
      <c r="F47" s="413">
        <v>35</v>
      </c>
      <c r="G47" s="414" t="s">
        <v>287</v>
      </c>
      <c r="H47" s="406"/>
      <c r="I47" s="407"/>
      <c r="K47" s="413">
        <v>35</v>
      </c>
      <c r="L47" s="414" t="s">
        <v>287</v>
      </c>
      <c r="M47" s="406"/>
      <c r="N47" s="407"/>
      <c r="P47" s="413">
        <v>35</v>
      </c>
      <c r="Q47" s="414" t="s">
        <v>287</v>
      </c>
      <c r="R47" s="406"/>
      <c r="S47" s="407"/>
    </row>
    <row r="48" spans="1:25">
      <c r="A48" s="413">
        <v>36</v>
      </c>
      <c r="B48" s="414" t="s">
        <v>288</v>
      </c>
      <c r="C48" s="406"/>
      <c r="D48" s="407"/>
      <c r="E48" s="406"/>
      <c r="F48" s="413">
        <v>36</v>
      </c>
      <c r="G48" s="414" t="s">
        <v>288</v>
      </c>
      <c r="H48" s="406"/>
      <c r="I48" s="407"/>
      <c r="K48" s="413">
        <v>36</v>
      </c>
      <c r="L48" s="414" t="s">
        <v>288</v>
      </c>
      <c r="M48" s="406"/>
      <c r="N48" s="407"/>
      <c r="P48" s="413">
        <v>36</v>
      </c>
      <c r="Q48" s="414" t="s">
        <v>288</v>
      </c>
      <c r="R48" s="406"/>
      <c r="S48" s="407"/>
    </row>
    <row r="49" spans="1:19">
      <c r="A49" s="413">
        <v>37</v>
      </c>
      <c r="B49" s="414" t="s">
        <v>289</v>
      </c>
      <c r="C49" s="406"/>
      <c r="D49" s="407"/>
      <c r="E49" s="406"/>
      <c r="F49" s="413">
        <v>37</v>
      </c>
      <c r="G49" s="414" t="s">
        <v>289</v>
      </c>
      <c r="H49" s="406"/>
      <c r="I49" s="407"/>
      <c r="K49" s="413">
        <v>37</v>
      </c>
      <c r="L49" s="414" t="s">
        <v>289</v>
      </c>
      <c r="M49" s="406"/>
      <c r="N49" s="407"/>
      <c r="P49" s="413">
        <v>37</v>
      </c>
      <c r="Q49" s="414" t="s">
        <v>289</v>
      </c>
      <c r="R49" s="406"/>
      <c r="S49" s="407"/>
    </row>
    <row r="50" spans="1:19">
      <c r="A50" s="413">
        <v>38</v>
      </c>
      <c r="B50" s="414" t="s">
        <v>290</v>
      </c>
      <c r="C50" s="406"/>
      <c r="D50" s="407"/>
      <c r="E50" s="406"/>
      <c r="F50" s="413">
        <v>38</v>
      </c>
      <c r="G50" s="414" t="s">
        <v>290</v>
      </c>
      <c r="H50" s="406"/>
      <c r="I50" s="407"/>
      <c r="K50" s="413">
        <v>38</v>
      </c>
      <c r="L50" s="414" t="s">
        <v>290</v>
      </c>
      <c r="M50" s="406"/>
      <c r="N50" s="407"/>
      <c r="P50" s="413">
        <v>38</v>
      </c>
      <c r="Q50" s="414" t="s">
        <v>290</v>
      </c>
      <c r="R50" s="406"/>
      <c r="S50" s="407"/>
    </row>
    <row r="51" spans="1:19">
      <c r="A51" s="413">
        <v>39</v>
      </c>
      <c r="B51" s="414" t="s">
        <v>291</v>
      </c>
      <c r="C51" s="406"/>
      <c r="D51" s="407"/>
      <c r="E51" s="406"/>
      <c r="F51" s="413">
        <v>39</v>
      </c>
      <c r="G51" s="414" t="s">
        <v>291</v>
      </c>
      <c r="H51" s="406"/>
      <c r="I51" s="407"/>
      <c r="K51" s="413">
        <v>39</v>
      </c>
      <c r="L51" s="414" t="s">
        <v>291</v>
      </c>
      <c r="M51" s="406"/>
      <c r="N51" s="407"/>
      <c r="P51" s="413">
        <v>39</v>
      </c>
      <c r="Q51" s="414" t="s">
        <v>291</v>
      </c>
      <c r="R51" s="406"/>
      <c r="S51" s="407"/>
    </row>
    <row r="52" spans="1:19">
      <c r="A52" s="413">
        <v>40</v>
      </c>
      <c r="B52" s="414" t="s">
        <v>292</v>
      </c>
      <c r="C52" s="406"/>
      <c r="D52" s="407"/>
      <c r="E52" s="406"/>
      <c r="F52" s="413">
        <v>40</v>
      </c>
      <c r="G52" s="414" t="s">
        <v>292</v>
      </c>
      <c r="H52" s="406"/>
      <c r="I52" s="407"/>
      <c r="K52" s="413">
        <v>40</v>
      </c>
      <c r="L52" s="414" t="s">
        <v>292</v>
      </c>
      <c r="M52" s="406"/>
      <c r="N52" s="407"/>
      <c r="P52" s="413">
        <v>40</v>
      </c>
      <c r="Q52" s="414" t="s">
        <v>292</v>
      </c>
      <c r="R52" s="406"/>
      <c r="S52" s="407"/>
    </row>
    <row r="53" spans="1:19">
      <c r="A53" s="413">
        <v>41</v>
      </c>
      <c r="B53" s="414" t="s">
        <v>293</v>
      </c>
      <c r="C53" s="406"/>
      <c r="D53" s="407"/>
      <c r="E53" s="406"/>
      <c r="F53" s="413">
        <v>41</v>
      </c>
      <c r="G53" s="414" t="s">
        <v>293</v>
      </c>
      <c r="H53" s="406"/>
      <c r="I53" s="407"/>
      <c r="K53" s="413">
        <v>41</v>
      </c>
      <c r="L53" s="414" t="s">
        <v>293</v>
      </c>
      <c r="M53" s="406"/>
      <c r="N53" s="407"/>
      <c r="P53" s="413">
        <v>41</v>
      </c>
      <c r="Q53" s="414" t="s">
        <v>293</v>
      </c>
      <c r="R53" s="406"/>
      <c r="S53" s="407"/>
    </row>
    <row r="54" spans="1:19">
      <c r="A54" s="413">
        <v>42</v>
      </c>
      <c r="B54" s="414" t="s">
        <v>294</v>
      </c>
      <c r="C54" s="406"/>
      <c r="D54" s="407"/>
      <c r="E54" s="406"/>
      <c r="F54" s="413">
        <v>42</v>
      </c>
      <c r="G54" s="414" t="s">
        <v>294</v>
      </c>
      <c r="H54" s="406"/>
      <c r="I54" s="407"/>
      <c r="K54" s="413">
        <v>42</v>
      </c>
      <c r="L54" s="414" t="s">
        <v>294</v>
      </c>
      <c r="M54" s="406"/>
      <c r="N54" s="407"/>
      <c r="P54" s="413">
        <v>42</v>
      </c>
      <c r="Q54" s="414" t="s">
        <v>294</v>
      </c>
      <c r="R54" s="406"/>
      <c r="S54" s="407"/>
    </row>
    <row r="55" spans="1:19">
      <c r="A55" s="413">
        <v>43</v>
      </c>
      <c r="B55" s="414" t="s">
        <v>295</v>
      </c>
      <c r="C55" s="406"/>
      <c r="D55" s="407"/>
      <c r="E55" s="406"/>
      <c r="F55" s="413">
        <v>43</v>
      </c>
      <c r="G55" s="414" t="s">
        <v>295</v>
      </c>
      <c r="H55" s="406"/>
      <c r="I55" s="407"/>
      <c r="K55" s="413">
        <v>43</v>
      </c>
      <c r="L55" s="414" t="s">
        <v>295</v>
      </c>
      <c r="M55" s="406"/>
      <c r="N55" s="407"/>
      <c r="P55" s="413">
        <v>43</v>
      </c>
      <c r="Q55" s="414" t="s">
        <v>295</v>
      </c>
      <c r="R55" s="406"/>
      <c r="S55" s="407"/>
    </row>
    <row r="56" spans="1:19">
      <c r="A56" s="413">
        <v>44</v>
      </c>
      <c r="B56" s="414" t="s">
        <v>296</v>
      </c>
      <c r="C56" s="406"/>
      <c r="D56" s="407"/>
      <c r="E56" s="406"/>
      <c r="F56" s="413">
        <v>44</v>
      </c>
      <c r="G56" s="414" t="s">
        <v>296</v>
      </c>
      <c r="H56" s="406"/>
      <c r="I56" s="407"/>
      <c r="K56" s="413">
        <v>44</v>
      </c>
      <c r="L56" s="414" t="s">
        <v>296</v>
      </c>
      <c r="M56" s="406"/>
      <c r="N56" s="407"/>
      <c r="P56" s="413">
        <v>44</v>
      </c>
      <c r="Q56" s="414" t="s">
        <v>296</v>
      </c>
      <c r="R56" s="406"/>
      <c r="S56" s="407"/>
    </row>
    <row r="57" spans="1:19">
      <c r="A57" s="413">
        <v>45</v>
      </c>
      <c r="B57" s="414" t="s">
        <v>297</v>
      </c>
      <c r="C57" s="406"/>
      <c r="D57" s="407"/>
      <c r="E57" s="406"/>
      <c r="F57" s="413">
        <v>45</v>
      </c>
      <c r="G57" s="414" t="s">
        <v>297</v>
      </c>
      <c r="H57" s="406"/>
      <c r="I57" s="407"/>
      <c r="K57" s="413">
        <v>45</v>
      </c>
      <c r="L57" s="414" t="s">
        <v>297</v>
      </c>
      <c r="M57" s="406"/>
      <c r="N57" s="407"/>
      <c r="P57" s="413">
        <v>45</v>
      </c>
      <c r="Q57" s="414" t="s">
        <v>297</v>
      </c>
      <c r="R57" s="406"/>
      <c r="S57" s="407"/>
    </row>
    <row r="58" spans="1:19">
      <c r="A58" s="413">
        <v>46</v>
      </c>
      <c r="B58" s="414" t="s">
        <v>298</v>
      </c>
      <c r="C58" s="406"/>
      <c r="D58" s="407"/>
      <c r="E58" s="406"/>
      <c r="F58" s="413">
        <v>46</v>
      </c>
      <c r="G58" s="414" t="s">
        <v>298</v>
      </c>
      <c r="H58" s="406"/>
      <c r="I58" s="407"/>
      <c r="K58" s="413">
        <v>46</v>
      </c>
      <c r="L58" s="414" t="s">
        <v>298</v>
      </c>
      <c r="M58" s="406"/>
      <c r="N58" s="407"/>
      <c r="P58" s="413">
        <v>46</v>
      </c>
      <c r="Q58" s="414" t="s">
        <v>298</v>
      </c>
      <c r="R58" s="406"/>
      <c r="S58" s="407"/>
    </row>
    <row r="59" spans="1:19">
      <c r="A59" s="413">
        <v>47</v>
      </c>
      <c r="B59" s="414" t="s">
        <v>299</v>
      </c>
      <c r="C59" s="406"/>
      <c r="D59" s="407"/>
      <c r="E59" s="406"/>
      <c r="F59" s="413">
        <v>47</v>
      </c>
      <c r="G59" s="414" t="s">
        <v>299</v>
      </c>
      <c r="H59" s="406"/>
      <c r="I59" s="407"/>
      <c r="K59" s="413">
        <v>47</v>
      </c>
      <c r="L59" s="414" t="s">
        <v>299</v>
      </c>
      <c r="M59" s="406"/>
      <c r="N59" s="407"/>
      <c r="P59" s="413">
        <v>47</v>
      </c>
      <c r="Q59" s="414" t="s">
        <v>299</v>
      </c>
      <c r="R59" s="406"/>
      <c r="S59" s="407"/>
    </row>
    <row r="60" spans="1:19">
      <c r="A60" s="413">
        <v>48</v>
      </c>
      <c r="B60" s="414" t="s">
        <v>300</v>
      </c>
      <c r="C60" s="406"/>
      <c r="D60" s="407"/>
      <c r="E60" s="406"/>
      <c r="F60" s="413">
        <v>48</v>
      </c>
      <c r="G60" s="414" t="s">
        <v>300</v>
      </c>
      <c r="H60" s="406"/>
      <c r="I60" s="407"/>
      <c r="K60" s="413">
        <v>48</v>
      </c>
      <c r="L60" s="414" t="s">
        <v>300</v>
      </c>
      <c r="M60" s="406"/>
      <c r="N60" s="407"/>
      <c r="P60" s="413">
        <v>48</v>
      </c>
      <c r="Q60" s="414" t="s">
        <v>300</v>
      </c>
      <c r="R60" s="406"/>
      <c r="S60" s="407"/>
    </row>
    <row r="61" spans="1:19">
      <c r="A61" s="413">
        <v>49</v>
      </c>
      <c r="B61" s="414" t="s">
        <v>301</v>
      </c>
      <c r="C61" s="406"/>
      <c r="D61" s="407"/>
      <c r="E61" s="406"/>
      <c r="F61" s="413">
        <v>49</v>
      </c>
      <c r="G61" s="414" t="s">
        <v>301</v>
      </c>
      <c r="H61" s="406"/>
      <c r="I61" s="407"/>
      <c r="K61" s="413">
        <v>49</v>
      </c>
      <c r="L61" s="414" t="s">
        <v>301</v>
      </c>
      <c r="M61" s="406"/>
      <c r="N61" s="407"/>
      <c r="P61" s="413">
        <v>49</v>
      </c>
      <c r="Q61" s="414" t="s">
        <v>301</v>
      </c>
      <c r="R61" s="406"/>
      <c r="S61" s="407"/>
    </row>
    <row r="62" spans="1:19">
      <c r="A62" s="413">
        <v>50</v>
      </c>
      <c r="B62" s="414" t="s">
        <v>302</v>
      </c>
      <c r="C62" s="406"/>
      <c r="D62" s="407"/>
      <c r="E62" s="406"/>
      <c r="F62" s="413">
        <v>50</v>
      </c>
      <c r="G62" s="414" t="s">
        <v>302</v>
      </c>
      <c r="H62" s="406"/>
      <c r="I62" s="407"/>
      <c r="K62" s="413">
        <v>50</v>
      </c>
      <c r="L62" s="414" t="s">
        <v>302</v>
      </c>
      <c r="M62" s="406"/>
      <c r="N62" s="407"/>
      <c r="P62" s="413">
        <v>50</v>
      </c>
      <c r="Q62" s="414" t="s">
        <v>302</v>
      </c>
      <c r="R62" s="406"/>
      <c r="S62" s="407"/>
    </row>
    <row r="63" spans="1:19">
      <c r="A63" s="413">
        <v>51</v>
      </c>
      <c r="B63" s="414" t="s">
        <v>303</v>
      </c>
      <c r="C63" s="406"/>
      <c r="D63" s="407"/>
      <c r="E63" s="406"/>
      <c r="F63" s="413">
        <v>51</v>
      </c>
      <c r="G63" s="414" t="s">
        <v>303</v>
      </c>
      <c r="H63" s="406"/>
      <c r="I63" s="407"/>
      <c r="K63" s="413">
        <v>51</v>
      </c>
      <c r="L63" s="414" t="s">
        <v>303</v>
      </c>
      <c r="M63" s="406"/>
      <c r="N63" s="407"/>
      <c r="P63" s="413">
        <v>51</v>
      </c>
      <c r="Q63" s="414" t="s">
        <v>303</v>
      </c>
      <c r="R63" s="406"/>
      <c r="S63" s="407"/>
    </row>
    <row r="64" spans="1:19">
      <c r="A64" s="413">
        <v>52</v>
      </c>
      <c r="B64" s="414" t="s">
        <v>304</v>
      </c>
      <c r="C64" s="406"/>
      <c r="D64" s="407"/>
      <c r="E64" s="406"/>
      <c r="F64" s="413">
        <v>52</v>
      </c>
      <c r="G64" s="414" t="s">
        <v>304</v>
      </c>
      <c r="H64" s="406"/>
      <c r="I64" s="407"/>
      <c r="K64" s="413">
        <v>52</v>
      </c>
      <c r="L64" s="414" t="s">
        <v>304</v>
      </c>
      <c r="M64" s="406"/>
      <c r="N64" s="407"/>
      <c r="P64" s="413">
        <v>52</v>
      </c>
      <c r="Q64" s="414" t="s">
        <v>304</v>
      </c>
      <c r="R64" s="406"/>
      <c r="S64" s="407"/>
    </row>
    <row r="65" spans="1:19">
      <c r="A65" s="413">
        <v>53</v>
      </c>
      <c r="B65" s="414" t="s">
        <v>305</v>
      </c>
      <c r="C65" s="406"/>
      <c r="D65" s="407"/>
      <c r="E65" s="406"/>
      <c r="F65" s="413">
        <v>53</v>
      </c>
      <c r="G65" s="414" t="s">
        <v>305</v>
      </c>
      <c r="H65" s="406"/>
      <c r="I65" s="407"/>
      <c r="K65" s="413">
        <v>53</v>
      </c>
      <c r="L65" s="414" t="s">
        <v>305</v>
      </c>
      <c r="M65" s="406"/>
      <c r="N65" s="407"/>
      <c r="P65" s="413">
        <v>53</v>
      </c>
      <c r="Q65" s="414" t="s">
        <v>305</v>
      </c>
      <c r="R65" s="406"/>
      <c r="S65" s="407"/>
    </row>
    <row r="66" spans="1:19">
      <c r="A66" s="413">
        <v>54</v>
      </c>
      <c r="B66" s="414" t="s">
        <v>306</v>
      </c>
      <c r="C66" s="406"/>
      <c r="D66" s="407"/>
      <c r="E66" s="406"/>
      <c r="F66" s="413">
        <v>54</v>
      </c>
      <c r="G66" s="414" t="s">
        <v>306</v>
      </c>
      <c r="H66" s="406"/>
      <c r="I66" s="407"/>
      <c r="K66" s="413">
        <v>54</v>
      </c>
      <c r="L66" s="414" t="s">
        <v>306</v>
      </c>
      <c r="M66" s="406"/>
      <c r="N66" s="407"/>
      <c r="P66" s="413">
        <v>54</v>
      </c>
      <c r="Q66" s="414" t="s">
        <v>306</v>
      </c>
      <c r="R66" s="406"/>
      <c r="S66" s="407"/>
    </row>
    <row r="67" spans="1:19">
      <c r="A67" s="413">
        <v>55</v>
      </c>
      <c r="B67" s="414" t="s">
        <v>307</v>
      </c>
      <c r="C67" s="406"/>
      <c r="D67" s="407"/>
      <c r="E67" s="406"/>
      <c r="F67" s="413">
        <v>55</v>
      </c>
      <c r="G67" s="414" t="s">
        <v>307</v>
      </c>
      <c r="H67" s="406"/>
      <c r="I67" s="407"/>
      <c r="K67" s="413">
        <v>55</v>
      </c>
      <c r="L67" s="414" t="s">
        <v>307</v>
      </c>
      <c r="M67" s="406"/>
      <c r="N67" s="407"/>
      <c r="P67" s="413">
        <v>55</v>
      </c>
      <c r="Q67" s="414" t="s">
        <v>307</v>
      </c>
      <c r="R67" s="406"/>
      <c r="S67" s="407"/>
    </row>
    <row r="68" spans="1:19">
      <c r="A68" s="413">
        <v>56</v>
      </c>
      <c r="B68" s="414" t="s">
        <v>308</v>
      </c>
      <c r="C68" s="406"/>
      <c r="D68" s="407"/>
      <c r="E68" s="406"/>
      <c r="F68" s="413">
        <v>56</v>
      </c>
      <c r="G68" s="414" t="s">
        <v>308</v>
      </c>
      <c r="H68" s="406"/>
      <c r="I68" s="407"/>
      <c r="K68" s="413">
        <v>56</v>
      </c>
      <c r="L68" s="414" t="s">
        <v>308</v>
      </c>
      <c r="M68" s="406"/>
      <c r="N68" s="407"/>
      <c r="P68" s="413">
        <v>56</v>
      </c>
      <c r="Q68" s="414" t="s">
        <v>308</v>
      </c>
      <c r="R68" s="406"/>
      <c r="S68" s="407"/>
    </row>
    <row r="69" spans="1:19">
      <c r="A69" s="413">
        <v>57</v>
      </c>
      <c r="B69" s="414" t="s">
        <v>309</v>
      </c>
      <c r="C69" s="406"/>
      <c r="D69" s="407"/>
      <c r="E69" s="406"/>
      <c r="F69" s="413">
        <v>57</v>
      </c>
      <c r="G69" s="414" t="s">
        <v>309</v>
      </c>
      <c r="H69" s="406"/>
      <c r="I69" s="407"/>
      <c r="K69" s="413">
        <v>57</v>
      </c>
      <c r="L69" s="414" t="s">
        <v>309</v>
      </c>
      <c r="M69" s="406"/>
      <c r="N69" s="407"/>
      <c r="P69" s="413">
        <v>57</v>
      </c>
      <c r="Q69" s="414" t="s">
        <v>309</v>
      </c>
      <c r="R69" s="406"/>
      <c r="S69" s="407"/>
    </row>
    <row r="70" spans="1:19">
      <c r="A70" s="413">
        <v>58</v>
      </c>
      <c r="B70" s="414" t="s">
        <v>310</v>
      </c>
      <c r="C70" s="406"/>
      <c r="D70" s="407"/>
      <c r="E70" s="406"/>
      <c r="F70" s="413">
        <v>58</v>
      </c>
      <c r="G70" s="414" t="s">
        <v>310</v>
      </c>
      <c r="H70" s="406"/>
      <c r="I70" s="407"/>
      <c r="K70" s="413">
        <v>58</v>
      </c>
      <c r="L70" s="414" t="s">
        <v>310</v>
      </c>
      <c r="M70" s="406"/>
      <c r="N70" s="407"/>
      <c r="P70" s="413">
        <v>58</v>
      </c>
      <c r="Q70" s="414" t="s">
        <v>310</v>
      </c>
      <c r="R70" s="406"/>
      <c r="S70" s="407"/>
    </row>
    <row r="71" spans="1:19">
      <c r="A71" s="413">
        <v>59</v>
      </c>
      <c r="B71" s="414" t="s">
        <v>311</v>
      </c>
      <c r="C71" s="406"/>
      <c r="D71" s="407"/>
      <c r="E71" s="406"/>
      <c r="F71" s="413">
        <v>59</v>
      </c>
      <c r="G71" s="414" t="s">
        <v>311</v>
      </c>
      <c r="H71" s="406"/>
      <c r="I71" s="407"/>
      <c r="K71" s="413">
        <v>59</v>
      </c>
      <c r="L71" s="414" t="s">
        <v>311</v>
      </c>
      <c r="M71" s="406"/>
      <c r="N71" s="407"/>
      <c r="P71" s="413">
        <v>59</v>
      </c>
      <c r="Q71" s="414" t="s">
        <v>311</v>
      </c>
      <c r="R71" s="406"/>
      <c r="S71" s="407"/>
    </row>
    <row r="72" spans="1:19">
      <c r="A72" s="413">
        <v>60</v>
      </c>
      <c r="B72" s="414" t="s">
        <v>312</v>
      </c>
      <c r="C72" s="406"/>
      <c r="D72" s="407"/>
      <c r="E72" s="406"/>
      <c r="F72" s="413">
        <v>60</v>
      </c>
      <c r="G72" s="414" t="s">
        <v>312</v>
      </c>
      <c r="H72" s="406"/>
      <c r="I72" s="407"/>
      <c r="K72" s="413">
        <v>60</v>
      </c>
      <c r="L72" s="414" t="s">
        <v>312</v>
      </c>
      <c r="M72" s="406"/>
      <c r="N72" s="407"/>
      <c r="P72" s="413">
        <v>60</v>
      </c>
      <c r="Q72" s="414" t="s">
        <v>312</v>
      </c>
      <c r="R72" s="406"/>
      <c r="S72" s="407"/>
    </row>
    <row r="73" spans="1:19">
      <c r="A73" s="413">
        <v>61</v>
      </c>
      <c r="B73" s="414" t="s">
        <v>313</v>
      </c>
      <c r="C73" s="406"/>
      <c r="D73" s="407"/>
      <c r="E73" s="406"/>
      <c r="F73" s="413">
        <v>61</v>
      </c>
      <c r="G73" s="414" t="s">
        <v>313</v>
      </c>
      <c r="H73" s="406"/>
      <c r="I73" s="407"/>
      <c r="K73" s="413">
        <v>61</v>
      </c>
      <c r="L73" s="414" t="s">
        <v>313</v>
      </c>
      <c r="M73" s="406"/>
      <c r="N73" s="407"/>
      <c r="P73" s="413">
        <v>61</v>
      </c>
      <c r="Q73" s="414" t="s">
        <v>313</v>
      </c>
      <c r="R73" s="406"/>
      <c r="S73" s="407"/>
    </row>
    <row r="74" spans="1:19">
      <c r="A74" s="413">
        <v>62</v>
      </c>
      <c r="B74" s="414" t="s">
        <v>314</v>
      </c>
      <c r="C74" s="406"/>
      <c r="D74" s="407"/>
      <c r="E74" s="406"/>
      <c r="F74" s="413">
        <v>62</v>
      </c>
      <c r="G74" s="414" t="s">
        <v>314</v>
      </c>
      <c r="H74" s="406"/>
      <c r="I74" s="407"/>
      <c r="K74" s="413">
        <v>62</v>
      </c>
      <c r="L74" s="414" t="s">
        <v>314</v>
      </c>
      <c r="M74" s="406"/>
      <c r="N74" s="407"/>
      <c r="P74" s="413">
        <v>62</v>
      </c>
      <c r="Q74" s="414" t="s">
        <v>314</v>
      </c>
      <c r="R74" s="406"/>
      <c r="S74" s="407"/>
    </row>
    <row r="75" spans="1:19">
      <c r="A75" s="413">
        <v>63</v>
      </c>
      <c r="B75" s="414" t="s">
        <v>315</v>
      </c>
      <c r="C75" s="406"/>
      <c r="D75" s="407"/>
      <c r="E75" s="406"/>
      <c r="F75" s="413">
        <v>63</v>
      </c>
      <c r="G75" s="414" t="s">
        <v>315</v>
      </c>
      <c r="H75" s="406"/>
      <c r="I75" s="407"/>
      <c r="K75" s="413">
        <v>63</v>
      </c>
      <c r="L75" s="414" t="s">
        <v>315</v>
      </c>
      <c r="M75" s="406"/>
      <c r="N75" s="407"/>
      <c r="P75" s="413">
        <v>63</v>
      </c>
      <c r="Q75" s="414" t="s">
        <v>315</v>
      </c>
      <c r="R75" s="406"/>
      <c r="S75" s="407"/>
    </row>
    <row r="76" spans="1:19">
      <c r="A76" s="413">
        <v>64</v>
      </c>
      <c r="B76" s="414" t="s">
        <v>316</v>
      </c>
      <c r="C76" s="406"/>
      <c r="D76" s="407"/>
      <c r="E76" s="406"/>
      <c r="F76" s="413">
        <v>64</v>
      </c>
      <c r="G76" s="414" t="s">
        <v>316</v>
      </c>
      <c r="H76" s="406"/>
      <c r="I76" s="407"/>
      <c r="K76" s="413">
        <v>64</v>
      </c>
      <c r="L76" s="414" t="s">
        <v>316</v>
      </c>
      <c r="M76" s="406"/>
      <c r="N76" s="407"/>
      <c r="P76" s="413">
        <v>64</v>
      </c>
      <c r="Q76" s="414" t="s">
        <v>316</v>
      </c>
      <c r="R76" s="406"/>
      <c r="S76" s="407"/>
    </row>
    <row r="77" spans="1:19">
      <c r="A77" s="413">
        <v>65</v>
      </c>
      <c r="B77" s="414" t="s">
        <v>317</v>
      </c>
      <c r="C77" s="406"/>
      <c r="D77" s="407"/>
      <c r="E77" s="406"/>
      <c r="F77" s="413">
        <v>65</v>
      </c>
      <c r="G77" s="414" t="s">
        <v>317</v>
      </c>
      <c r="H77" s="406"/>
      <c r="I77" s="407"/>
      <c r="K77" s="413">
        <v>65</v>
      </c>
      <c r="L77" s="414" t="s">
        <v>317</v>
      </c>
      <c r="M77" s="406"/>
      <c r="N77" s="407"/>
      <c r="P77" s="413">
        <v>65</v>
      </c>
      <c r="Q77" s="414" t="s">
        <v>317</v>
      </c>
      <c r="R77" s="406"/>
      <c r="S77" s="407"/>
    </row>
    <row r="78" spans="1:19">
      <c r="A78" s="413">
        <v>66</v>
      </c>
      <c r="B78" s="414" t="s">
        <v>318</v>
      </c>
      <c r="C78" s="406"/>
      <c r="D78" s="407"/>
      <c r="E78" s="406"/>
      <c r="F78" s="413">
        <v>66</v>
      </c>
      <c r="G78" s="414" t="s">
        <v>318</v>
      </c>
      <c r="H78" s="406"/>
      <c r="I78" s="407"/>
      <c r="K78" s="413">
        <v>66</v>
      </c>
      <c r="L78" s="414" t="s">
        <v>318</v>
      </c>
      <c r="M78" s="406"/>
      <c r="N78" s="407"/>
      <c r="P78" s="413">
        <v>66</v>
      </c>
      <c r="Q78" s="414" t="s">
        <v>318</v>
      </c>
      <c r="R78" s="406"/>
      <c r="S78" s="407"/>
    </row>
    <row r="79" spans="1:19">
      <c r="A79" s="413">
        <v>67</v>
      </c>
      <c r="B79" s="414" t="s">
        <v>319</v>
      </c>
      <c r="C79" s="406"/>
      <c r="D79" s="407"/>
      <c r="E79" s="406"/>
      <c r="F79" s="413">
        <v>67</v>
      </c>
      <c r="G79" s="414" t="s">
        <v>319</v>
      </c>
      <c r="H79" s="406"/>
      <c r="I79" s="407"/>
      <c r="K79" s="413">
        <v>67</v>
      </c>
      <c r="L79" s="414" t="s">
        <v>319</v>
      </c>
      <c r="M79" s="406"/>
      <c r="N79" s="407"/>
      <c r="P79" s="413">
        <v>67</v>
      </c>
      <c r="Q79" s="414" t="s">
        <v>319</v>
      </c>
      <c r="R79" s="406"/>
      <c r="S79" s="407"/>
    </row>
    <row r="80" spans="1:19">
      <c r="A80" s="413">
        <v>68</v>
      </c>
      <c r="B80" s="414" t="s">
        <v>320</v>
      </c>
      <c r="C80" s="406"/>
      <c r="D80" s="407"/>
      <c r="E80" s="406"/>
      <c r="F80" s="413">
        <v>68</v>
      </c>
      <c r="G80" s="414" t="s">
        <v>320</v>
      </c>
      <c r="H80" s="406"/>
      <c r="I80" s="407"/>
      <c r="K80" s="413">
        <v>68</v>
      </c>
      <c r="L80" s="414" t="s">
        <v>320</v>
      </c>
      <c r="M80" s="406"/>
      <c r="N80" s="407"/>
      <c r="P80" s="413">
        <v>68</v>
      </c>
      <c r="Q80" s="414" t="s">
        <v>320</v>
      </c>
      <c r="R80" s="406"/>
      <c r="S80" s="407"/>
    </row>
    <row r="81" spans="1:19">
      <c r="A81" s="413">
        <v>69</v>
      </c>
      <c r="B81" s="414" t="s">
        <v>321</v>
      </c>
      <c r="C81" s="406"/>
      <c r="D81" s="407"/>
      <c r="E81" s="406"/>
      <c r="F81" s="413">
        <v>69</v>
      </c>
      <c r="G81" s="414" t="s">
        <v>321</v>
      </c>
      <c r="H81" s="406"/>
      <c r="I81" s="407"/>
      <c r="K81" s="413">
        <v>69</v>
      </c>
      <c r="L81" s="414" t="s">
        <v>321</v>
      </c>
      <c r="M81" s="406"/>
      <c r="N81" s="407"/>
      <c r="P81" s="413">
        <v>69</v>
      </c>
      <c r="Q81" s="414" t="s">
        <v>321</v>
      </c>
      <c r="R81" s="406"/>
      <c r="S81" s="407"/>
    </row>
    <row r="82" spans="1:19">
      <c r="A82" s="413">
        <v>70</v>
      </c>
      <c r="B82" s="414" t="s">
        <v>322</v>
      </c>
      <c r="C82" s="406"/>
      <c r="D82" s="407"/>
      <c r="E82" s="406"/>
      <c r="F82" s="413">
        <v>70</v>
      </c>
      <c r="G82" s="414" t="s">
        <v>322</v>
      </c>
      <c r="H82" s="406"/>
      <c r="I82" s="407"/>
      <c r="K82" s="413">
        <v>70</v>
      </c>
      <c r="L82" s="414" t="s">
        <v>322</v>
      </c>
      <c r="M82" s="406"/>
      <c r="N82" s="407"/>
      <c r="P82" s="413">
        <v>70</v>
      </c>
      <c r="Q82" s="414" t="s">
        <v>322</v>
      </c>
      <c r="R82" s="406"/>
      <c r="S82" s="407"/>
    </row>
    <row r="83" spans="1:19">
      <c r="A83" s="413">
        <v>71</v>
      </c>
      <c r="B83" s="414" t="s">
        <v>323</v>
      </c>
      <c r="C83" s="406"/>
      <c r="D83" s="407"/>
      <c r="E83" s="406"/>
      <c r="F83" s="413">
        <v>71</v>
      </c>
      <c r="G83" s="414" t="s">
        <v>323</v>
      </c>
      <c r="H83" s="406"/>
      <c r="I83" s="407"/>
      <c r="K83" s="413">
        <v>71</v>
      </c>
      <c r="L83" s="414" t="s">
        <v>323</v>
      </c>
      <c r="M83" s="406"/>
      <c r="N83" s="407"/>
      <c r="P83" s="413">
        <v>71</v>
      </c>
      <c r="Q83" s="414" t="s">
        <v>323</v>
      </c>
      <c r="R83" s="406"/>
      <c r="S83" s="407"/>
    </row>
    <row r="84" spans="1:19">
      <c r="A84" s="413">
        <v>72</v>
      </c>
      <c r="B84" s="414" t="s">
        <v>324</v>
      </c>
      <c r="C84" s="406"/>
      <c r="D84" s="407"/>
      <c r="E84" s="406"/>
      <c r="F84" s="413">
        <v>72</v>
      </c>
      <c r="G84" s="414" t="s">
        <v>324</v>
      </c>
      <c r="H84" s="406"/>
      <c r="I84" s="407"/>
      <c r="K84" s="413">
        <v>72</v>
      </c>
      <c r="L84" s="414" t="s">
        <v>324</v>
      </c>
      <c r="M84" s="406"/>
      <c r="N84" s="407"/>
      <c r="P84" s="413">
        <v>72</v>
      </c>
      <c r="Q84" s="414" t="s">
        <v>324</v>
      </c>
      <c r="R84" s="406"/>
      <c r="S84" s="407"/>
    </row>
    <row r="85" spans="1:19">
      <c r="A85" s="413">
        <v>73</v>
      </c>
      <c r="B85" s="414" t="s">
        <v>325</v>
      </c>
      <c r="C85" s="406"/>
      <c r="D85" s="407"/>
      <c r="E85" s="406"/>
      <c r="F85" s="413">
        <v>73</v>
      </c>
      <c r="G85" s="414" t="s">
        <v>325</v>
      </c>
      <c r="H85" s="406"/>
      <c r="I85" s="407"/>
      <c r="K85" s="413">
        <v>73</v>
      </c>
      <c r="L85" s="414" t="s">
        <v>325</v>
      </c>
      <c r="M85" s="406"/>
      <c r="N85" s="407"/>
      <c r="P85" s="413">
        <v>73</v>
      </c>
      <c r="Q85" s="414" t="s">
        <v>325</v>
      </c>
      <c r="R85" s="406"/>
      <c r="S85" s="407"/>
    </row>
    <row r="86" spans="1:19">
      <c r="A86" s="413">
        <v>74</v>
      </c>
      <c r="B86" s="414" t="s">
        <v>326</v>
      </c>
      <c r="C86" s="406"/>
      <c r="D86" s="407"/>
      <c r="E86" s="406"/>
      <c r="F86" s="413">
        <v>74</v>
      </c>
      <c r="G86" s="414" t="s">
        <v>326</v>
      </c>
      <c r="H86" s="406"/>
      <c r="I86" s="407"/>
      <c r="K86" s="413">
        <v>74</v>
      </c>
      <c r="L86" s="414" t="s">
        <v>326</v>
      </c>
      <c r="M86" s="406"/>
      <c r="N86" s="407"/>
      <c r="P86" s="413">
        <v>74</v>
      </c>
      <c r="Q86" s="414" t="s">
        <v>326</v>
      </c>
      <c r="R86" s="406"/>
      <c r="S86" s="407"/>
    </row>
    <row r="87" spans="1:19">
      <c r="A87" s="413">
        <v>75</v>
      </c>
      <c r="B87" s="414" t="s">
        <v>327</v>
      </c>
      <c r="C87" s="406"/>
      <c r="D87" s="407"/>
      <c r="E87" s="406"/>
      <c r="F87" s="413">
        <v>75</v>
      </c>
      <c r="G87" s="414" t="s">
        <v>327</v>
      </c>
      <c r="H87" s="406"/>
      <c r="I87" s="407"/>
      <c r="K87" s="413">
        <v>75</v>
      </c>
      <c r="L87" s="414" t="s">
        <v>327</v>
      </c>
      <c r="M87" s="406"/>
      <c r="N87" s="407"/>
      <c r="P87" s="413">
        <v>75</v>
      </c>
      <c r="Q87" s="414" t="s">
        <v>327</v>
      </c>
      <c r="R87" s="406"/>
      <c r="S87" s="407"/>
    </row>
    <row r="88" spans="1:19">
      <c r="A88" s="413">
        <v>76</v>
      </c>
      <c r="B88" s="414" t="s">
        <v>328</v>
      </c>
      <c r="C88" s="406"/>
      <c r="D88" s="407"/>
      <c r="E88" s="406"/>
      <c r="F88" s="413">
        <v>76</v>
      </c>
      <c r="G88" s="414" t="s">
        <v>328</v>
      </c>
      <c r="H88" s="406"/>
      <c r="I88" s="407"/>
      <c r="K88" s="413">
        <v>76</v>
      </c>
      <c r="L88" s="414" t="s">
        <v>328</v>
      </c>
      <c r="M88" s="406"/>
      <c r="N88" s="407"/>
      <c r="P88" s="413">
        <v>76</v>
      </c>
      <c r="Q88" s="414" t="s">
        <v>328</v>
      </c>
      <c r="R88" s="406"/>
      <c r="S88" s="407"/>
    </row>
    <row r="89" spans="1:19">
      <c r="A89" s="413">
        <v>77</v>
      </c>
      <c r="B89" s="414" t="s">
        <v>329</v>
      </c>
      <c r="C89" s="406"/>
      <c r="D89" s="407"/>
      <c r="E89" s="406"/>
      <c r="F89" s="413">
        <v>77</v>
      </c>
      <c r="G89" s="414" t="s">
        <v>329</v>
      </c>
      <c r="H89" s="406"/>
      <c r="I89" s="407"/>
      <c r="K89" s="413">
        <v>77</v>
      </c>
      <c r="L89" s="414" t="s">
        <v>329</v>
      </c>
      <c r="M89" s="406"/>
      <c r="N89" s="407"/>
      <c r="P89" s="413">
        <v>77</v>
      </c>
      <c r="Q89" s="414" t="s">
        <v>329</v>
      </c>
      <c r="R89" s="406"/>
      <c r="S89" s="407"/>
    </row>
    <row r="90" spans="1:19">
      <c r="A90" s="413">
        <v>78</v>
      </c>
      <c r="B90" s="414" t="s">
        <v>330</v>
      </c>
      <c r="C90" s="406"/>
      <c r="D90" s="407"/>
      <c r="E90" s="406"/>
      <c r="F90" s="413">
        <v>78</v>
      </c>
      <c r="G90" s="414" t="s">
        <v>330</v>
      </c>
      <c r="H90" s="406"/>
      <c r="I90" s="407"/>
      <c r="K90" s="413">
        <v>78</v>
      </c>
      <c r="L90" s="414" t="s">
        <v>330</v>
      </c>
      <c r="M90" s="406"/>
      <c r="N90" s="407"/>
      <c r="P90" s="413">
        <v>78</v>
      </c>
      <c r="Q90" s="414" t="s">
        <v>330</v>
      </c>
      <c r="R90" s="406"/>
      <c r="S90" s="407"/>
    </row>
    <row r="91" spans="1:19">
      <c r="A91" s="413">
        <v>79</v>
      </c>
      <c r="B91" s="414" t="s">
        <v>331</v>
      </c>
      <c r="C91" s="406"/>
      <c r="D91" s="407"/>
      <c r="E91" s="406"/>
      <c r="F91" s="413">
        <v>79</v>
      </c>
      <c r="G91" s="414" t="s">
        <v>331</v>
      </c>
      <c r="H91" s="406"/>
      <c r="I91" s="407"/>
      <c r="K91" s="413">
        <v>79</v>
      </c>
      <c r="L91" s="414" t="s">
        <v>331</v>
      </c>
      <c r="M91" s="406"/>
      <c r="N91" s="407"/>
      <c r="P91" s="413">
        <v>79</v>
      </c>
      <c r="Q91" s="414" t="s">
        <v>331</v>
      </c>
      <c r="R91" s="406"/>
      <c r="S91" s="407"/>
    </row>
    <row r="92" spans="1:19">
      <c r="A92" s="413">
        <v>80</v>
      </c>
      <c r="B92" s="414" t="s">
        <v>332</v>
      </c>
      <c r="C92" s="406"/>
      <c r="D92" s="407"/>
      <c r="E92" s="406"/>
      <c r="F92" s="413">
        <v>80</v>
      </c>
      <c r="G92" s="414" t="s">
        <v>332</v>
      </c>
      <c r="H92" s="406"/>
      <c r="I92" s="407"/>
      <c r="K92" s="413">
        <v>80</v>
      </c>
      <c r="L92" s="414" t="s">
        <v>332</v>
      </c>
      <c r="M92" s="406"/>
      <c r="N92" s="407"/>
      <c r="P92" s="413">
        <v>80</v>
      </c>
      <c r="Q92" s="414" t="s">
        <v>332</v>
      </c>
      <c r="R92" s="406"/>
      <c r="S92" s="407"/>
    </row>
    <row r="93" spans="1:19">
      <c r="A93" s="413">
        <v>81</v>
      </c>
      <c r="B93" s="414" t="s">
        <v>333</v>
      </c>
      <c r="C93" s="406"/>
      <c r="D93" s="407"/>
      <c r="E93" s="406"/>
      <c r="F93" s="413">
        <v>81</v>
      </c>
      <c r="G93" s="414" t="s">
        <v>333</v>
      </c>
      <c r="H93" s="406"/>
      <c r="I93" s="407"/>
      <c r="K93" s="413">
        <v>81</v>
      </c>
      <c r="L93" s="414" t="s">
        <v>333</v>
      </c>
      <c r="M93" s="406"/>
      <c r="N93" s="407"/>
      <c r="P93" s="413">
        <v>81</v>
      </c>
      <c r="Q93" s="414" t="s">
        <v>333</v>
      </c>
      <c r="R93" s="406"/>
      <c r="S93" s="407"/>
    </row>
    <row r="94" spans="1:19">
      <c r="A94" s="413">
        <v>82</v>
      </c>
      <c r="B94" s="414" t="s">
        <v>334</v>
      </c>
      <c r="C94" s="406"/>
      <c r="D94" s="407"/>
      <c r="E94" s="406"/>
      <c r="F94" s="413">
        <v>82</v>
      </c>
      <c r="G94" s="414" t="s">
        <v>334</v>
      </c>
      <c r="H94" s="406"/>
      <c r="I94" s="407"/>
      <c r="K94" s="413">
        <v>82</v>
      </c>
      <c r="L94" s="414" t="s">
        <v>334</v>
      </c>
      <c r="M94" s="406"/>
      <c r="N94" s="407"/>
      <c r="P94" s="413">
        <v>82</v>
      </c>
      <c r="Q94" s="414" t="s">
        <v>334</v>
      </c>
      <c r="R94" s="406"/>
      <c r="S94" s="407"/>
    </row>
    <row r="95" spans="1:19">
      <c r="A95" s="413">
        <v>83</v>
      </c>
      <c r="B95" s="414" t="s">
        <v>335</v>
      </c>
      <c r="C95" s="406"/>
      <c r="D95" s="407"/>
      <c r="E95" s="406"/>
      <c r="F95" s="413">
        <v>83</v>
      </c>
      <c r="G95" s="414" t="s">
        <v>335</v>
      </c>
      <c r="H95" s="406"/>
      <c r="I95" s="407"/>
      <c r="K95" s="413">
        <v>83</v>
      </c>
      <c r="L95" s="414" t="s">
        <v>335</v>
      </c>
      <c r="M95" s="406"/>
      <c r="N95" s="407"/>
      <c r="P95" s="413">
        <v>83</v>
      </c>
      <c r="Q95" s="414" t="s">
        <v>335</v>
      </c>
      <c r="R95" s="406"/>
      <c r="S95" s="407"/>
    </row>
    <row r="96" spans="1:19">
      <c r="A96" s="413">
        <v>84</v>
      </c>
      <c r="B96" s="414" t="s">
        <v>336</v>
      </c>
      <c r="C96" s="406"/>
      <c r="D96" s="407"/>
      <c r="E96" s="406"/>
      <c r="F96" s="413">
        <v>84</v>
      </c>
      <c r="G96" s="414" t="s">
        <v>336</v>
      </c>
      <c r="H96" s="406"/>
      <c r="I96" s="407"/>
      <c r="K96" s="413">
        <v>84</v>
      </c>
      <c r="L96" s="414" t="s">
        <v>336</v>
      </c>
      <c r="M96" s="406"/>
      <c r="N96" s="407"/>
      <c r="P96" s="413">
        <v>84</v>
      </c>
      <c r="Q96" s="414" t="s">
        <v>336</v>
      </c>
      <c r="R96" s="406"/>
      <c r="S96" s="407"/>
    </row>
    <row r="97" spans="1:19">
      <c r="A97" s="413">
        <v>85</v>
      </c>
      <c r="B97" s="414" t="s">
        <v>337</v>
      </c>
      <c r="C97" s="406"/>
      <c r="D97" s="407"/>
      <c r="E97" s="406"/>
      <c r="F97" s="413">
        <v>85</v>
      </c>
      <c r="G97" s="414" t="s">
        <v>337</v>
      </c>
      <c r="H97" s="406"/>
      <c r="I97" s="407"/>
      <c r="K97" s="413">
        <v>85</v>
      </c>
      <c r="L97" s="414" t="s">
        <v>337</v>
      </c>
      <c r="M97" s="406"/>
      <c r="N97" s="407"/>
      <c r="P97" s="413">
        <v>85</v>
      </c>
      <c r="Q97" s="414" t="s">
        <v>337</v>
      </c>
      <c r="R97" s="406"/>
      <c r="S97" s="407"/>
    </row>
    <row r="98" spans="1:19">
      <c r="A98" s="413">
        <v>86</v>
      </c>
      <c r="B98" s="414" t="s">
        <v>338</v>
      </c>
      <c r="C98" s="406"/>
      <c r="D98" s="407"/>
      <c r="E98" s="406"/>
      <c r="F98" s="413">
        <v>86</v>
      </c>
      <c r="G98" s="414" t="s">
        <v>338</v>
      </c>
      <c r="H98" s="406"/>
      <c r="I98" s="407"/>
      <c r="K98" s="413">
        <v>86</v>
      </c>
      <c r="L98" s="414" t="s">
        <v>338</v>
      </c>
      <c r="M98" s="406"/>
      <c r="N98" s="407"/>
      <c r="P98" s="413">
        <v>86</v>
      </c>
      <c r="Q98" s="414" t="s">
        <v>338</v>
      </c>
      <c r="R98" s="406"/>
      <c r="S98" s="407"/>
    </row>
    <row r="99" spans="1:19">
      <c r="A99" s="413">
        <v>87</v>
      </c>
      <c r="B99" s="414" t="s">
        <v>339</v>
      </c>
      <c r="C99" s="406"/>
      <c r="D99" s="407"/>
      <c r="E99" s="406"/>
      <c r="F99" s="413">
        <v>87</v>
      </c>
      <c r="G99" s="414" t="s">
        <v>339</v>
      </c>
      <c r="H99" s="406"/>
      <c r="I99" s="407"/>
      <c r="K99" s="413">
        <v>87</v>
      </c>
      <c r="L99" s="414" t="s">
        <v>339</v>
      </c>
      <c r="M99" s="406"/>
      <c r="N99" s="407"/>
      <c r="P99" s="413">
        <v>87</v>
      </c>
      <c r="Q99" s="414" t="s">
        <v>339</v>
      </c>
      <c r="R99" s="406"/>
      <c r="S99" s="407"/>
    </row>
    <row r="100" spans="1:19">
      <c r="A100" s="413">
        <v>88</v>
      </c>
      <c r="B100" s="414" t="s">
        <v>340</v>
      </c>
      <c r="C100" s="406"/>
      <c r="D100" s="407"/>
      <c r="E100" s="406"/>
      <c r="F100" s="413">
        <v>88</v>
      </c>
      <c r="G100" s="414" t="s">
        <v>340</v>
      </c>
      <c r="H100" s="406"/>
      <c r="I100" s="407"/>
      <c r="K100" s="413">
        <v>88</v>
      </c>
      <c r="L100" s="414" t="s">
        <v>340</v>
      </c>
      <c r="M100" s="406"/>
      <c r="N100" s="407"/>
      <c r="P100" s="413">
        <v>88</v>
      </c>
      <c r="Q100" s="414" t="s">
        <v>340</v>
      </c>
      <c r="R100" s="406"/>
      <c r="S100" s="407"/>
    </row>
    <row r="101" spans="1:19">
      <c r="A101" s="413">
        <v>89</v>
      </c>
      <c r="B101" s="414" t="s">
        <v>341</v>
      </c>
      <c r="C101" s="406"/>
      <c r="D101" s="407"/>
      <c r="E101" s="406"/>
      <c r="F101" s="413">
        <v>89</v>
      </c>
      <c r="G101" s="414" t="s">
        <v>341</v>
      </c>
      <c r="H101" s="406"/>
      <c r="I101" s="407"/>
      <c r="K101" s="413">
        <v>89</v>
      </c>
      <c r="L101" s="414" t="s">
        <v>341</v>
      </c>
      <c r="M101" s="406"/>
      <c r="N101" s="407"/>
      <c r="P101" s="413">
        <v>89</v>
      </c>
      <c r="Q101" s="414" t="s">
        <v>341</v>
      </c>
      <c r="R101" s="406"/>
      <c r="S101" s="407"/>
    </row>
    <row r="102" spans="1:19">
      <c r="A102" s="413">
        <v>90</v>
      </c>
      <c r="B102" s="414" t="s">
        <v>342</v>
      </c>
      <c r="C102" s="406"/>
      <c r="D102" s="407"/>
      <c r="E102" s="406"/>
      <c r="F102" s="413">
        <v>90</v>
      </c>
      <c r="G102" s="414" t="s">
        <v>342</v>
      </c>
      <c r="H102" s="406"/>
      <c r="I102" s="407"/>
      <c r="K102" s="413">
        <v>90</v>
      </c>
      <c r="L102" s="414" t="s">
        <v>342</v>
      </c>
      <c r="M102" s="406"/>
      <c r="N102" s="407"/>
      <c r="P102" s="413">
        <v>90</v>
      </c>
      <c r="Q102" s="414" t="s">
        <v>342</v>
      </c>
      <c r="R102" s="406"/>
      <c r="S102" s="407"/>
    </row>
    <row r="103" spans="1:19">
      <c r="A103" s="413">
        <v>91</v>
      </c>
      <c r="B103" s="414" t="s">
        <v>343</v>
      </c>
      <c r="C103" s="406"/>
      <c r="D103" s="407"/>
      <c r="E103" s="406"/>
      <c r="F103" s="413">
        <v>91</v>
      </c>
      <c r="G103" s="414" t="s">
        <v>343</v>
      </c>
      <c r="H103" s="406"/>
      <c r="I103" s="407"/>
      <c r="K103" s="413">
        <v>91</v>
      </c>
      <c r="L103" s="414" t="s">
        <v>343</v>
      </c>
      <c r="M103" s="406"/>
      <c r="N103" s="407"/>
      <c r="P103" s="413">
        <v>91</v>
      </c>
      <c r="Q103" s="414" t="s">
        <v>343</v>
      </c>
      <c r="R103" s="406"/>
      <c r="S103" s="407"/>
    </row>
    <row r="104" spans="1:19">
      <c r="A104" s="413">
        <v>92</v>
      </c>
      <c r="B104" s="414" t="s">
        <v>344</v>
      </c>
      <c r="C104" s="406"/>
      <c r="D104" s="407"/>
      <c r="E104" s="406"/>
      <c r="F104" s="413">
        <v>92</v>
      </c>
      <c r="G104" s="414" t="s">
        <v>344</v>
      </c>
      <c r="H104" s="406"/>
      <c r="I104" s="407"/>
      <c r="K104" s="413">
        <v>92</v>
      </c>
      <c r="L104" s="414" t="s">
        <v>344</v>
      </c>
      <c r="M104" s="406"/>
      <c r="N104" s="407"/>
      <c r="P104" s="413">
        <v>92</v>
      </c>
      <c r="Q104" s="414" t="s">
        <v>344</v>
      </c>
      <c r="R104" s="406"/>
      <c r="S104" s="407"/>
    </row>
    <row r="105" spans="1:19">
      <c r="A105" s="413">
        <v>93</v>
      </c>
      <c r="B105" s="414" t="s">
        <v>345</v>
      </c>
      <c r="C105" s="406"/>
      <c r="D105" s="407"/>
      <c r="E105" s="406"/>
      <c r="F105" s="413">
        <v>93</v>
      </c>
      <c r="G105" s="414" t="s">
        <v>345</v>
      </c>
      <c r="H105" s="406"/>
      <c r="I105" s="407"/>
      <c r="K105" s="413">
        <v>93</v>
      </c>
      <c r="L105" s="414" t="s">
        <v>345</v>
      </c>
      <c r="M105" s="406"/>
      <c r="N105" s="407"/>
      <c r="P105" s="413">
        <v>93</v>
      </c>
      <c r="Q105" s="414" t="s">
        <v>345</v>
      </c>
      <c r="R105" s="406"/>
      <c r="S105" s="407"/>
    </row>
    <row r="106" spans="1:19">
      <c r="A106" s="413">
        <v>94</v>
      </c>
      <c r="B106" s="414" t="s">
        <v>346</v>
      </c>
      <c r="C106" s="406"/>
      <c r="D106" s="407"/>
      <c r="E106" s="406"/>
      <c r="F106" s="413">
        <v>94</v>
      </c>
      <c r="G106" s="414" t="s">
        <v>346</v>
      </c>
      <c r="H106" s="406"/>
      <c r="I106" s="407"/>
      <c r="K106" s="413">
        <v>94</v>
      </c>
      <c r="L106" s="414" t="s">
        <v>346</v>
      </c>
      <c r="M106" s="406"/>
      <c r="N106" s="407"/>
      <c r="P106" s="413">
        <v>94</v>
      </c>
      <c r="Q106" s="414" t="s">
        <v>346</v>
      </c>
      <c r="R106" s="406"/>
      <c r="S106" s="407"/>
    </row>
    <row r="107" spans="1:19">
      <c r="A107" s="413">
        <v>95</v>
      </c>
      <c r="B107" s="414" t="s">
        <v>347</v>
      </c>
      <c r="C107" s="406"/>
      <c r="D107" s="407"/>
      <c r="E107" s="406"/>
      <c r="F107" s="413">
        <v>95</v>
      </c>
      <c r="G107" s="414" t="s">
        <v>347</v>
      </c>
      <c r="H107" s="406"/>
      <c r="I107" s="407"/>
      <c r="K107" s="413">
        <v>95</v>
      </c>
      <c r="L107" s="414" t="s">
        <v>347</v>
      </c>
      <c r="M107" s="406"/>
      <c r="N107" s="407"/>
      <c r="P107" s="413">
        <v>95</v>
      </c>
      <c r="Q107" s="414" t="s">
        <v>347</v>
      </c>
      <c r="R107" s="406"/>
      <c r="S107" s="407"/>
    </row>
    <row r="108" spans="1:19">
      <c r="A108" s="413">
        <v>96</v>
      </c>
      <c r="B108" s="414" t="s">
        <v>348</v>
      </c>
      <c r="C108" s="406"/>
      <c r="D108" s="407"/>
      <c r="E108" s="406"/>
      <c r="F108" s="413">
        <v>96</v>
      </c>
      <c r="G108" s="414" t="s">
        <v>348</v>
      </c>
      <c r="H108" s="406"/>
      <c r="I108" s="407"/>
      <c r="K108" s="413">
        <v>96</v>
      </c>
      <c r="L108" s="414" t="s">
        <v>348</v>
      </c>
      <c r="M108" s="406"/>
      <c r="N108" s="407"/>
      <c r="P108" s="413">
        <v>96</v>
      </c>
      <c r="Q108" s="414" t="s">
        <v>348</v>
      </c>
      <c r="R108" s="406"/>
      <c r="S108" s="407"/>
    </row>
    <row r="109" spans="1:19">
      <c r="A109" s="413">
        <v>97</v>
      </c>
      <c r="B109" s="414" t="s">
        <v>349</v>
      </c>
      <c r="C109" s="406"/>
      <c r="D109" s="407"/>
      <c r="E109" s="406"/>
      <c r="F109" s="413">
        <v>97</v>
      </c>
      <c r="G109" s="414" t="s">
        <v>349</v>
      </c>
      <c r="H109" s="406"/>
      <c r="I109" s="407"/>
      <c r="K109" s="413">
        <v>97</v>
      </c>
      <c r="L109" s="414" t="s">
        <v>349</v>
      </c>
      <c r="M109" s="406"/>
      <c r="N109" s="407"/>
      <c r="P109" s="413">
        <v>97</v>
      </c>
      <c r="Q109" s="414" t="s">
        <v>349</v>
      </c>
      <c r="R109" s="406"/>
      <c r="S109" s="407"/>
    </row>
    <row r="110" spans="1:19">
      <c r="A110" s="413">
        <v>98</v>
      </c>
      <c r="B110" s="414" t="s">
        <v>350</v>
      </c>
      <c r="C110" s="406"/>
      <c r="D110" s="407"/>
      <c r="E110" s="406"/>
      <c r="F110" s="413">
        <v>98</v>
      </c>
      <c r="G110" s="414" t="s">
        <v>350</v>
      </c>
      <c r="H110" s="406"/>
      <c r="I110" s="407"/>
      <c r="K110" s="413">
        <v>98</v>
      </c>
      <c r="L110" s="414" t="s">
        <v>350</v>
      </c>
      <c r="M110" s="406"/>
      <c r="N110" s="407"/>
      <c r="P110" s="413">
        <v>98</v>
      </c>
      <c r="Q110" s="414" t="s">
        <v>350</v>
      </c>
      <c r="R110" s="406"/>
      <c r="S110" s="407"/>
    </row>
    <row r="111" spans="1:19">
      <c r="A111" s="413">
        <v>99</v>
      </c>
      <c r="B111" s="414" t="s">
        <v>351</v>
      </c>
      <c r="C111" s="406"/>
      <c r="D111" s="407"/>
      <c r="E111" s="406"/>
      <c r="F111" s="413">
        <v>99</v>
      </c>
      <c r="G111" s="414" t="s">
        <v>351</v>
      </c>
      <c r="H111" s="406"/>
      <c r="I111" s="407"/>
      <c r="K111" s="413">
        <v>99</v>
      </c>
      <c r="L111" s="414" t="s">
        <v>351</v>
      </c>
      <c r="M111" s="406"/>
      <c r="N111" s="407"/>
      <c r="P111" s="413">
        <v>99</v>
      </c>
      <c r="Q111" s="414" t="s">
        <v>351</v>
      </c>
      <c r="R111" s="406"/>
      <c r="S111" s="407"/>
    </row>
    <row r="112" spans="1:19" ht="13.5" thickBot="1">
      <c r="A112" s="415">
        <v>100</v>
      </c>
      <c r="B112" s="416" t="s">
        <v>352</v>
      </c>
      <c r="C112" s="417"/>
      <c r="D112" s="418"/>
      <c r="E112" s="406"/>
      <c r="F112" s="415">
        <v>100</v>
      </c>
      <c r="G112" s="416" t="s">
        <v>352</v>
      </c>
      <c r="H112" s="417"/>
      <c r="I112" s="418"/>
      <c r="K112" s="415">
        <v>100</v>
      </c>
      <c r="L112" s="416" t="s">
        <v>352</v>
      </c>
      <c r="M112" s="417"/>
      <c r="N112" s="418"/>
      <c r="P112" s="415">
        <v>100</v>
      </c>
      <c r="Q112" s="416" t="s">
        <v>352</v>
      </c>
      <c r="R112" s="417"/>
      <c r="S112" s="418"/>
    </row>
    <row r="118" spans="1:4">
      <c r="A118" s="430" t="s">
        <v>358</v>
      </c>
    </row>
    <row r="119" spans="1:4" ht="13.5" thickBot="1"/>
    <row r="120" spans="1:4" ht="13.5" thickBot="1">
      <c r="A120" s="419"/>
      <c r="B120" s="420"/>
      <c r="C120" s="420"/>
      <c r="D120" s="421"/>
    </row>
    <row r="121" spans="1:4" ht="13.5" thickBot="1">
      <c r="A121" s="423"/>
      <c r="D121" s="424"/>
    </row>
    <row r="122" spans="1:4" ht="15.75" thickBot="1">
      <c r="A122" s="818" t="e">
        <v>#REF!</v>
      </c>
      <c r="B122" s="819"/>
      <c r="C122" s="403"/>
      <c r="D122" s="404"/>
    </row>
    <row r="123" spans="1:4">
      <c r="A123" s="820"/>
      <c r="B123" s="821"/>
      <c r="C123" s="403"/>
      <c r="D123" s="404"/>
    </row>
    <row r="124" spans="1:4">
      <c r="A124" s="405"/>
      <c r="B124" s="406"/>
      <c r="C124" s="406"/>
      <c r="D124" s="407"/>
    </row>
    <row r="125" spans="1:4">
      <c r="A125" s="822" t="e">
        <f>IF(OR((A122&gt;9999999999),(A122&lt;0)),"Invalid Entry - More than 1000 crore OR -ve value",IF(A122=0, "",+CONCATENATE(U121,B132,D132,B131,D131,B130,D130,B129,D129,B128,D128,B127," Only")))</f>
        <v>#REF!</v>
      </c>
      <c r="B125" s="823"/>
      <c r="C125" s="823"/>
      <c r="D125" s="824"/>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253</v>
      </c>
      <c r="C134" s="406"/>
      <c r="D134" s="407"/>
    </row>
    <row r="135" spans="1:4">
      <c r="A135" s="413">
        <v>2</v>
      </c>
      <c r="B135" s="414" t="s">
        <v>254</v>
      </c>
      <c r="C135" s="406"/>
      <c r="D135" s="407"/>
    </row>
    <row r="136" spans="1:4">
      <c r="A136" s="413">
        <v>3</v>
      </c>
      <c r="B136" s="414" t="s">
        <v>255</v>
      </c>
      <c r="C136" s="406"/>
      <c r="D136" s="407"/>
    </row>
    <row r="137" spans="1:4">
      <c r="A137" s="413">
        <v>4</v>
      </c>
      <c r="B137" s="414" t="s">
        <v>256</v>
      </c>
      <c r="C137" s="406"/>
      <c r="D137" s="407"/>
    </row>
    <row r="138" spans="1:4">
      <c r="A138" s="413">
        <v>5</v>
      </c>
      <c r="B138" s="414" t="s">
        <v>257</v>
      </c>
      <c r="C138" s="406"/>
      <c r="D138" s="407"/>
    </row>
    <row r="139" spans="1:4">
      <c r="A139" s="413">
        <v>6</v>
      </c>
      <c r="B139" s="414" t="s">
        <v>258</v>
      </c>
      <c r="C139" s="406"/>
      <c r="D139" s="407"/>
    </row>
    <row r="140" spans="1:4">
      <c r="A140" s="413">
        <v>7</v>
      </c>
      <c r="B140" s="414" t="s">
        <v>259</v>
      </c>
      <c r="C140" s="406"/>
      <c r="D140" s="407"/>
    </row>
    <row r="141" spans="1:4">
      <c r="A141" s="413">
        <v>8</v>
      </c>
      <c r="B141" s="414" t="s">
        <v>260</v>
      </c>
      <c r="C141" s="406"/>
      <c r="D141" s="407"/>
    </row>
    <row r="142" spans="1:4">
      <c r="A142" s="413">
        <v>9</v>
      </c>
      <c r="B142" s="414" t="s">
        <v>261</v>
      </c>
      <c r="C142" s="406"/>
      <c r="D142" s="407"/>
    </row>
    <row r="143" spans="1:4">
      <c r="A143" s="413">
        <v>10</v>
      </c>
      <c r="B143" s="414" t="s">
        <v>262</v>
      </c>
      <c r="C143" s="406"/>
      <c r="D143" s="407"/>
    </row>
    <row r="144" spans="1:4">
      <c r="A144" s="413">
        <v>11</v>
      </c>
      <c r="B144" s="414" t="s">
        <v>263</v>
      </c>
      <c r="C144" s="406"/>
      <c r="D144" s="407"/>
    </row>
    <row r="145" spans="1:4">
      <c r="A145" s="413">
        <v>12</v>
      </c>
      <c r="B145" s="414" t="s">
        <v>264</v>
      </c>
      <c r="C145" s="406"/>
      <c r="D145" s="407"/>
    </row>
    <row r="146" spans="1:4">
      <c r="A146" s="413">
        <v>13</v>
      </c>
      <c r="B146" s="414" t="s">
        <v>265</v>
      </c>
      <c r="C146" s="406"/>
      <c r="D146" s="407"/>
    </row>
    <row r="147" spans="1:4">
      <c r="A147" s="413">
        <v>14</v>
      </c>
      <c r="B147" s="414" t="s">
        <v>266</v>
      </c>
      <c r="C147" s="406"/>
      <c r="D147" s="407"/>
    </row>
    <row r="148" spans="1:4">
      <c r="A148" s="413">
        <v>15</v>
      </c>
      <c r="B148" s="414" t="s">
        <v>267</v>
      </c>
      <c r="C148" s="406"/>
      <c r="D148" s="407"/>
    </row>
    <row r="149" spans="1:4">
      <c r="A149" s="413">
        <v>16</v>
      </c>
      <c r="B149" s="414" t="s">
        <v>268</v>
      </c>
      <c r="C149" s="406"/>
      <c r="D149" s="407"/>
    </row>
    <row r="150" spans="1:4">
      <c r="A150" s="413">
        <v>17</v>
      </c>
      <c r="B150" s="414" t="s">
        <v>269</v>
      </c>
      <c r="C150" s="406"/>
      <c r="D150" s="407"/>
    </row>
    <row r="151" spans="1:4">
      <c r="A151" s="413">
        <v>18</v>
      </c>
      <c r="B151" s="414" t="s">
        <v>270</v>
      </c>
      <c r="C151" s="406"/>
      <c r="D151" s="407"/>
    </row>
    <row r="152" spans="1:4">
      <c r="A152" s="413">
        <v>19</v>
      </c>
      <c r="B152" s="414" t="s">
        <v>271</v>
      </c>
      <c r="C152" s="406"/>
      <c r="D152" s="407"/>
    </row>
    <row r="153" spans="1:4">
      <c r="A153" s="413">
        <v>20</v>
      </c>
      <c r="B153" s="414" t="s">
        <v>272</v>
      </c>
      <c r="C153" s="406"/>
      <c r="D153" s="407"/>
    </row>
    <row r="154" spans="1:4">
      <c r="A154" s="413">
        <v>21</v>
      </c>
      <c r="B154" s="414" t="s">
        <v>273</v>
      </c>
      <c r="C154" s="406"/>
      <c r="D154" s="407"/>
    </row>
    <row r="155" spans="1:4">
      <c r="A155" s="413">
        <v>22</v>
      </c>
      <c r="B155" s="414" t="s">
        <v>274</v>
      </c>
      <c r="C155" s="406"/>
      <c r="D155" s="407"/>
    </row>
    <row r="156" spans="1:4">
      <c r="A156" s="413">
        <v>23</v>
      </c>
      <c r="B156" s="414" t="s">
        <v>275</v>
      </c>
      <c r="C156" s="406"/>
      <c r="D156" s="407"/>
    </row>
    <row r="157" spans="1:4">
      <c r="A157" s="413">
        <v>24</v>
      </c>
      <c r="B157" s="414" t="s">
        <v>276</v>
      </c>
      <c r="C157" s="406"/>
      <c r="D157" s="407"/>
    </row>
    <row r="158" spans="1:4">
      <c r="A158" s="413">
        <v>25</v>
      </c>
      <c r="B158" s="414" t="s">
        <v>277</v>
      </c>
      <c r="C158" s="406"/>
      <c r="D158" s="407"/>
    </row>
    <row r="159" spans="1:4">
      <c r="A159" s="413">
        <v>26</v>
      </c>
      <c r="B159" s="414" t="s">
        <v>278</v>
      </c>
      <c r="C159" s="406"/>
      <c r="D159" s="407"/>
    </row>
    <row r="160" spans="1:4">
      <c r="A160" s="413">
        <v>27</v>
      </c>
      <c r="B160" s="414" t="s">
        <v>279</v>
      </c>
      <c r="C160" s="406"/>
      <c r="D160" s="407"/>
    </row>
    <row r="161" spans="1:4">
      <c r="A161" s="413">
        <v>28</v>
      </c>
      <c r="B161" s="414" t="s">
        <v>280</v>
      </c>
      <c r="C161" s="406"/>
      <c r="D161" s="407"/>
    </row>
    <row r="162" spans="1:4">
      <c r="A162" s="413">
        <v>29</v>
      </c>
      <c r="B162" s="414" t="s">
        <v>281</v>
      </c>
      <c r="C162" s="406"/>
      <c r="D162" s="407"/>
    </row>
    <row r="163" spans="1:4">
      <c r="A163" s="413">
        <v>30</v>
      </c>
      <c r="B163" s="414" t="s">
        <v>282</v>
      </c>
      <c r="C163" s="406"/>
      <c r="D163" s="407"/>
    </row>
    <row r="164" spans="1:4">
      <c r="A164" s="413">
        <v>31</v>
      </c>
      <c r="B164" s="414" t="s">
        <v>283</v>
      </c>
      <c r="C164" s="406"/>
      <c r="D164" s="407"/>
    </row>
    <row r="165" spans="1:4">
      <c r="A165" s="413">
        <v>32</v>
      </c>
      <c r="B165" s="414" t="s">
        <v>284</v>
      </c>
      <c r="C165" s="406"/>
      <c r="D165" s="407"/>
    </row>
    <row r="166" spans="1:4">
      <c r="A166" s="413">
        <v>33</v>
      </c>
      <c r="B166" s="414" t="s">
        <v>285</v>
      </c>
      <c r="C166" s="406"/>
      <c r="D166" s="407"/>
    </row>
    <row r="167" spans="1:4">
      <c r="A167" s="413">
        <v>34</v>
      </c>
      <c r="B167" s="414" t="s">
        <v>286</v>
      </c>
      <c r="C167" s="406"/>
      <c r="D167" s="407"/>
    </row>
    <row r="168" spans="1:4">
      <c r="A168" s="413">
        <v>35</v>
      </c>
      <c r="B168" s="414" t="s">
        <v>287</v>
      </c>
      <c r="C168" s="406"/>
      <c r="D168" s="407"/>
    </row>
    <row r="169" spans="1:4">
      <c r="A169" s="413">
        <v>36</v>
      </c>
      <c r="B169" s="414" t="s">
        <v>288</v>
      </c>
      <c r="C169" s="406"/>
      <c r="D169" s="407"/>
    </row>
    <row r="170" spans="1:4">
      <c r="A170" s="413">
        <v>37</v>
      </c>
      <c r="B170" s="414" t="s">
        <v>289</v>
      </c>
      <c r="C170" s="406"/>
      <c r="D170" s="407"/>
    </row>
    <row r="171" spans="1:4">
      <c r="A171" s="413">
        <v>38</v>
      </c>
      <c r="B171" s="414" t="s">
        <v>290</v>
      </c>
      <c r="C171" s="406"/>
      <c r="D171" s="407"/>
    </row>
    <row r="172" spans="1:4">
      <c r="A172" s="413">
        <v>39</v>
      </c>
      <c r="B172" s="414" t="s">
        <v>291</v>
      </c>
      <c r="C172" s="406"/>
      <c r="D172" s="407"/>
    </row>
    <row r="173" spans="1:4">
      <c r="A173" s="413">
        <v>40</v>
      </c>
      <c r="B173" s="414" t="s">
        <v>292</v>
      </c>
      <c r="C173" s="406"/>
      <c r="D173" s="407"/>
    </row>
    <row r="174" spans="1:4">
      <c r="A174" s="413">
        <v>41</v>
      </c>
      <c r="B174" s="414" t="s">
        <v>293</v>
      </c>
      <c r="C174" s="406"/>
      <c r="D174" s="407"/>
    </row>
    <row r="175" spans="1:4">
      <c r="A175" s="413">
        <v>42</v>
      </c>
      <c r="B175" s="414" t="s">
        <v>294</v>
      </c>
      <c r="C175" s="406"/>
      <c r="D175" s="407"/>
    </row>
    <row r="176" spans="1:4">
      <c r="A176" s="413">
        <v>43</v>
      </c>
      <c r="B176" s="414" t="s">
        <v>295</v>
      </c>
      <c r="C176" s="406"/>
      <c r="D176" s="407"/>
    </row>
    <row r="177" spans="1:4">
      <c r="A177" s="413">
        <v>44</v>
      </c>
      <c r="B177" s="414" t="s">
        <v>296</v>
      </c>
      <c r="C177" s="406"/>
      <c r="D177" s="407"/>
    </row>
    <row r="178" spans="1:4">
      <c r="A178" s="413">
        <v>45</v>
      </c>
      <c r="B178" s="414" t="s">
        <v>297</v>
      </c>
      <c r="C178" s="406"/>
      <c r="D178" s="407"/>
    </row>
    <row r="179" spans="1:4">
      <c r="A179" s="413">
        <v>46</v>
      </c>
      <c r="B179" s="414" t="s">
        <v>298</v>
      </c>
      <c r="C179" s="406"/>
      <c r="D179" s="407"/>
    </row>
    <row r="180" spans="1:4">
      <c r="A180" s="413">
        <v>47</v>
      </c>
      <c r="B180" s="414" t="s">
        <v>299</v>
      </c>
      <c r="C180" s="406"/>
      <c r="D180" s="407"/>
    </row>
    <row r="181" spans="1:4">
      <c r="A181" s="413">
        <v>48</v>
      </c>
      <c r="B181" s="414" t="s">
        <v>300</v>
      </c>
      <c r="C181" s="406"/>
      <c r="D181" s="407"/>
    </row>
    <row r="182" spans="1:4">
      <c r="A182" s="413">
        <v>49</v>
      </c>
      <c r="B182" s="414" t="s">
        <v>301</v>
      </c>
      <c r="C182" s="406"/>
      <c r="D182" s="407"/>
    </row>
    <row r="183" spans="1:4">
      <c r="A183" s="413">
        <v>50</v>
      </c>
      <c r="B183" s="414" t="s">
        <v>302</v>
      </c>
      <c r="C183" s="406"/>
      <c r="D183" s="407"/>
    </row>
    <row r="184" spans="1:4">
      <c r="A184" s="413">
        <v>51</v>
      </c>
      <c r="B184" s="414" t="s">
        <v>303</v>
      </c>
      <c r="C184" s="406"/>
      <c r="D184" s="407"/>
    </row>
    <row r="185" spans="1:4">
      <c r="A185" s="413">
        <v>52</v>
      </c>
      <c r="B185" s="414" t="s">
        <v>304</v>
      </c>
      <c r="C185" s="406"/>
      <c r="D185" s="407"/>
    </row>
    <row r="186" spans="1:4">
      <c r="A186" s="413">
        <v>53</v>
      </c>
      <c r="B186" s="414" t="s">
        <v>305</v>
      </c>
      <c r="C186" s="406"/>
      <c r="D186" s="407"/>
    </row>
    <row r="187" spans="1:4">
      <c r="A187" s="413">
        <v>54</v>
      </c>
      <c r="B187" s="414" t="s">
        <v>306</v>
      </c>
      <c r="C187" s="406"/>
      <c r="D187" s="407"/>
    </row>
    <row r="188" spans="1:4">
      <c r="A188" s="413">
        <v>55</v>
      </c>
      <c r="B188" s="414" t="s">
        <v>307</v>
      </c>
      <c r="C188" s="406"/>
      <c r="D188" s="407"/>
    </row>
    <row r="189" spans="1:4">
      <c r="A189" s="413">
        <v>56</v>
      </c>
      <c r="B189" s="414" t="s">
        <v>308</v>
      </c>
      <c r="C189" s="406"/>
      <c r="D189" s="407"/>
    </row>
    <row r="190" spans="1:4">
      <c r="A190" s="413">
        <v>57</v>
      </c>
      <c r="B190" s="414" t="s">
        <v>309</v>
      </c>
      <c r="C190" s="406"/>
      <c r="D190" s="407"/>
    </row>
    <row r="191" spans="1:4">
      <c r="A191" s="413">
        <v>58</v>
      </c>
      <c r="B191" s="414" t="s">
        <v>310</v>
      </c>
      <c r="C191" s="406"/>
      <c r="D191" s="407"/>
    </row>
    <row r="192" spans="1:4">
      <c r="A192" s="413">
        <v>59</v>
      </c>
      <c r="B192" s="414" t="s">
        <v>311</v>
      </c>
      <c r="C192" s="406"/>
      <c r="D192" s="407"/>
    </row>
    <row r="193" spans="1:4">
      <c r="A193" s="413">
        <v>60</v>
      </c>
      <c r="B193" s="414" t="s">
        <v>312</v>
      </c>
      <c r="C193" s="406"/>
      <c r="D193" s="407"/>
    </row>
    <row r="194" spans="1:4">
      <c r="A194" s="413">
        <v>61</v>
      </c>
      <c r="B194" s="414" t="s">
        <v>313</v>
      </c>
      <c r="C194" s="406"/>
      <c r="D194" s="407"/>
    </row>
    <row r="195" spans="1:4">
      <c r="A195" s="413">
        <v>62</v>
      </c>
      <c r="B195" s="414" t="s">
        <v>314</v>
      </c>
      <c r="C195" s="406"/>
      <c r="D195" s="407"/>
    </row>
    <row r="196" spans="1:4">
      <c r="A196" s="413">
        <v>63</v>
      </c>
      <c r="B196" s="414" t="s">
        <v>315</v>
      </c>
      <c r="C196" s="406"/>
      <c r="D196" s="407"/>
    </row>
    <row r="197" spans="1:4">
      <c r="A197" s="413">
        <v>64</v>
      </c>
      <c r="B197" s="414" t="s">
        <v>316</v>
      </c>
      <c r="C197" s="406"/>
      <c r="D197" s="407"/>
    </row>
    <row r="198" spans="1:4">
      <c r="A198" s="413">
        <v>65</v>
      </c>
      <c r="B198" s="414" t="s">
        <v>317</v>
      </c>
      <c r="C198" s="406"/>
      <c r="D198" s="407"/>
    </row>
    <row r="199" spans="1:4">
      <c r="A199" s="413">
        <v>66</v>
      </c>
      <c r="B199" s="414" t="s">
        <v>318</v>
      </c>
      <c r="C199" s="406"/>
      <c r="D199" s="407"/>
    </row>
    <row r="200" spans="1:4">
      <c r="A200" s="413">
        <v>67</v>
      </c>
      <c r="B200" s="414" t="s">
        <v>319</v>
      </c>
      <c r="C200" s="406"/>
      <c r="D200" s="407"/>
    </row>
    <row r="201" spans="1:4">
      <c r="A201" s="413">
        <v>68</v>
      </c>
      <c r="B201" s="414" t="s">
        <v>320</v>
      </c>
      <c r="C201" s="406"/>
      <c r="D201" s="407"/>
    </row>
    <row r="202" spans="1:4">
      <c r="A202" s="413">
        <v>69</v>
      </c>
      <c r="B202" s="414" t="s">
        <v>321</v>
      </c>
      <c r="C202" s="406"/>
      <c r="D202" s="407"/>
    </row>
    <row r="203" spans="1:4">
      <c r="A203" s="413">
        <v>70</v>
      </c>
      <c r="B203" s="414" t="s">
        <v>322</v>
      </c>
      <c r="C203" s="406"/>
      <c r="D203" s="407"/>
    </row>
    <row r="204" spans="1:4">
      <c r="A204" s="413">
        <v>71</v>
      </c>
      <c r="B204" s="414" t="s">
        <v>323</v>
      </c>
      <c r="C204" s="406"/>
      <c r="D204" s="407"/>
    </row>
    <row r="205" spans="1:4">
      <c r="A205" s="413">
        <v>72</v>
      </c>
      <c r="B205" s="414" t="s">
        <v>324</v>
      </c>
      <c r="C205" s="406"/>
      <c r="D205" s="407"/>
    </row>
    <row r="206" spans="1:4">
      <c r="A206" s="413">
        <v>73</v>
      </c>
      <c r="B206" s="414" t="s">
        <v>325</v>
      </c>
      <c r="C206" s="406"/>
      <c r="D206" s="407"/>
    </row>
    <row r="207" spans="1:4">
      <c r="A207" s="413">
        <v>74</v>
      </c>
      <c r="B207" s="414" t="s">
        <v>326</v>
      </c>
      <c r="C207" s="406"/>
      <c r="D207" s="407"/>
    </row>
    <row r="208" spans="1:4">
      <c r="A208" s="413">
        <v>75</v>
      </c>
      <c r="B208" s="414" t="s">
        <v>327</v>
      </c>
      <c r="C208" s="406"/>
      <c r="D208" s="407"/>
    </row>
    <row r="209" spans="1:4">
      <c r="A209" s="413">
        <v>76</v>
      </c>
      <c r="B209" s="414" t="s">
        <v>328</v>
      </c>
      <c r="C209" s="406"/>
      <c r="D209" s="407"/>
    </row>
    <row r="210" spans="1:4">
      <c r="A210" s="413">
        <v>77</v>
      </c>
      <c r="B210" s="414" t="s">
        <v>329</v>
      </c>
      <c r="C210" s="406"/>
      <c r="D210" s="407"/>
    </row>
    <row r="211" spans="1:4">
      <c r="A211" s="413">
        <v>78</v>
      </c>
      <c r="B211" s="414" t="s">
        <v>330</v>
      </c>
      <c r="C211" s="406"/>
      <c r="D211" s="407"/>
    </row>
    <row r="212" spans="1:4">
      <c r="A212" s="413">
        <v>79</v>
      </c>
      <c r="B212" s="414" t="s">
        <v>331</v>
      </c>
      <c r="C212" s="406"/>
      <c r="D212" s="407"/>
    </row>
    <row r="213" spans="1:4">
      <c r="A213" s="413">
        <v>80</v>
      </c>
      <c r="B213" s="414" t="s">
        <v>332</v>
      </c>
      <c r="C213" s="406"/>
      <c r="D213" s="407"/>
    </row>
    <row r="214" spans="1:4">
      <c r="A214" s="413">
        <v>81</v>
      </c>
      <c r="B214" s="414" t="s">
        <v>333</v>
      </c>
      <c r="C214" s="406"/>
      <c r="D214" s="407"/>
    </row>
    <row r="215" spans="1:4">
      <c r="A215" s="413">
        <v>82</v>
      </c>
      <c r="B215" s="414" t="s">
        <v>334</v>
      </c>
      <c r="C215" s="406"/>
      <c r="D215" s="407"/>
    </row>
    <row r="216" spans="1:4">
      <c r="A216" s="413">
        <v>83</v>
      </c>
      <c r="B216" s="414" t="s">
        <v>335</v>
      </c>
      <c r="C216" s="406"/>
      <c r="D216" s="407"/>
    </row>
    <row r="217" spans="1:4">
      <c r="A217" s="413">
        <v>84</v>
      </c>
      <c r="B217" s="414" t="s">
        <v>336</v>
      </c>
      <c r="C217" s="406"/>
      <c r="D217" s="407"/>
    </row>
    <row r="218" spans="1:4">
      <c r="A218" s="413">
        <v>85</v>
      </c>
      <c r="B218" s="414" t="s">
        <v>337</v>
      </c>
      <c r="C218" s="406"/>
      <c r="D218" s="407"/>
    </row>
    <row r="219" spans="1:4">
      <c r="A219" s="413">
        <v>86</v>
      </c>
      <c r="B219" s="414" t="s">
        <v>338</v>
      </c>
      <c r="C219" s="406"/>
      <c r="D219" s="407"/>
    </row>
    <row r="220" spans="1:4">
      <c r="A220" s="413">
        <v>87</v>
      </c>
      <c r="B220" s="414" t="s">
        <v>339</v>
      </c>
      <c r="C220" s="406"/>
      <c r="D220" s="407"/>
    </row>
    <row r="221" spans="1:4">
      <c r="A221" s="413">
        <v>88</v>
      </c>
      <c r="B221" s="414" t="s">
        <v>340</v>
      </c>
      <c r="C221" s="406"/>
      <c r="D221" s="407"/>
    </row>
    <row r="222" spans="1:4">
      <c r="A222" s="413">
        <v>89</v>
      </c>
      <c r="B222" s="414" t="s">
        <v>341</v>
      </c>
      <c r="C222" s="406"/>
      <c r="D222" s="407"/>
    </row>
    <row r="223" spans="1:4">
      <c r="A223" s="413">
        <v>90</v>
      </c>
      <c r="B223" s="414" t="s">
        <v>342</v>
      </c>
      <c r="C223" s="406"/>
      <c r="D223" s="407"/>
    </row>
    <row r="224" spans="1:4">
      <c r="A224" s="413">
        <v>91</v>
      </c>
      <c r="B224" s="414" t="s">
        <v>343</v>
      </c>
      <c r="C224" s="406"/>
      <c r="D224" s="407"/>
    </row>
    <row r="225" spans="1:4">
      <c r="A225" s="413">
        <v>92</v>
      </c>
      <c r="B225" s="414" t="s">
        <v>344</v>
      </c>
      <c r="C225" s="406"/>
      <c r="D225" s="407"/>
    </row>
    <row r="226" spans="1:4">
      <c r="A226" s="413">
        <v>93</v>
      </c>
      <c r="B226" s="414" t="s">
        <v>345</v>
      </c>
      <c r="C226" s="406"/>
      <c r="D226" s="407"/>
    </row>
    <row r="227" spans="1:4">
      <c r="A227" s="413">
        <v>94</v>
      </c>
      <c r="B227" s="414" t="s">
        <v>346</v>
      </c>
      <c r="C227" s="406"/>
      <c r="D227" s="407"/>
    </row>
    <row r="228" spans="1:4">
      <c r="A228" s="413">
        <v>95</v>
      </c>
      <c r="B228" s="414" t="s">
        <v>347</v>
      </c>
      <c r="C228" s="406"/>
      <c r="D228" s="407"/>
    </row>
    <row r="229" spans="1:4">
      <c r="A229" s="413">
        <v>96</v>
      </c>
      <c r="B229" s="414" t="s">
        <v>348</v>
      </c>
      <c r="C229" s="406"/>
      <c r="D229" s="407"/>
    </row>
    <row r="230" spans="1:4">
      <c r="A230" s="413">
        <v>97</v>
      </c>
      <c r="B230" s="414" t="s">
        <v>349</v>
      </c>
      <c r="C230" s="406"/>
      <c r="D230" s="407"/>
    </row>
    <row r="231" spans="1:4">
      <c r="A231" s="413">
        <v>98</v>
      </c>
      <c r="B231" s="414" t="s">
        <v>350</v>
      </c>
      <c r="C231" s="406"/>
      <c r="D231" s="407"/>
    </row>
    <row r="232" spans="1:4">
      <c r="A232" s="413">
        <v>99</v>
      </c>
      <c r="B232" s="414" t="s">
        <v>351</v>
      </c>
      <c r="C232" s="406"/>
      <c r="D232" s="407"/>
    </row>
    <row r="233" spans="1:4" ht="13.5" thickBot="1">
      <c r="A233" s="415">
        <v>100</v>
      </c>
      <c r="B233" s="416" t="s">
        <v>352</v>
      </c>
      <c r="C233" s="417"/>
      <c r="D233" s="418"/>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Rohit Dalakoti {रोहित डालाकोटी}</cp:lastModifiedBy>
  <cp:lastPrinted>2023-07-10T06:26:02Z</cp:lastPrinted>
  <dcterms:created xsi:type="dcterms:W3CDTF">2014-08-12T11:34:40Z</dcterms:created>
  <dcterms:modified xsi:type="dcterms:W3CDTF">2026-01-23T11:39:18Z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530f7a04-6a83-4344-ab32-77c336beebec_Enabled">
    <vt:lpwstr>true</vt:lpwstr>
  </property>
  <property fmtid="{D5CDD505-2E9C-101B-9397-08002B2CF9AE}" pid="20" name="MSIP_Label_530f7a04-6a83-4344-ab32-77c336beebec_SetDate">
    <vt:lpwstr>2025-11-21T06:24:03Z</vt:lpwstr>
  </property>
  <property fmtid="{D5CDD505-2E9C-101B-9397-08002B2CF9AE}" pid="21" name="MSIP_Label_530f7a04-6a83-4344-ab32-77c336beebec_Method">
    <vt:lpwstr>Privileged</vt:lpwstr>
  </property>
  <property fmtid="{D5CDD505-2E9C-101B-9397-08002B2CF9AE}" pid="22" name="MSIP_Label_530f7a04-6a83-4344-ab32-77c336beebec_Name">
    <vt:lpwstr>Public-IT</vt:lpwstr>
  </property>
  <property fmtid="{D5CDD505-2E9C-101B-9397-08002B2CF9AE}" pid="23" name="MSIP_Label_530f7a04-6a83-4344-ab32-77c336beebec_SiteId">
    <vt:lpwstr>7048075c-52c2-4a40-8e7c-5c5a5573c87f</vt:lpwstr>
  </property>
  <property fmtid="{D5CDD505-2E9C-101B-9397-08002B2CF9AE}" pid="24" name="MSIP_Label_530f7a04-6a83-4344-ab32-77c336beebec_ActionId">
    <vt:lpwstr>7d803acc-5963-45e2-95c1-31e35e852b6e</vt:lpwstr>
  </property>
  <property fmtid="{D5CDD505-2E9C-101B-9397-08002B2CF9AE}" pid="25" name="MSIP_Label_530f7a04-6a83-4344-ab32-77c336beebec_ContentBits">
    <vt:lpwstr>0</vt:lpwstr>
  </property>
  <property fmtid="{D5CDD505-2E9C-101B-9397-08002B2CF9AE}" pid="26" name="MSIP_Label_530f7a04-6a83-4344-ab32-77c336beebec_Tag">
    <vt:lpwstr>10, 0, 1, 1</vt:lpwstr>
  </property>
</Properties>
</file>